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МБР\Отчеты\Отчетность_2020\Отчетность об исполнении бюджета\4 квартал\"/>
    </mc:Choice>
  </mc:AlternateContent>
  <bookViews>
    <workbookView xWindow="0" yWindow="0" windowWidth="28800" windowHeight="10500"/>
  </bookViews>
  <sheets>
    <sheet name="Лист1" sheetId="1" r:id="rId1"/>
  </sheets>
  <definedNames>
    <definedName name="_xlnm._FilterDatabase" localSheetId="0" hidden="1">Лист1!$A$3:$IE$385</definedName>
    <definedName name="_xlnm.Print_Titles" localSheetId="0">Лист1!$A:$B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9" i="1" l="1"/>
  <c r="EQ366" i="1"/>
  <c r="M323" i="1"/>
  <c r="E351" i="1" l="1"/>
  <c r="E365" i="1"/>
  <c r="E364" i="1" s="1"/>
  <c r="E377" i="1"/>
  <c r="E19" i="1"/>
  <c r="F381" i="1"/>
  <c r="G381" i="1"/>
  <c r="H381" i="1"/>
  <c r="I381" i="1"/>
  <c r="J381" i="1"/>
  <c r="K381" i="1"/>
  <c r="L381" i="1"/>
  <c r="M381" i="1"/>
  <c r="N381" i="1"/>
  <c r="O381" i="1"/>
  <c r="P381" i="1"/>
  <c r="Q381" i="1"/>
  <c r="R381" i="1"/>
  <c r="S381" i="1"/>
  <c r="T381" i="1"/>
  <c r="U381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AK381" i="1"/>
  <c r="AL381" i="1"/>
  <c r="AM381" i="1"/>
  <c r="AN381" i="1"/>
  <c r="AO381" i="1"/>
  <c r="AP381" i="1"/>
  <c r="AQ381" i="1"/>
  <c r="AR381" i="1"/>
  <c r="AS381" i="1"/>
  <c r="AT381" i="1"/>
  <c r="AU381" i="1"/>
  <c r="AV381" i="1"/>
  <c r="AW381" i="1"/>
  <c r="AX381" i="1"/>
  <c r="AY381" i="1"/>
  <c r="AZ381" i="1"/>
  <c r="BA381" i="1"/>
  <c r="BB381" i="1"/>
  <c r="BC381" i="1"/>
  <c r="BD381" i="1"/>
  <c r="BE381" i="1"/>
  <c r="BF381" i="1"/>
  <c r="BG381" i="1"/>
  <c r="BH381" i="1"/>
  <c r="BI381" i="1"/>
  <c r="BJ381" i="1"/>
  <c r="BK381" i="1"/>
  <c r="BL381" i="1"/>
  <c r="BM381" i="1"/>
  <c r="BN381" i="1"/>
  <c r="BO381" i="1"/>
  <c r="BP381" i="1"/>
  <c r="BQ381" i="1"/>
  <c r="BR381" i="1"/>
  <c r="BS381" i="1"/>
  <c r="BT381" i="1"/>
  <c r="BU381" i="1"/>
  <c r="BV381" i="1"/>
  <c r="BW381" i="1"/>
  <c r="BX381" i="1"/>
  <c r="BY381" i="1"/>
  <c r="BZ381" i="1"/>
  <c r="CA381" i="1"/>
  <c r="CB381" i="1"/>
  <c r="CC381" i="1"/>
  <c r="CD381" i="1"/>
  <c r="CE381" i="1"/>
  <c r="CF381" i="1"/>
  <c r="CG381" i="1"/>
  <c r="CH381" i="1"/>
  <c r="CI381" i="1"/>
  <c r="CJ381" i="1"/>
  <c r="CK381" i="1"/>
  <c r="CL381" i="1"/>
  <c r="CM381" i="1"/>
  <c r="CN381" i="1"/>
  <c r="CO381" i="1"/>
  <c r="CP381" i="1"/>
  <c r="CQ381" i="1"/>
  <c r="CR381" i="1"/>
  <c r="CS381" i="1"/>
  <c r="CT381" i="1"/>
  <c r="CU381" i="1"/>
  <c r="CV381" i="1"/>
  <c r="CW381" i="1"/>
  <c r="CX381" i="1"/>
  <c r="CY381" i="1"/>
  <c r="CZ381" i="1"/>
  <c r="DA381" i="1"/>
  <c r="DB381" i="1"/>
  <c r="DC381" i="1"/>
  <c r="DD381" i="1"/>
  <c r="DE381" i="1"/>
  <c r="DF381" i="1"/>
  <c r="DG381" i="1"/>
  <c r="DH381" i="1"/>
  <c r="DI381" i="1"/>
  <c r="DJ381" i="1"/>
  <c r="DK381" i="1"/>
  <c r="DL381" i="1"/>
  <c r="DM381" i="1"/>
  <c r="DN381" i="1"/>
  <c r="DO381" i="1"/>
  <c r="DP381" i="1"/>
  <c r="DQ381" i="1"/>
  <c r="DR381" i="1"/>
  <c r="DS381" i="1"/>
  <c r="DT381" i="1"/>
  <c r="DU381" i="1"/>
  <c r="DV381" i="1"/>
  <c r="DW381" i="1"/>
  <c r="DX381" i="1"/>
  <c r="DY381" i="1"/>
  <c r="DZ381" i="1"/>
  <c r="EA381" i="1"/>
  <c r="EB381" i="1"/>
  <c r="EC381" i="1"/>
  <c r="ED381" i="1"/>
  <c r="EE381" i="1"/>
  <c r="EF381" i="1"/>
  <c r="EG381" i="1"/>
  <c r="EH381" i="1"/>
  <c r="EI381" i="1"/>
  <c r="EJ381" i="1"/>
  <c r="EK381" i="1"/>
  <c r="EL381" i="1"/>
  <c r="EM381" i="1"/>
  <c r="EN381" i="1"/>
  <c r="EO381" i="1"/>
  <c r="EP381" i="1"/>
  <c r="EQ381" i="1"/>
  <c r="ER381" i="1"/>
  <c r="ES381" i="1"/>
  <c r="ET381" i="1"/>
  <c r="EU381" i="1"/>
  <c r="EV381" i="1"/>
  <c r="EW381" i="1"/>
  <c r="EX381" i="1"/>
  <c r="EY381" i="1"/>
  <c r="EZ381" i="1"/>
  <c r="FA381" i="1"/>
  <c r="FB381" i="1"/>
  <c r="FC381" i="1"/>
  <c r="FD381" i="1"/>
  <c r="FE381" i="1"/>
  <c r="FF381" i="1"/>
  <c r="FG381" i="1"/>
  <c r="FH381" i="1"/>
  <c r="FI381" i="1"/>
  <c r="FJ381" i="1"/>
  <c r="FK381" i="1"/>
  <c r="FL381" i="1"/>
  <c r="FM381" i="1"/>
  <c r="FN381" i="1"/>
  <c r="FO381" i="1"/>
  <c r="FP381" i="1"/>
  <c r="FQ381" i="1"/>
  <c r="FR381" i="1"/>
  <c r="FS381" i="1"/>
  <c r="FT381" i="1"/>
  <c r="FU381" i="1"/>
  <c r="FV381" i="1"/>
  <c r="FW381" i="1"/>
  <c r="FX381" i="1"/>
  <c r="FY381" i="1"/>
  <c r="FZ381" i="1"/>
  <c r="GA381" i="1"/>
  <c r="GB381" i="1"/>
  <c r="GC381" i="1"/>
  <c r="GD381" i="1"/>
  <c r="GE381" i="1"/>
  <c r="GF381" i="1"/>
  <c r="GG381" i="1"/>
  <c r="GH381" i="1"/>
  <c r="GI381" i="1"/>
  <c r="GJ381" i="1"/>
  <c r="GK381" i="1"/>
  <c r="GL381" i="1"/>
  <c r="GM381" i="1"/>
  <c r="GN381" i="1"/>
  <c r="GO381" i="1"/>
  <c r="GP381" i="1"/>
  <c r="GQ381" i="1"/>
  <c r="GR381" i="1"/>
  <c r="GS381" i="1"/>
  <c r="GT381" i="1"/>
  <c r="GU381" i="1"/>
  <c r="GV381" i="1"/>
  <c r="GW381" i="1"/>
  <c r="GX381" i="1"/>
  <c r="GY381" i="1"/>
  <c r="GZ381" i="1"/>
  <c r="HA381" i="1"/>
  <c r="HB381" i="1"/>
  <c r="HC381" i="1"/>
  <c r="HD381" i="1"/>
  <c r="HE381" i="1"/>
  <c r="HF381" i="1"/>
  <c r="HG381" i="1"/>
  <c r="HH381" i="1"/>
  <c r="HI381" i="1"/>
  <c r="HJ381" i="1"/>
  <c r="HK381" i="1"/>
  <c r="HL381" i="1"/>
  <c r="HM381" i="1"/>
  <c r="HN381" i="1"/>
  <c r="HO381" i="1"/>
  <c r="HP381" i="1"/>
  <c r="HQ381" i="1"/>
  <c r="HR381" i="1"/>
  <c r="HS381" i="1"/>
  <c r="HT381" i="1"/>
  <c r="HU381" i="1"/>
  <c r="HV381" i="1"/>
  <c r="HW381" i="1"/>
  <c r="HX381" i="1"/>
  <c r="HY381" i="1"/>
  <c r="HZ381" i="1"/>
  <c r="IA381" i="1"/>
  <c r="IB381" i="1"/>
  <c r="IC381" i="1"/>
  <c r="ID381" i="1"/>
  <c r="IE381" i="1"/>
  <c r="D383" i="1"/>
  <c r="F383" i="1"/>
  <c r="F382" i="1" s="1"/>
  <c r="G383" i="1"/>
  <c r="G382" i="1" s="1"/>
  <c r="H383" i="1"/>
  <c r="H382" i="1" s="1"/>
  <c r="I383" i="1"/>
  <c r="I382" i="1" s="1"/>
  <c r="J383" i="1"/>
  <c r="J382" i="1" s="1"/>
  <c r="K383" i="1"/>
  <c r="K382" i="1" s="1"/>
  <c r="L383" i="1"/>
  <c r="L382" i="1" s="1"/>
  <c r="M383" i="1"/>
  <c r="N383" i="1"/>
  <c r="N382" i="1" s="1"/>
  <c r="O383" i="1"/>
  <c r="O382" i="1" s="1"/>
  <c r="P383" i="1"/>
  <c r="P382" i="1" s="1"/>
  <c r="Q383" i="1"/>
  <c r="Q382" i="1" s="1"/>
  <c r="R383" i="1"/>
  <c r="R382" i="1" s="1"/>
  <c r="S383" i="1"/>
  <c r="S382" i="1" s="1"/>
  <c r="T383" i="1"/>
  <c r="T382" i="1" s="1"/>
  <c r="U383" i="1"/>
  <c r="U382" i="1" s="1"/>
  <c r="V383" i="1"/>
  <c r="V382" i="1" s="1"/>
  <c r="W383" i="1"/>
  <c r="W382" i="1" s="1"/>
  <c r="X383" i="1"/>
  <c r="X382" i="1" s="1"/>
  <c r="Y383" i="1"/>
  <c r="Y382" i="1" s="1"/>
  <c r="Z383" i="1"/>
  <c r="Z382" i="1" s="1"/>
  <c r="AA383" i="1"/>
  <c r="AA382" i="1" s="1"/>
  <c r="AB383" i="1"/>
  <c r="AB382" i="1" s="1"/>
  <c r="AC383" i="1"/>
  <c r="AC382" i="1" s="1"/>
  <c r="AD383" i="1"/>
  <c r="AD382" i="1" s="1"/>
  <c r="AE383" i="1"/>
  <c r="AE382" i="1" s="1"/>
  <c r="AF383" i="1"/>
  <c r="AF382" i="1" s="1"/>
  <c r="AG383" i="1"/>
  <c r="AG382" i="1" s="1"/>
  <c r="AH383" i="1"/>
  <c r="AH382" i="1" s="1"/>
  <c r="AI383" i="1"/>
  <c r="AI382" i="1" s="1"/>
  <c r="AJ383" i="1"/>
  <c r="AJ382" i="1" s="1"/>
  <c r="AK383" i="1"/>
  <c r="AK382" i="1" s="1"/>
  <c r="AL383" i="1"/>
  <c r="AL382" i="1" s="1"/>
  <c r="AM383" i="1"/>
  <c r="AM382" i="1" s="1"/>
  <c r="AN383" i="1"/>
  <c r="AN382" i="1" s="1"/>
  <c r="AO383" i="1"/>
  <c r="AO382" i="1" s="1"/>
  <c r="AP383" i="1"/>
  <c r="AP382" i="1" s="1"/>
  <c r="AQ383" i="1"/>
  <c r="AQ382" i="1" s="1"/>
  <c r="AR383" i="1"/>
  <c r="AR382" i="1" s="1"/>
  <c r="AS383" i="1"/>
  <c r="AS382" i="1" s="1"/>
  <c r="AT383" i="1"/>
  <c r="AT382" i="1" s="1"/>
  <c r="AU383" i="1"/>
  <c r="AU382" i="1" s="1"/>
  <c r="AV383" i="1"/>
  <c r="AV382" i="1" s="1"/>
  <c r="AW383" i="1"/>
  <c r="AW382" i="1" s="1"/>
  <c r="AX383" i="1"/>
  <c r="AX382" i="1" s="1"/>
  <c r="AY383" i="1"/>
  <c r="AY382" i="1" s="1"/>
  <c r="AZ383" i="1"/>
  <c r="AZ382" i="1" s="1"/>
  <c r="BA383" i="1"/>
  <c r="BA382" i="1" s="1"/>
  <c r="BB383" i="1"/>
  <c r="BB382" i="1" s="1"/>
  <c r="BC383" i="1"/>
  <c r="BC382" i="1" s="1"/>
  <c r="BD383" i="1"/>
  <c r="BD382" i="1" s="1"/>
  <c r="BE383" i="1"/>
  <c r="BE382" i="1" s="1"/>
  <c r="BF383" i="1"/>
  <c r="BF382" i="1" s="1"/>
  <c r="BG383" i="1"/>
  <c r="BG382" i="1" s="1"/>
  <c r="BH383" i="1"/>
  <c r="BH382" i="1" s="1"/>
  <c r="BI383" i="1"/>
  <c r="BI382" i="1" s="1"/>
  <c r="BJ383" i="1"/>
  <c r="BJ382" i="1" s="1"/>
  <c r="BK383" i="1"/>
  <c r="BK382" i="1" s="1"/>
  <c r="BL383" i="1"/>
  <c r="BL382" i="1" s="1"/>
  <c r="BM383" i="1"/>
  <c r="BM382" i="1" s="1"/>
  <c r="BN383" i="1"/>
  <c r="BN382" i="1" s="1"/>
  <c r="BO383" i="1"/>
  <c r="BO382" i="1" s="1"/>
  <c r="BP383" i="1"/>
  <c r="BP382" i="1" s="1"/>
  <c r="BQ383" i="1"/>
  <c r="BQ382" i="1" s="1"/>
  <c r="BR383" i="1"/>
  <c r="BR382" i="1" s="1"/>
  <c r="BS383" i="1"/>
  <c r="BS382" i="1" s="1"/>
  <c r="BT383" i="1"/>
  <c r="BT382" i="1" s="1"/>
  <c r="BU383" i="1"/>
  <c r="BU382" i="1" s="1"/>
  <c r="BV383" i="1"/>
  <c r="BV382" i="1" s="1"/>
  <c r="BW383" i="1"/>
  <c r="BW382" i="1" s="1"/>
  <c r="BX383" i="1"/>
  <c r="BX382" i="1" s="1"/>
  <c r="BY383" i="1"/>
  <c r="BY382" i="1" s="1"/>
  <c r="BZ383" i="1"/>
  <c r="BZ382" i="1" s="1"/>
  <c r="CA383" i="1"/>
  <c r="CB383" i="1"/>
  <c r="CC383" i="1"/>
  <c r="CC382" i="1" s="1"/>
  <c r="CD383" i="1"/>
  <c r="CD382" i="1" s="1"/>
  <c r="CE383" i="1"/>
  <c r="CE382" i="1" s="1"/>
  <c r="CF383" i="1"/>
  <c r="CF382" i="1" s="1"/>
  <c r="CG383" i="1"/>
  <c r="CG382" i="1" s="1"/>
  <c r="CH383" i="1"/>
  <c r="CH382" i="1" s="1"/>
  <c r="CI383" i="1"/>
  <c r="CI382" i="1" s="1"/>
  <c r="CJ383" i="1"/>
  <c r="CJ382" i="1" s="1"/>
  <c r="CK383" i="1"/>
  <c r="CK382" i="1" s="1"/>
  <c r="CL383" i="1"/>
  <c r="CL382" i="1" s="1"/>
  <c r="CM383" i="1"/>
  <c r="CM382" i="1" s="1"/>
  <c r="CN383" i="1"/>
  <c r="CN382" i="1" s="1"/>
  <c r="CO383" i="1"/>
  <c r="CO382" i="1" s="1"/>
  <c r="CP383" i="1"/>
  <c r="CP382" i="1" s="1"/>
  <c r="CQ383" i="1"/>
  <c r="CQ382" i="1" s="1"/>
  <c r="CR383" i="1"/>
  <c r="CR382" i="1" s="1"/>
  <c r="CS383" i="1"/>
  <c r="CS382" i="1" s="1"/>
  <c r="CT383" i="1"/>
  <c r="CT382" i="1" s="1"/>
  <c r="CU383" i="1"/>
  <c r="CU382" i="1" s="1"/>
  <c r="CV383" i="1"/>
  <c r="CV382" i="1" s="1"/>
  <c r="CW383" i="1"/>
  <c r="CW382" i="1" s="1"/>
  <c r="CX383" i="1"/>
  <c r="CX382" i="1" s="1"/>
  <c r="CY383" i="1"/>
  <c r="CY382" i="1" s="1"/>
  <c r="CZ383" i="1"/>
  <c r="CZ382" i="1" s="1"/>
  <c r="DA383" i="1"/>
  <c r="DA382" i="1" s="1"/>
  <c r="DB383" i="1"/>
  <c r="DB382" i="1" s="1"/>
  <c r="DC383" i="1"/>
  <c r="DC382" i="1" s="1"/>
  <c r="DD383" i="1"/>
  <c r="DD382" i="1" s="1"/>
  <c r="DE383" i="1"/>
  <c r="DE382" i="1" s="1"/>
  <c r="DF383" i="1"/>
  <c r="DF382" i="1" s="1"/>
  <c r="DG383" i="1"/>
  <c r="DG382" i="1" s="1"/>
  <c r="DH383" i="1"/>
  <c r="DH382" i="1" s="1"/>
  <c r="DI383" i="1"/>
  <c r="DI382" i="1" s="1"/>
  <c r="DJ383" i="1"/>
  <c r="DJ382" i="1" s="1"/>
  <c r="DK383" i="1"/>
  <c r="DK382" i="1" s="1"/>
  <c r="DL383" i="1"/>
  <c r="DL382" i="1" s="1"/>
  <c r="DM383" i="1"/>
  <c r="DM382" i="1" s="1"/>
  <c r="DN383" i="1"/>
  <c r="DN382" i="1" s="1"/>
  <c r="DO383" i="1"/>
  <c r="DO382" i="1" s="1"/>
  <c r="DP383" i="1"/>
  <c r="DP382" i="1" s="1"/>
  <c r="DQ383" i="1"/>
  <c r="DQ382" i="1" s="1"/>
  <c r="DR383" i="1"/>
  <c r="DR382" i="1" s="1"/>
  <c r="DS383" i="1"/>
  <c r="DS382" i="1" s="1"/>
  <c r="DT383" i="1"/>
  <c r="DT382" i="1" s="1"/>
  <c r="DU383" i="1"/>
  <c r="DU382" i="1" s="1"/>
  <c r="DV383" i="1"/>
  <c r="DV382" i="1" s="1"/>
  <c r="DW383" i="1"/>
  <c r="DW382" i="1" s="1"/>
  <c r="DX383" i="1"/>
  <c r="DX382" i="1" s="1"/>
  <c r="DY383" i="1"/>
  <c r="DY382" i="1" s="1"/>
  <c r="DZ383" i="1"/>
  <c r="DZ382" i="1" s="1"/>
  <c r="EA383" i="1"/>
  <c r="EA382" i="1" s="1"/>
  <c r="EB383" i="1"/>
  <c r="EB382" i="1" s="1"/>
  <c r="EC383" i="1"/>
  <c r="EC382" i="1" s="1"/>
  <c r="ED383" i="1"/>
  <c r="ED382" i="1" s="1"/>
  <c r="EE383" i="1"/>
  <c r="EE382" i="1" s="1"/>
  <c r="EF383" i="1"/>
  <c r="EF382" i="1" s="1"/>
  <c r="EG383" i="1"/>
  <c r="EG382" i="1" s="1"/>
  <c r="EH383" i="1"/>
  <c r="EH382" i="1" s="1"/>
  <c r="EI383" i="1"/>
  <c r="EI382" i="1" s="1"/>
  <c r="EJ383" i="1"/>
  <c r="EJ382" i="1" s="1"/>
  <c r="EK383" i="1"/>
  <c r="EK382" i="1" s="1"/>
  <c r="EL383" i="1"/>
  <c r="EL382" i="1" s="1"/>
  <c r="EM383" i="1"/>
  <c r="EM382" i="1" s="1"/>
  <c r="EN383" i="1"/>
  <c r="EN382" i="1" s="1"/>
  <c r="EO383" i="1"/>
  <c r="EO382" i="1" s="1"/>
  <c r="EP383" i="1"/>
  <c r="EP382" i="1" s="1"/>
  <c r="EQ383" i="1"/>
  <c r="ER383" i="1"/>
  <c r="ER382" i="1" s="1"/>
  <c r="ES383" i="1"/>
  <c r="ES382" i="1" s="1"/>
  <c r="ET383" i="1"/>
  <c r="ET382" i="1" s="1"/>
  <c r="EU383" i="1"/>
  <c r="EU382" i="1" s="1"/>
  <c r="EV383" i="1"/>
  <c r="EV382" i="1" s="1"/>
  <c r="EW383" i="1"/>
  <c r="EW382" i="1" s="1"/>
  <c r="EX383" i="1"/>
  <c r="EX382" i="1" s="1"/>
  <c r="EY383" i="1"/>
  <c r="EY382" i="1" s="1"/>
  <c r="EZ383" i="1"/>
  <c r="EZ382" i="1" s="1"/>
  <c r="FA383" i="1"/>
  <c r="FA382" i="1" s="1"/>
  <c r="FB383" i="1"/>
  <c r="FB382" i="1" s="1"/>
  <c r="FC383" i="1"/>
  <c r="FC382" i="1" s="1"/>
  <c r="FD383" i="1"/>
  <c r="FD382" i="1" s="1"/>
  <c r="FE383" i="1"/>
  <c r="FE382" i="1" s="1"/>
  <c r="FF383" i="1"/>
  <c r="FF382" i="1" s="1"/>
  <c r="FG383" i="1"/>
  <c r="FG382" i="1" s="1"/>
  <c r="FH383" i="1"/>
  <c r="FH382" i="1" s="1"/>
  <c r="FI383" i="1"/>
  <c r="FI382" i="1" s="1"/>
  <c r="FJ383" i="1"/>
  <c r="FJ382" i="1" s="1"/>
  <c r="FK383" i="1"/>
  <c r="FK382" i="1" s="1"/>
  <c r="FL383" i="1"/>
  <c r="FL382" i="1" s="1"/>
  <c r="FM383" i="1"/>
  <c r="FM382" i="1" s="1"/>
  <c r="FN383" i="1"/>
  <c r="FN382" i="1" s="1"/>
  <c r="FO383" i="1"/>
  <c r="FO382" i="1" s="1"/>
  <c r="FP383" i="1"/>
  <c r="FP382" i="1" s="1"/>
  <c r="FQ383" i="1"/>
  <c r="FQ382" i="1" s="1"/>
  <c r="FR383" i="1"/>
  <c r="FR382" i="1" s="1"/>
  <c r="FS383" i="1"/>
  <c r="FS382" i="1" s="1"/>
  <c r="FT383" i="1"/>
  <c r="FT382" i="1" s="1"/>
  <c r="FU383" i="1"/>
  <c r="FU382" i="1" s="1"/>
  <c r="FV383" i="1"/>
  <c r="FV382" i="1" s="1"/>
  <c r="FW383" i="1"/>
  <c r="FW382" i="1" s="1"/>
  <c r="FX383" i="1"/>
  <c r="FX382" i="1" s="1"/>
  <c r="FY383" i="1"/>
  <c r="FY382" i="1" s="1"/>
  <c r="FZ383" i="1"/>
  <c r="FZ382" i="1" s="1"/>
  <c r="GA383" i="1"/>
  <c r="GA382" i="1" s="1"/>
  <c r="GB383" i="1"/>
  <c r="GB382" i="1" s="1"/>
  <c r="GC383" i="1"/>
  <c r="GC382" i="1" s="1"/>
  <c r="GD383" i="1"/>
  <c r="GD382" i="1" s="1"/>
  <c r="GE383" i="1"/>
  <c r="GE382" i="1" s="1"/>
  <c r="GF383" i="1"/>
  <c r="GF382" i="1" s="1"/>
  <c r="GG383" i="1"/>
  <c r="GG382" i="1" s="1"/>
  <c r="GH383" i="1"/>
  <c r="GH382" i="1" s="1"/>
  <c r="GI383" i="1"/>
  <c r="GI382" i="1" s="1"/>
  <c r="GJ383" i="1"/>
  <c r="GJ382" i="1" s="1"/>
  <c r="GK383" i="1"/>
  <c r="GK382" i="1" s="1"/>
  <c r="GL383" i="1"/>
  <c r="GL382" i="1" s="1"/>
  <c r="GM383" i="1"/>
  <c r="GM382" i="1" s="1"/>
  <c r="GN383" i="1"/>
  <c r="GN382" i="1" s="1"/>
  <c r="GO383" i="1"/>
  <c r="GO382" i="1" s="1"/>
  <c r="GP383" i="1"/>
  <c r="GP382" i="1" s="1"/>
  <c r="GQ383" i="1"/>
  <c r="GQ382" i="1" s="1"/>
  <c r="GR383" i="1"/>
  <c r="GR382" i="1" s="1"/>
  <c r="GS383" i="1"/>
  <c r="GS382" i="1" s="1"/>
  <c r="GT383" i="1"/>
  <c r="GT382" i="1" s="1"/>
  <c r="GU383" i="1"/>
  <c r="GU382" i="1" s="1"/>
  <c r="GV383" i="1"/>
  <c r="GV382" i="1" s="1"/>
  <c r="GW383" i="1"/>
  <c r="GW382" i="1" s="1"/>
  <c r="GX383" i="1"/>
  <c r="GX382" i="1" s="1"/>
  <c r="GY383" i="1"/>
  <c r="GY382" i="1" s="1"/>
  <c r="GZ383" i="1"/>
  <c r="GZ382" i="1" s="1"/>
  <c r="HA383" i="1"/>
  <c r="HA382" i="1" s="1"/>
  <c r="HB383" i="1"/>
  <c r="HB382" i="1" s="1"/>
  <c r="HC383" i="1"/>
  <c r="HC382" i="1" s="1"/>
  <c r="HD383" i="1"/>
  <c r="HD382" i="1" s="1"/>
  <c r="HE383" i="1"/>
  <c r="HE382" i="1" s="1"/>
  <c r="HF383" i="1"/>
  <c r="HF382" i="1" s="1"/>
  <c r="HG383" i="1"/>
  <c r="HG382" i="1" s="1"/>
  <c r="HH383" i="1"/>
  <c r="HH382" i="1" s="1"/>
  <c r="HI383" i="1"/>
  <c r="HI382" i="1" s="1"/>
  <c r="HJ383" i="1"/>
  <c r="HJ382" i="1" s="1"/>
  <c r="HK383" i="1"/>
  <c r="HK382" i="1" s="1"/>
  <c r="HL383" i="1"/>
  <c r="HL382" i="1" s="1"/>
  <c r="HM383" i="1"/>
  <c r="HM382" i="1" s="1"/>
  <c r="HN383" i="1"/>
  <c r="HN382" i="1" s="1"/>
  <c r="HO383" i="1"/>
  <c r="HO382" i="1" s="1"/>
  <c r="HP383" i="1"/>
  <c r="HP382" i="1" s="1"/>
  <c r="HQ383" i="1"/>
  <c r="HQ382" i="1" s="1"/>
  <c r="HR383" i="1"/>
  <c r="HR382" i="1" s="1"/>
  <c r="HS383" i="1"/>
  <c r="HS382" i="1" s="1"/>
  <c r="HT383" i="1"/>
  <c r="HT382" i="1" s="1"/>
  <c r="HU383" i="1"/>
  <c r="HU382" i="1" s="1"/>
  <c r="HV383" i="1"/>
  <c r="HV382" i="1" s="1"/>
  <c r="HW383" i="1"/>
  <c r="HW382" i="1" s="1"/>
  <c r="HX383" i="1"/>
  <c r="HX382" i="1" s="1"/>
  <c r="HY383" i="1"/>
  <c r="HY382" i="1" s="1"/>
  <c r="HZ383" i="1"/>
  <c r="HZ382" i="1" s="1"/>
  <c r="IA383" i="1"/>
  <c r="IA382" i="1" s="1"/>
  <c r="IB383" i="1"/>
  <c r="IB382" i="1" s="1"/>
  <c r="IC383" i="1"/>
  <c r="IC382" i="1" s="1"/>
  <c r="ID383" i="1"/>
  <c r="ID382" i="1" s="1"/>
  <c r="IE383" i="1"/>
  <c r="IE382" i="1" s="1"/>
  <c r="C383" i="1"/>
  <c r="C381" i="1"/>
  <c r="C235" i="1"/>
  <c r="C80" i="1"/>
  <c r="C81" i="1"/>
  <c r="D81" i="1"/>
  <c r="E81" i="1"/>
  <c r="C82" i="1"/>
  <c r="D82" i="1"/>
  <c r="E82" i="1"/>
  <c r="C83" i="1"/>
  <c r="D83" i="1"/>
  <c r="E83" i="1"/>
  <c r="C84" i="1"/>
  <c r="D84" i="1"/>
  <c r="E84" i="1"/>
  <c r="C85" i="1"/>
  <c r="D85" i="1"/>
  <c r="E85" i="1"/>
  <c r="C86" i="1"/>
  <c r="D86" i="1"/>
  <c r="E86" i="1"/>
  <c r="C87" i="1"/>
  <c r="D87" i="1"/>
  <c r="E87" i="1"/>
  <c r="C88" i="1"/>
  <c r="D88" i="1"/>
  <c r="E88" i="1"/>
  <c r="C89" i="1"/>
  <c r="D89" i="1"/>
  <c r="E89" i="1"/>
  <c r="C90" i="1"/>
  <c r="D90" i="1"/>
  <c r="E90" i="1"/>
  <c r="C91" i="1"/>
  <c r="D91" i="1"/>
  <c r="E91" i="1"/>
  <c r="C92" i="1"/>
  <c r="D92" i="1"/>
  <c r="E92" i="1"/>
  <c r="E80" i="1"/>
  <c r="D80" i="1"/>
  <c r="C72" i="1"/>
  <c r="D72" i="1"/>
  <c r="E72" i="1"/>
  <c r="C73" i="1"/>
  <c r="D73" i="1"/>
  <c r="E73" i="1"/>
  <c r="C74" i="1"/>
  <c r="D74" i="1"/>
  <c r="E74" i="1"/>
  <c r="C75" i="1"/>
  <c r="D75" i="1"/>
  <c r="E75" i="1"/>
  <c r="C76" i="1"/>
  <c r="D76" i="1"/>
  <c r="E76" i="1"/>
  <c r="C77" i="1"/>
  <c r="D77" i="1"/>
  <c r="E77" i="1"/>
  <c r="C78" i="1"/>
  <c r="D78" i="1"/>
  <c r="E78" i="1"/>
  <c r="C71" i="1"/>
  <c r="E154" i="1"/>
  <c r="D154" i="1"/>
  <c r="C154" i="1"/>
  <c r="E133" i="1"/>
  <c r="D133" i="1"/>
  <c r="C133" i="1"/>
  <c r="E125" i="1"/>
  <c r="D125" i="1"/>
  <c r="C125" i="1"/>
  <c r="E110" i="1"/>
  <c r="D110" i="1"/>
  <c r="C110" i="1"/>
  <c r="E102" i="1"/>
  <c r="D102" i="1"/>
  <c r="C102" i="1"/>
  <c r="E94" i="1"/>
  <c r="D94" i="1"/>
  <c r="C94" i="1"/>
  <c r="E71" i="1"/>
  <c r="D71" i="1"/>
  <c r="E63" i="1"/>
  <c r="D63" i="1"/>
  <c r="C63" i="1"/>
  <c r="E53" i="1"/>
  <c r="D53" i="1"/>
  <c r="C53" i="1"/>
  <c r="E42" i="1"/>
  <c r="D42" i="1"/>
  <c r="C42" i="1"/>
  <c r="E33" i="1"/>
  <c r="D33" i="1"/>
  <c r="C33" i="1"/>
  <c r="C34" i="1"/>
  <c r="D34" i="1"/>
  <c r="E34" i="1"/>
  <c r="C35" i="1"/>
  <c r="D35" i="1"/>
  <c r="E35" i="1"/>
  <c r="C36" i="1"/>
  <c r="D36" i="1"/>
  <c r="E36" i="1"/>
  <c r="C37" i="1"/>
  <c r="D37" i="1"/>
  <c r="E37" i="1"/>
  <c r="C38" i="1"/>
  <c r="D38" i="1"/>
  <c r="E38" i="1"/>
  <c r="C39" i="1"/>
  <c r="D39" i="1"/>
  <c r="E39" i="1"/>
  <c r="C40" i="1"/>
  <c r="D40" i="1"/>
  <c r="E40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C17" i="1"/>
  <c r="D17" i="1"/>
  <c r="E17" i="1"/>
  <c r="E8" i="1"/>
  <c r="D8" i="1"/>
  <c r="C8" i="1"/>
  <c r="C20" i="1"/>
  <c r="D20" i="1"/>
  <c r="E20" i="1"/>
  <c r="C21" i="1"/>
  <c r="D21" i="1"/>
  <c r="E21" i="1"/>
  <c r="C22" i="1"/>
  <c r="D22" i="1"/>
  <c r="E22" i="1"/>
  <c r="C23" i="1"/>
  <c r="D23" i="1"/>
  <c r="E23" i="1"/>
  <c r="C24" i="1"/>
  <c r="D24" i="1"/>
  <c r="E24" i="1"/>
  <c r="C25" i="1"/>
  <c r="D25" i="1"/>
  <c r="E25" i="1"/>
  <c r="C26" i="1"/>
  <c r="D26" i="1"/>
  <c r="E26" i="1"/>
  <c r="C27" i="1"/>
  <c r="D27" i="1"/>
  <c r="E27" i="1"/>
  <c r="C28" i="1"/>
  <c r="D28" i="1"/>
  <c r="E28" i="1"/>
  <c r="C29" i="1"/>
  <c r="D29" i="1"/>
  <c r="E29" i="1"/>
  <c r="C30" i="1"/>
  <c r="D30" i="1"/>
  <c r="E30" i="1"/>
  <c r="C31" i="1"/>
  <c r="D31" i="1"/>
  <c r="E31" i="1"/>
  <c r="D19" i="1"/>
  <c r="C19" i="1"/>
  <c r="C366" i="1"/>
  <c r="D366" i="1"/>
  <c r="E366" i="1"/>
  <c r="C367" i="1"/>
  <c r="D367" i="1"/>
  <c r="E367" i="1"/>
  <c r="C368" i="1"/>
  <c r="D368" i="1"/>
  <c r="E368" i="1"/>
  <c r="C369" i="1"/>
  <c r="D369" i="1"/>
  <c r="E369" i="1"/>
  <c r="C370" i="1"/>
  <c r="D370" i="1"/>
  <c r="E370" i="1"/>
  <c r="C371" i="1"/>
  <c r="D371" i="1"/>
  <c r="E371" i="1"/>
  <c r="C372" i="1"/>
  <c r="D372" i="1"/>
  <c r="E372" i="1"/>
  <c r="C352" i="1"/>
  <c r="D352" i="1"/>
  <c r="E352" i="1"/>
  <c r="C353" i="1"/>
  <c r="D353" i="1"/>
  <c r="E353" i="1"/>
  <c r="C354" i="1"/>
  <c r="D354" i="1"/>
  <c r="E354" i="1"/>
  <c r="C355" i="1"/>
  <c r="D355" i="1"/>
  <c r="E355" i="1"/>
  <c r="C356" i="1"/>
  <c r="D356" i="1"/>
  <c r="E356" i="1"/>
  <c r="C357" i="1"/>
  <c r="D357" i="1"/>
  <c r="E357" i="1"/>
  <c r="C358" i="1"/>
  <c r="D358" i="1"/>
  <c r="E358" i="1"/>
  <c r="C359" i="1"/>
  <c r="D359" i="1"/>
  <c r="E359" i="1"/>
  <c r="C360" i="1"/>
  <c r="D360" i="1"/>
  <c r="E360" i="1"/>
  <c r="C361" i="1"/>
  <c r="D361" i="1"/>
  <c r="E361" i="1"/>
  <c r="C362" i="1"/>
  <c r="D362" i="1"/>
  <c r="E362" i="1"/>
  <c r="C363" i="1"/>
  <c r="D363" i="1"/>
  <c r="E363" i="1"/>
  <c r="C338" i="1"/>
  <c r="D338" i="1"/>
  <c r="E338" i="1"/>
  <c r="C339" i="1"/>
  <c r="D339" i="1"/>
  <c r="E339" i="1"/>
  <c r="C340" i="1"/>
  <c r="D340" i="1"/>
  <c r="E340" i="1"/>
  <c r="C341" i="1"/>
  <c r="D341" i="1"/>
  <c r="E341" i="1"/>
  <c r="C342" i="1"/>
  <c r="D342" i="1"/>
  <c r="E342" i="1"/>
  <c r="C343" i="1"/>
  <c r="D343" i="1"/>
  <c r="E343" i="1"/>
  <c r="C344" i="1"/>
  <c r="D344" i="1"/>
  <c r="E344" i="1"/>
  <c r="C345" i="1"/>
  <c r="D345" i="1"/>
  <c r="E345" i="1"/>
  <c r="C346" i="1"/>
  <c r="D346" i="1"/>
  <c r="E346" i="1"/>
  <c r="C347" i="1"/>
  <c r="D347" i="1"/>
  <c r="E347" i="1"/>
  <c r="C348" i="1"/>
  <c r="D348" i="1"/>
  <c r="E348" i="1"/>
  <c r="C349" i="1"/>
  <c r="D349" i="1"/>
  <c r="E349" i="1"/>
  <c r="C324" i="1"/>
  <c r="D324" i="1"/>
  <c r="E324" i="1"/>
  <c r="C325" i="1"/>
  <c r="D325" i="1"/>
  <c r="E325" i="1"/>
  <c r="C326" i="1"/>
  <c r="D326" i="1"/>
  <c r="E326" i="1"/>
  <c r="C327" i="1"/>
  <c r="D327" i="1"/>
  <c r="E327" i="1"/>
  <c r="C328" i="1"/>
  <c r="D328" i="1"/>
  <c r="E328" i="1"/>
  <c r="C329" i="1"/>
  <c r="D329" i="1"/>
  <c r="E329" i="1"/>
  <c r="C330" i="1"/>
  <c r="D330" i="1"/>
  <c r="E330" i="1"/>
  <c r="C331" i="1"/>
  <c r="D331" i="1"/>
  <c r="E331" i="1"/>
  <c r="C332" i="1"/>
  <c r="D332" i="1"/>
  <c r="E332" i="1"/>
  <c r="C333" i="1"/>
  <c r="D333" i="1"/>
  <c r="E333" i="1"/>
  <c r="C334" i="1"/>
  <c r="D334" i="1"/>
  <c r="E334" i="1"/>
  <c r="C335" i="1"/>
  <c r="D335" i="1"/>
  <c r="E335" i="1"/>
  <c r="C317" i="1"/>
  <c r="D317" i="1"/>
  <c r="E317" i="1"/>
  <c r="C318" i="1"/>
  <c r="D318" i="1"/>
  <c r="E318" i="1"/>
  <c r="C319" i="1"/>
  <c r="D319" i="1"/>
  <c r="E319" i="1"/>
  <c r="C320" i="1"/>
  <c r="D320" i="1"/>
  <c r="E320" i="1"/>
  <c r="C321" i="1"/>
  <c r="D321" i="1"/>
  <c r="E321" i="1"/>
  <c r="C308" i="1"/>
  <c r="D308" i="1"/>
  <c r="E308" i="1"/>
  <c r="C309" i="1"/>
  <c r="D309" i="1"/>
  <c r="E309" i="1"/>
  <c r="C310" i="1"/>
  <c r="D310" i="1"/>
  <c r="E310" i="1"/>
  <c r="C311" i="1"/>
  <c r="D311" i="1"/>
  <c r="E311" i="1"/>
  <c r="C312" i="1"/>
  <c r="D312" i="1"/>
  <c r="E312" i="1"/>
  <c r="C313" i="1"/>
  <c r="D313" i="1"/>
  <c r="E313" i="1"/>
  <c r="C314" i="1"/>
  <c r="D314" i="1"/>
  <c r="E314" i="1"/>
  <c r="C297" i="1"/>
  <c r="D297" i="1"/>
  <c r="E297" i="1"/>
  <c r="C298" i="1"/>
  <c r="D298" i="1"/>
  <c r="E298" i="1"/>
  <c r="C299" i="1"/>
  <c r="D299" i="1"/>
  <c r="E299" i="1"/>
  <c r="C300" i="1"/>
  <c r="D300" i="1"/>
  <c r="E300" i="1"/>
  <c r="C301" i="1"/>
  <c r="D301" i="1"/>
  <c r="E301" i="1"/>
  <c r="C302" i="1"/>
  <c r="D302" i="1"/>
  <c r="E302" i="1"/>
  <c r="C303" i="1"/>
  <c r="D303" i="1"/>
  <c r="E303" i="1"/>
  <c r="C304" i="1"/>
  <c r="D304" i="1"/>
  <c r="E304" i="1"/>
  <c r="C305" i="1"/>
  <c r="D305" i="1"/>
  <c r="E305" i="1"/>
  <c r="C294" i="1"/>
  <c r="D294" i="1"/>
  <c r="E294" i="1"/>
  <c r="C274" i="1"/>
  <c r="D274" i="1"/>
  <c r="E274" i="1"/>
  <c r="C275" i="1"/>
  <c r="D275" i="1"/>
  <c r="E275" i="1"/>
  <c r="C276" i="1"/>
  <c r="D276" i="1"/>
  <c r="E276" i="1"/>
  <c r="C277" i="1"/>
  <c r="D277" i="1"/>
  <c r="E277" i="1"/>
  <c r="C278" i="1"/>
  <c r="D278" i="1"/>
  <c r="E278" i="1"/>
  <c r="C279" i="1"/>
  <c r="D279" i="1"/>
  <c r="E279" i="1"/>
  <c r="C280" i="1"/>
  <c r="D280" i="1"/>
  <c r="E280" i="1"/>
  <c r="C281" i="1"/>
  <c r="D281" i="1"/>
  <c r="E281" i="1"/>
  <c r="C282" i="1"/>
  <c r="D282" i="1"/>
  <c r="E282" i="1"/>
  <c r="C283" i="1"/>
  <c r="D283" i="1"/>
  <c r="E283" i="1"/>
  <c r="C284" i="1"/>
  <c r="D284" i="1"/>
  <c r="E284" i="1"/>
  <c r="C285" i="1"/>
  <c r="D285" i="1"/>
  <c r="E285" i="1"/>
  <c r="C286" i="1"/>
  <c r="D286" i="1"/>
  <c r="E286" i="1"/>
  <c r="C287" i="1"/>
  <c r="D287" i="1"/>
  <c r="E287" i="1"/>
  <c r="C288" i="1"/>
  <c r="D288" i="1"/>
  <c r="E288" i="1"/>
  <c r="C289" i="1"/>
  <c r="D289" i="1"/>
  <c r="E289" i="1"/>
  <c r="C290" i="1"/>
  <c r="D290" i="1"/>
  <c r="E290" i="1"/>
  <c r="C291" i="1"/>
  <c r="D291" i="1"/>
  <c r="E291" i="1"/>
  <c r="C292" i="1"/>
  <c r="D292" i="1"/>
  <c r="E292" i="1"/>
  <c r="C293" i="1"/>
  <c r="D293" i="1"/>
  <c r="E293" i="1"/>
  <c r="C257" i="1"/>
  <c r="D257" i="1"/>
  <c r="E257" i="1"/>
  <c r="C258" i="1"/>
  <c r="D258" i="1"/>
  <c r="E258" i="1"/>
  <c r="C259" i="1"/>
  <c r="D259" i="1"/>
  <c r="E259" i="1"/>
  <c r="C260" i="1"/>
  <c r="D260" i="1"/>
  <c r="E260" i="1"/>
  <c r="C261" i="1"/>
  <c r="D261" i="1"/>
  <c r="E261" i="1"/>
  <c r="C262" i="1"/>
  <c r="D262" i="1"/>
  <c r="E262" i="1"/>
  <c r="C263" i="1"/>
  <c r="D263" i="1"/>
  <c r="E263" i="1"/>
  <c r="C264" i="1"/>
  <c r="D264" i="1"/>
  <c r="E264" i="1"/>
  <c r="C265" i="1"/>
  <c r="D265" i="1"/>
  <c r="E265" i="1"/>
  <c r="C266" i="1"/>
  <c r="D266" i="1"/>
  <c r="E266" i="1"/>
  <c r="C267" i="1"/>
  <c r="D267" i="1"/>
  <c r="E267" i="1"/>
  <c r="C268" i="1"/>
  <c r="D268" i="1"/>
  <c r="E268" i="1"/>
  <c r="C269" i="1"/>
  <c r="D269" i="1"/>
  <c r="E269" i="1"/>
  <c r="C270" i="1"/>
  <c r="D270" i="1"/>
  <c r="E270" i="1"/>
  <c r="C271" i="1"/>
  <c r="D271" i="1"/>
  <c r="E271" i="1"/>
  <c r="C253" i="1"/>
  <c r="D253" i="1"/>
  <c r="E253" i="1"/>
  <c r="C254" i="1"/>
  <c r="D254" i="1"/>
  <c r="E254" i="1"/>
  <c r="C236" i="1"/>
  <c r="D236" i="1"/>
  <c r="E236" i="1"/>
  <c r="C237" i="1"/>
  <c r="D237" i="1"/>
  <c r="E237" i="1"/>
  <c r="C238" i="1"/>
  <c r="D238" i="1"/>
  <c r="E238" i="1"/>
  <c r="C239" i="1"/>
  <c r="D239" i="1"/>
  <c r="E239" i="1"/>
  <c r="C240" i="1"/>
  <c r="D240" i="1"/>
  <c r="E240" i="1"/>
  <c r="C241" i="1"/>
  <c r="D241" i="1"/>
  <c r="E241" i="1"/>
  <c r="C242" i="1"/>
  <c r="D242" i="1"/>
  <c r="E242" i="1"/>
  <c r="C243" i="1"/>
  <c r="D243" i="1"/>
  <c r="E243" i="1"/>
  <c r="C244" i="1"/>
  <c r="D244" i="1"/>
  <c r="E244" i="1"/>
  <c r="C245" i="1"/>
  <c r="D245" i="1"/>
  <c r="E245" i="1"/>
  <c r="C246" i="1"/>
  <c r="D246" i="1"/>
  <c r="E246" i="1"/>
  <c r="C247" i="1"/>
  <c r="D247" i="1"/>
  <c r="E247" i="1"/>
  <c r="C248" i="1"/>
  <c r="D248" i="1"/>
  <c r="E248" i="1"/>
  <c r="C249" i="1"/>
  <c r="D249" i="1"/>
  <c r="E249" i="1"/>
  <c r="C250" i="1"/>
  <c r="D250" i="1"/>
  <c r="E250" i="1"/>
  <c r="C227" i="1"/>
  <c r="D227" i="1"/>
  <c r="E227" i="1"/>
  <c r="C228" i="1"/>
  <c r="D228" i="1"/>
  <c r="E228" i="1"/>
  <c r="C229" i="1"/>
  <c r="D229" i="1"/>
  <c r="E229" i="1"/>
  <c r="C230" i="1"/>
  <c r="D230" i="1"/>
  <c r="E230" i="1"/>
  <c r="C231" i="1"/>
  <c r="D231" i="1"/>
  <c r="E231" i="1"/>
  <c r="C232" i="1"/>
  <c r="D232" i="1"/>
  <c r="E232" i="1"/>
  <c r="C233" i="1"/>
  <c r="D233" i="1"/>
  <c r="E233" i="1"/>
  <c r="C216" i="1"/>
  <c r="D216" i="1"/>
  <c r="E216" i="1"/>
  <c r="C217" i="1"/>
  <c r="D217" i="1"/>
  <c r="E217" i="1"/>
  <c r="C218" i="1"/>
  <c r="D218" i="1"/>
  <c r="E218" i="1"/>
  <c r="C219" i="1"/>
  <c r="D219" i="1"/>
  <c r="E219" i="1"/>
  <c r="C220" i="1"/>
  <c r="D220" i="1"/>
  <c r="E220" i="1"/>
  <c r="C221" i="1"/>
  <c r="D221" i="1"/>
  <c r="E221" i="1"/>
  <c r="C222" i="1"/>
  <c r="D222" i="1"/>
  <c r="E222" i="1"/>
  <c r="C223" i="1"/>
  <c r="D223" i="1"/>
  <c r="E223" i="1"/>
  <c r="C224" i="1"/>
  <c r="D224" i="1"/>
  <c r="E224" i="1"/>
  <c r="C202" i="1"/>
  <c r="D202" i="1"/>
  <c r="E202" i="1"/>
  <c r="C203" i="1"/>
  <c r="D203" i="1"/>
  <c r="E203" i="1"/>
  <c r="C204" i="1"/>
  <c r="D204" i="1"/>
  <c r="E204" i="1"/>
  <c r="C205" i="1"/>
  <c r="D205" i="1"/>
  <c r="E205" i="1"/>
  <c r="C206" i="1"/>
  <c r="D206" i="1"/>
  <c r="E206" i="1"/>
  <c r="C207" i="1"/>
  <c r="D207" i="1"/>
  <c r="E207" i="1"/>
  <c r="C208" i="1"/>
  <c r="D208" i="1"/>
  <c r="E208" i="1"/>
  <c r="C209" i="1"/>
  <c r="D209" i="1"/>
  <c r="E209" i="1"/>
  <c r="C210" i="1"/>
  <c r="D210" i="1"/>
  <c r="E210" i="1"/>
  <c r="C211" i="1"/>
  <c r="D211" i="1"/>
  <c r="E211" i="1"/>
  <c r="C212" i="1"/>
  <c r="D212" i="1"/>
  <c r="E212" i="1"/>
  <c r="C213" i="1"/>
  <c r="D213" i="1"/>
  <c r="E213" i="1"/>
  <c r="C192" i="1"/>
  <c r="D192" i="1"/>
  <c r="E192" i="1"/>
  <c r="C193" i="1"/>
  <c r="D193" i="1"/>
  <c r="E193" i="1"/>
  <c r="C194" i="1"/>
  <c r="D194" i="1"/>
  <c r="E194" i="1"/>
  <c r="C195" i="1"/>
  <c r="D195" i="1"/>
  <c r="E195" i="1"/>
  <c r="C196" i="1"/>
  <c r="D196" i="1"/>
  <c r="E196" i="1"/>
  <c r="C197" i="1"/>
  <c r="D197" i="1"/>
  <c r="E197" i="1"/>
  <c r="C198" i="1"/>
  <c r="D198" i="1"/>
  <c r="E198" i="1"/>
  <c r="C199" i="1"/>
  <c r="D199" i="1"/>
  <c r="E199" i="1"/>
  <c r="C174" i="1"/>
  <c r="D174" i="1"/>
  <c r="E174" i="1"/>
  <c r="C175" i="1"/>
  <c r="D175" i="1"/>
  <c r="E175" i="1"/>
  <c r="C176" i="1"/>
  <c r="D176" i="1"/>
  <c r="E176" i="1"/>
  <c r="C177" i="1"/>
  <c r="D177" i="1"/>
  <c r="E177" i="1"/>
  <c r="C178" i="1"/>
  <c r="D178" i="1"/>
  <c r="E178" i="1"/>
  <c r="C179" i="1"/>
  <c r="D179" i="1"/>
  <c r="E179" i="1"/>
  <c r="C180" i="1"/>
  <c r="D180" i="1"/>
  <c r="E180" i="1"/>
  <c r="C181" i="1"/>
  <c r="D181" i="1"/>
  <c r="E181" i="1"/>
  <c r="C182" i="1"/>
  <c r="D182" i="1"/>
  <c r="E182" i="1"/>
  <c r="C183" i="1"/>
  <c r="D183" i="1"/>
  <c r="E183" i="1"/>
  <c r="C184" i="1"/>
  <c r="D184" i="1"/>
  <c r="E184" i="1"/>
  <c r="C185" i="1"/>
  <c r="D185" i="1"/>
  <c r="E185" i="1"/>
  <c r="C186" i="1"/>
  <c r="D186" i="1"/>
  <c r="E186" i="1"/>
  <c r="C187" i="1"/>
  <c r="D187" i="1"/>
  <c r="E187" i="1"/>
  <c r="C188" i="1"/>
  <c r="D188" i="1"/>
  <c r="E188" i="1"/>
  <c r="C189" i="1"/>
  <c r="D189" i="1"/>
  <c r="E189" i="1"/>
  <c r="C155" i="1"/>
  <c r="D155" i="1"/>
  <c r="E155" i="1"/>
  <c r="C156" i="1"/>
  <c r="D156" i="1"/>
  <c r="E156" i="1"/>
  <c r="C157" i="1"/>
  <c r="D157" i="1"/>
  <c r="E157" i="1"/>
  <c r="C158" i="1"/>
  <c r="D158" i="1"/>
  <c r="E158" i="1"/>
  <c r="C159" i="1"/>
  <c r="D159" i="1"/>
  <c r="E159" i="1"/>
  <c r="C160" i="1"/>
  <c r="D160" i="1"/>
  <c r="E160" i="1"/>
  <c r="C161" i="1"/>
  <c r="D161" i="1"/>
  <c r="E161" i="1"/>
  <c r="C162" i="1"/>
  <c r="D162" i="1"/>
  <c r="E162" i="1"/>
  <c r="C163" i="1"/>
  <c r="D163" i="1"/>
  <c r="E163" i="1"/>
  <c r="C164" i="1"/>
  <c r="D164" i="1"/>
  <c r="E164" i="1"/>
  <c r="C165" i="1"/>
  <c r="D165" i="1"/>
  <c r="E165" i="1"/>
  <c r="C166" i="1"/>
  <c r="D166" i="1"/>
  <c r="E166" i="1"/>
  <c r="C167" i="1"/>
  <c r="D167" i="1"/>
  <c r="E167" i="1"/>
  <c r="C168" i="1"/>
  <c r="D168" i="1"/>
  <c r="E168" i="1"/>
  <c r="C169" i="1"/>
  <c r="D169" i="1"/>
  <c r="E169" i="1"/>
  <c r="C170" i="1"/>
  <c r="D170" i="1"/>
  <c r="E170" i="1"/>
  <c r="C171" i="1"/>
  <c r="D171" i="1"/>
  <c r="E171" i="1"/>
  <c r="C134" i="1"/>
  <c r="D134" i="1"/>
  <c r="E134" i="1"/>
  <c r="C135" i="1"/>
  <c r="D135" i="1"/>
  <c r="E135" i="1"/>
  <c r="C136" i="1"/>
  <c r="D136" i="1"/>
  <c r="E136" i="1"/>
  <c r="C137" i="1"/>
  <c r="D137" i="1"/>
  <c r="E137" i="1"/>
  <c r="C138" i="1"/>
  <c r="D138" i="1"/>
  <c r="E138" i="1"/>
  <c r="C139" i="1"/>
  <c r="D139" i="1"/>
  <c r="E139" i="1"/>
  <c r="C140" i="1"/>
  <c r="D140" i="1"/>
  <c r="E140" i="1"/>
  <c r="C141" i="1"/>
  <c r="D141" i="1"/>
  <c r="E141" i="1"/>
  <c r="C142" i="1"/>
  <c r="D142" i="1"/>
  <c r="E142" i="1"/>
  <c r="C143" i="1"/>
  <c r="D143" i="1"/>
  <c r="E143" i="1"/>
  <c r="C144" i="1"/>
  <c r="D144" i="1"/>
  <c r="E144" i="1"/>
  <c r="C145" i="1"/>
  <c r="D145" i="1"/>
  <c r="E145" i="1"/>
  <c r="C146" i="1"/>
  <c r="D146" i="1"/>
  <c r="E146" i="1"/>
  <c r="C147" i="1"/>
  <c r="D147" i="1"/>
  <c r="E147" i="1"/>
  <c r="C148" i="1"/>
  <c r="D148" i="1"/>
  <c r="E148" i="1"/>
  <c r="C149" i="1"/>
  <c r="D149" i="1"/>
  <c r="E149" i="1"/>
  <c r="C150" i="1"/>
  <c r="D150" i="1"/>
  <c r="E150" i="1"/>
  <c r="C151" i="1"/>
  <c r="D151" i="1"/>
  <c r="E151" i="1"/>
  <c r="C152" i="1"/>
  <c r="D152" i="1"/>
  <c r="E152" i="1"/>
  <c r="C126" i="1"/>
  <c r="D126" i="1"/>
  <c r="E126" i="1"/>
  <c r="C127" i="1"/>
  <c r="D127" i="1"/>
  <c r="E127" i="1"/>
  <c r="C128" i="1"/>
  <c r="D128" i="1"/>
  <c r="E128" i="1"/>
  <c r="C129" i="1"/>
  <c r="D129" i="1"/>
  <c r="E129" i="1"/>
  <c r="C130" i="1"/>
  <c r="D130" i="1"/>
  <c r="E130" i="1"/>
  <c r="C131" i="1"/>
  <c r="D131" i="1"/>
  <c r="E131" i="1"/>
  <c r="C123" i="1"/>
  <c r="D123" i="1"/>
  <c r="E123" i="1"/>
  <c r="C111" i="1"/>
  <c r="D111" i="1"/>
  <c r="E111" i="1"/>
  <c r="C112" i="1"/>
  <c r="D112" i="1"/>
  <c r="E112" i="1"/>
  <c r="C113" i="1"/>
  <c r="D113" i="1"/>
  <c r="E113" i="1"/>
  <c r="C114" i="1"/>
  <c r="D114" i="1"/>
  <c r="E114" i="1"/>
  <c r="C115" i="1"/>
  <c r="D115" i="1"/>
  <c r="E115" i="1"/>
  <c r="C116" i="1"/>
  <c r="D116" i="1"/>
  <c r="E116" i="1"/>
  <c r="C117" i="1"/>
  <c r="D117" i="1"/>
  <c r="E117" i="1"/>
  <c r="C118" i="1"/>
  <c r="D118" i="1"/>
  <c r="E118" i="1"/>
  <c r="C119" i="1"/>
  <c r="D119" i="1"/>
  <c r="E119" i="1"/>
  <c r="C120" i="1"/>
  <c r="D120" i="1"/>
  <c r="E120" i="1"/>
  <c r="C121" i="1"/>
  <c r="D121" i="1"/>
  <c r="E121" i="1"/>
  <c r="C122" i="1"/>
  <c r="D122" i="1"/>
  <c r="E122" i="1"/>
  <c r="C103" i="1"/>
  <c r="D103" i="1"/>
  <c r="E103" i="1"/>
  <c r="C104" i="1"/>
  <c r="D104" i="1"/>
  <c r="E104" i="1"/>
  <c r="C105" i="1"/>
  <c r="D105" i="1"/>
  <c r="E105" i="1"/>
  <c r="C106" i="1"/>
  <c r="D106" i="1"/>
  <c r="E106" i="1"/>
  <c r="C107" i="1"/>
  <c r="D107" i="1"/>
  <c r="E107" i="1"/>
  <c r="C108" i="1"/>
  <c r="D108" i="1"/>
  <c r="E108" i="1"/>
  <c r="C95" i="1"/>
  <c r="D95" i="1"/>
  <c r="E95" i="1"/>
  <c r="C96" i="1"/>
  <c r="D96" i="1"/>
  <c r="E96" i="1"/>
  <c r="C97" i="1"/>
  <c r="D97" i="1"/>
  <c r="E97" i="1"/>
  <c r="C98" i="1"/>
  <c r="D98" i="1"/>
  <c r="E98" i="1"/>
  <c r="C99" i="1"/>
  <c r="D99" i="1"/>
  <c r="E99" i="1"/>
  <c r="C100" i="1"/>
  <c r="D100" i="1"/>
  <c r="E100" i="1"/>
  <c r="C64" i="1"/>
  <c r="D64" i="1"/>
  <c r="E64" i="1"/>
  <c r="C65" i="1"/>
  <c r="D65" i="1"/>
  <c r="E65" i="1"/>
  <c r="C66" i="1"/>
  <c r="D66" i="1"/>
  <c r="E66" i="1"/>
  <c r="C67" i="1"/>
  <c r="D67" i="1"/>
  <c r="E67" i="1"/>
  <c r="C68" i="1"/>
  <c r="D68" i="1"/>
  <c r="E68" i="1"/>
  <c r="C69" i="1"/>
  <c r="D69" i="1"/>
  <c r="E69" i="1"/>
  <c r="C54" i="1"/>
  <c r="D54" i="1"/>
  <c r="E54" i="1"/>
  <c r="C55" i="1"/>
  <c r="D55" i="1"/>
  <c r="E55" i="1"/>
  <c r="C56" i="1"/>
  <c r="D56" i="1"/>
  <c r="E56" i="1"/>
  <c r="C57" i="1"/>
  <c r="D57" i="1"/>
  <c r="E57" i="1"/>
  <c r="C58" i="1"/>
  <c r="D58" i="1"/>
  <c r="E58" i="1"/>
  <c r="C59" i="1"/>
  <c r="D59" i="1"/>
  <c r="E59" i="1"/>
  <c r="C60" i="1"/>
  <c r="D60" i="1"/>
  <c r="E60" i="1"/>
  <c r="C61" i="1"/>
  <c r="D61" i="1"/>
  <c r="E61" i="1"/>
  <c r="C43" i="1"/>
  <c r="D43" i="1"/>
  <c r="E43" i="1"/>
  <c r="C44" i="1"/>
  <c r="D44" i="1"/>
  <c r="E44" i="1"/>
  <c r="C45" i="1"/>
  <c r="D45" i="1"/>
  <c r="E45" i="1"/>
  <c r="C46" i="1"/>
  <c r="D46" i="1"/>
  <c r="E46" i="1"/>
  <c r="C47" i="1"/>
  <c r="D47" i="1"/>
  <c r="E47" i="1"/>
  <c r="C48" i="1"/>
  <c r="D48" i="1"/>
  <c r="E48" i="1"/>
  <c r="C49" i="1"/>
  <c r="D49" i="1"/>
  <c r="E49" i="1"/>
  <c r="C50" i="1"/>
  <c r="D50" i="1"/>
  <c r="E50" i="1"/>
  <c r="C51" i="1"/>
  <c r="D51" i="1"/>
  <c r="E51" i="1"/>
  <c r="C378" i="1"/>
  <c r="HL379" i="1"/>
  <c r="HM379" i="1"/>
  <c r="HN379" i="1"/>
  <c r="HO379" i="1"/>
  <c r="HP379" i="1"/>
  <c r="HK379" i="1"/>
  <c r="CR364" i="1"/>
  <c r="CR350" i="1"/>
  <c r="CR336" i="1"/>
  <c r="CR322" i="1"/>
  <c r="CR315" i="1"/>
  <c r="CR306" i="1"/>
  <c r="CR295" i="1"/>
  <c r="CR272" i="1"/>
  <c r="CR255" i="1"/>
  <c r="CR251" i="1"/>
  <c r="CR234" i="1"/>
  <c r="CR225" i="1"/>
  <c r="CR214" i="1"/>
  <c r="CR200" i="1"/>
  <c r="CR190" i="1"/>
  <c r="CR172" i="1"/>
  <c r="CR153" i="1"/>
  <c r="CR132" i="1"/>
  <c r="CR124" i="1"/>
  <c r="CR109" i="1"/>
  <c r="CR101" i="1"/>
  <c r="CR93" i="1"/>
  <c r="CR79" i="1"/>
  <c r="CR70" i="1"/>
  <c r="CR62" i="1"/>
  <c r="CR52" i="1"/>
  <c r="CR41" i="1"/>
  <c r="CR32" i="1"/>
  <c r="CR379" i="1" s="1"/>
  <c r="CR18" i="1"/>
  <c r="CR7" i="1"/>
  <c r="BW7" i="1"/>
  <c r="BW18" i="1"/>
  <c r="BW32" i="1"/>
  <c r="BW41" i="1"/>
  <c r="BW52" i="1"/>
  <c r="BW62" i="1"/>
  <c r="BW70" i="1"/>
  <c r="BW79" i="1"/>
  <c r="BW93" i="1"/>
  <c r="BW101" i="1"/>
  <c r="BW109" i="1"/>
  <c r="BW124" i="1"/>
  <c r="BW132" i="1"/>
  <c r="BW153" i="1"/>
  <c r="BW172" i="1"/>
  <c r="BW190" i="1"/>
  <c r="BW200" i="1"/>
  <c r="BW214" i="1"/>
  <c r="BW225" i="1"/>
  <c r="BW234" i="1"/>
  <c r="BW251" i="1"/>
  <c r="BW255" i="1"/>
  <c r="BW272" i="1"/>
  <c r="BW295" i="1"/>
  <c r="BW306" i="1"/>
  <c r="BW315" i="1"/>
  <c r="BW322" i="1"/>
  <c r="BW336" i="1"/>
  <c r="BW350" i="1"/>
  <c r="BW364" i="1"/>
  <c r="Q364" i="1"/>
  <c r="Q350" i="1"/>
  <c r="Q336" i="1"/>
  <c r="Q322" i="1"/>
  <c r="Q315" i="1"/>
  <c r="Q306" i="1"/>
  <c r="Q295" i="1"/>
  <c r="Q272" i="1"/>
  <c r="Q255" i="1"/>
  <c r="Q251" i="1"/>
  <c r="Q234" i="1"/>
  <c r="Q225" i="1"/>
  <c r="Q214" i="1"/>
  <c r="Q200" i="1"/>
  <c r="Q190" i="1"/>
  <c r="Q172" i="1"/>
  <c r="Q153" i="1"/>
  <c r="Q132" i="1"/>
  <c r="Q124" i="1"/>
  <c r="Q109" i="1"/>
  <c r="Q101" i="1"/>
  <c r="Q93" i="1"/>
  <c r="Q79" i="1"/>
  <c r="Q70" i="1"/>
  <c r="Q62" i="1"/>
  <c r="Q52" i="1"/>
  <c r="Q41" i="1"/>
  <c r="Q32" i="1"/>
  <c r="Q18" i="1"/>
  <c r="Q7" i="1"/>
  <c r="P364" i="1"/>
  <c r="P350" i="1"/>
  <c r="P336" i="1"/>
  <c r="P322" i="1"/>
  <c r="P315" i="1"/>
  <c r="P306" i="1"/>
  <c r="P295" i="1"/>
  <c r="P272" i="1"/>
  <c r="P255" i="1"/>
  <c r="P251" i="1"/>
  <c r="P234" i="1"/>
  <c r="P225" i="1"/>
  <c r="P214" i="1"/>
  <c r="P200" i="1"/>
  <c r="P190" i="1"/>
  <c r="P172" i="1"/>
  <c r="P153" i="1"/>
  <c r="P132" i="1"/>
  <c r="P124" i="1"/>
  <c r="P109" i="1"/>
  <c r="P101" i="1"/>
  <c r="P93" i="1"/>
  <c r="P79" i="1"/>
  <c r="P70" i="1"/>
  <c r="P62" i="1"/>
  <c r="P52" i="1"/>
  <c r="P41" i="1"/>
  <c r="P32" i="1"/>
  <c r="P18" i="1"/>
  <c r="P7" i="1"/>
  <c r="P379" i="1" s="1"/>
  <c r="D377" i="1"/>
  <c r="C377" i="1"/>
  <c r="E376" i="1"/>
  <c r="D376" i="1"/>
  <c r="C376" i="1"/>
  <c r="E375" i="1"/>
  <c r="D375" i="1"/>
  <c r="C375" i="1"/>
  <c r="E374" i="1"/>
  <c r="D374" i="1"/>
  <c r="C374" i="1"/>
  <c r="E373" i="1"/>
  <c r="E383" i="1" s="1"/>
  <c r="D373" i="1"/>
  <c r="C373" i="1"/>
  <c r="D365" i="1"/>
  <c r="C365" i="1"/>
  <c r="D351" i="1"/>
  <c r="C351" i="1"/>
  <c r="E337" i="1"/>
  <c r="D337" i="1"/>
  <c r="C337" i="1"/>
  <c r="E323" i="1"/>
  <c r="D323" i="1"/>
  <c r="C323" i="1"/>
  <c r="E316" i="1"/>
  <c r="D316" i="1"/>
  <c r="C316" i="1"/>
  <c r="E307" i="1"/>
  <c r="D307" i="1"/>
  <c r="C307" i="1"/>
  <c r="E296" i="1"/>
  <c r="D296" i="1"/>
  <c r="C296" i="1"/>
  <c r="E273" i="1"/>
  <c r="D273" i="1"/>
  <c r="C273" i="1"/>
  <c r="E256" i="1"/>
  <c r="D256" i="1"/>
  <c r="C256" i="1"/>
  <c r="E252" i="1"/>
  <c r="D252" i="1"/>
  <c r="C252" i="1"/>
  <c r="E235" i="1"/>
  <c r="D235" i="1"/>
  <c r="E226" i="1"/>
  <c r="D226" i="1"/>
  <c r="C226" i="1"/>
  <c r="E215" i="1"/>
  <c r="D215" i="1"/>
  <c r="C215" i="1"/>
  <c r="E201" i="1"/>
  <c r="D201" i="1"/>
  <c r="C201" i="1"/>
  <c r="E191" i="1"/>
  <c r="D191" i="1"/>
  <c r="C191" i="1"/>
  <c r="E173" i="1"/>
  <c r="D173" i="1"/>
  <c r="C173" i="1"/>
  <c r="F364" i="1"/>
  <c r="G364" i="1"/>
  <c r="H364" i="1"/>
  <c r="I364" i="1"/>
  <c r="J364" i="1"/>
  <c r="K364" i="1"/>
  <c r="L364" i="1"/>
  <c r="M364" i="1"/>
  <c r="N364" i="1"/>
  <c r="O364" i="1"/>
  <c r="R364" i="1"/>
  <c r="S364" i="1"/>
  <c r="T364" i="1"/>
  <c r="U364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AK364" i="1"/>
  <c r="AL364" i="1"/>
  <c r="AM364" i="1"/>
  <c r="AN364" i="1"/>
  <c r="AO364" i="1"/>
  <c r="AP364" i="1"/>
  <c r="AQ364" i="1"/>
  <c r="AR364" i="1"/>
  <c r="AS364" i="1"/>
  <c r="AT364" i="1"/>
  <c r="AU364" i="1"/>
  <c r="AV364" i="1"/>
  <c r="AW364" i="1"/>
  <c r="AX364" i="1"/>
  <c r="AY364" i="1"/>
  <c r="AZ364" i="1"/>
  <c r="BA364" i="1"/>
  <c r="BB364" i="1"/>
  <c r="BC364" i="1"/>
  <c r="BD364" i="1"/>
  <c r="BE364" i="1"/>
  <c r="BF364" i="1"/>
  <c r="BG364" i="1"/>
  <c r="BH364" i="1"/>
  <c r="BI364" i="1"/>
  <c r="BJ364" i="1"/>
  <c r="BK364" i="1"/>
  <c r="BL364" i="1"/>
  <c r="BM364" i="1"/>
  <c r="BN364" i="1"/>
  <c r="BO364" i="1"/>
  <c r="BP364" i="1"/>
  <c r="BQ364" i="1"/>
  <c r="BR364" i="1"/>
  <c r="BS364" i="1"/>
  <c r="BT364" i="1"/>
  <c r="BU364" i="1"/>
  <c r="BV364" i="1"/>
  <c r="BX364" i="1"/>
  <c r="BY364" i="1"/>
  <c r="BZ364" i="1"/>
  <c r="CA364" i="1"/>
  <c r="CB364" i="1"/>
  <c r="CC364" i="1"/>
  <c r="CD364" i="1"/>
  <c r="CE364" i="1"/>
  <c r="CF364" i="1"/>
  <c r="CG364" i="1"/>
  <c r="CH364" i="1"/>
  <c r="CI364" i="1"/>
  <c r="CJ364" i="1"/>
  <c r="CK364" i="1"/>
  <c r="CL364" i="1"/>
  <c r="CM364" i="1"/>
  <c r="CN364" i="1"/>
  <c r="CO364" i="1"/>
  <c r="CP364" i="1"/>
  <c r="CQ364" i="1"/>
  <c r="CS364" i="1"/>
  <c r="CT364" i="1"/>
  <c r="CU364" i="1"/>
  <c r="CV364" i="1"/>
  <c r="CW364" i="1"/>
  <c r="CX364" i="1"/>
  <c r="CY364" i="1"/>
  <c r="CZ364" i="1"/>
  <c r="DA364" i="1"/>
  <c r="DB364" i="1"/>
  <c r="DC364" i="1"/>
  <c r="DD364" i="1"/>
  <c r="DE364" i="1"/>
  <c r="DF364" i="1"/>
  <c r="DG364" i="1"/>
  <c r="DH364" i="1"/>
  <c r="DI364" i="1"/>
  <c r="DJ364" i="1"/>
  <c r="DK364" i="1"/>
  <c r="DL364" i="1"/>
  <c r="DM364" i="1"/>
  <c r="DN364" i="1"/>
  <c r="DO364" i="1"/>
  <c r="DP364" i="1"/>
  <c r="DQ364" i="1"/>
  <c r="DR364" i="1"/>
  <c r="DS364" i="1"/>
  <c r="DT364" i="1"/>
  <c r="DU364" i="1"/>
  <c r="DV364" i="1"/>
  <c r="DW364" i="1"/>
  <c r="DX364" i="1"/>
  <c r="DY364" i="1"/>
  <c r="DZ364" i="1"/>
  <c r="EA364" i="1"/>
  <c r="EB364" i="1"/>
  <c r="EC364" i="1"/>
  <c r="ED364" i="1"/>
  <c r="EE364" i="1"/>
  <c r="EF364" i="1"/>
  <c r="EG364" i="1"/>
  <c r="EH364" i="1"/>
  <c r="EI364" i="1"/>
  <c r="EJ364" i="1"/>
  <c r="EK364" i="1"/>
  <c r="EL364" i="1"/>
  <c r="EM364" i="1"/>
  <c r="EN364" i="1"/>
  <c r="EO364" i="1"/>
  <c r="EP364" i="1"/>
  <c r="EQ364" i="1"/>
  <c r="ER364" i="1"/>
  <c r="ES364" i="1"/>
  <c r="ET364" i="1"/>
  <c r="EU364" i="1"/>
  <c r="EV364" i="1"/>
  <c r="EW364" i="1"/>
  <c r="EX364" i="1"/>
  <c r="EY364" i="1"/>
  <c r="EZ364" i="1"/>
  <c r="FA364" i="1"/>
  <c r="FB364" i="1"/>
  <c r="FC364" i="1"/>
  <c r="FD364" i="1"/>
  <c r="FE364" i="1"/>
  <c r="FF364" i="1"/>
  <c r="FG364" i="1"/>
  <c r="FH364" i="1"/>
  <c r="FI364" i="1"/>
  <c r="FJ364" i="1"/>
  <c r="FK364" i="1"/>
  <c r="FL364" i="1"/>
  <c r="FM364" i="1"/>
  <c r="FN364" i="1"/>
  <c r="FO364" i="1"/>
  <c r="FP364" i="1"/>
  <c r="FQ364" i="1"/>
  <c r="FR364" i="1"/>
  <c r="FS364" i="1"/>
  <c r="FT364" i="1"/>
  <c r="FU364" i="1"/>
  <c r="FV364" i="1"/>
  <c r="FW364" i="1"/>
  <c r="FX364" i="1"/>
  <c r="FY364" i="1"/>
  <c r="FZ364" i="1"/>
  <c r="GA364" i="1"/>
  <c r="GB364" i="1"/>
  <c r="GC364" i="1"/>
  <c r="GD364" i="1"/>
  <c r="GE364" i="1"/>
  <c r="GF364" i="1"/>
  <c r="GG364" i="1"/>
  <c r="GH364" i="1"/>
  <c r="GI364" i="1"/>
  <c r="GJ364" i="1"/>
  <c r="GK364" i="1"/>
  <c r="GL364" i="1"/>
  <c r="GM364" i="1"/>
  <c r="GN364" i="1"/>
  <c r="GO364" i="1"/>
  <c r="GP364" i="1"/>
  <c r="GQ364" i="1"/>
  <c r="GR364" i="1"/>
  <c r="GS364" i="1"/>
  <c r="GT364" i="1"/>
  <c r="GU364" i="1"/>
  <c r="GV364" i="1"/>
  <c r="GW364" i="1"/>
  <c r="GX364" i="1"/>
  <c r="GY364" i="1"/>
  <c r="GZ364" i="1"/>
  <c r="HA364" i="1"/>
  <c r="HB364" i="1"/>
  <c r="HC364" i="1"/>
  <c r="HD364" i="1"/>
  <c r="HE364" i="1"/>
  <c r="HF364" i="1"/>
  <c r="HG364" i="1"/>
  <c r="HH364" i="1"/>
  <c r="HI364" i="1"/>
  <c r="HJ364" i="1"/>
  <c r="HK364" i="1"/>
  <c r="HL364" i="1"/>
  <c r="HM364" i="1"/>
  <c r="HN364" i="1"/>
  <c r="F350" i="1"/>
  <c r="G350" i="1"/>
  <c r="H350" i="1"/>
  <c r="I350" i="1"/>
  <c r="J350" i="1"/>
  <c r="K350" i="1"/>
  <c r="L350" i="1"/>
  <c r="M350" i="1"/>
  <c r="N350" i="1"/>
  <c r="O350" i="1"/>
  <c r="R350" i="1"/>
  <c r="S350" i="1"/>
  <c r="T350" i="1"/>
  <c r="U350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AK350" i="1"/>
  <c r="AL350" i="1"/>
  <c r="AM350" i="1"/>
  <c r="AN350" i="1"/>
  <c r="AO350" i="1"/>
  <c r="AP350" i="1"/>
  <c r="AQ350" i="1"/>
  <c r="AR350" i="1"/>
  <c r="AS350" i="1"/>
  <c r="AT350" i="1"/>
  <c r="AU350" i="1"/>
  <c r="AV350" i="1"/>
  <c r="AW350" i="1"/>
  <c r="AX350" i="1"/>
  <c r="AY350" i="1"/>
  <c r="AZ350" i="1"/>
  <c r="BA350" i="1"/>
  <c r="BB350" i="1"/>
  <c r="BC350" i="1"/>
  <c r="BD350" i="1"/>
  <c r="BE350" i="1"/>
  <c r="BF350" i="1"/>
  <c r="BG350" i="1"/>
  <c r="BH350" i="1"/>
  <c r="BI350" i="1"/>
  <c r="BJ350" i="1"/>
  <c r="BK350" i="1"/>
  <c r="BL350" i="1"/>
  <c r="BM350" i="1"/>
  <c r="BN350" i="1"/>
  <c r="BO350" i="1"/>
  <c r="BP350" i="1"/>
  <c r="BQ350" i="1"/>
  <c r="BR350" i="1"/>
  <c r="BS350" i="1"/>
  <c r="BT350" i="1"/>
  <c r="BU350" i="1"/>
  <c r="BV350" i="1"/>
  <c r="BX350" i="1"/>
  <c r="BY350" i="1"/>
  <c r="BZ350" i="1"/>
  <c r="CA350" i="1"/>
  <c r="CB350" i="1"/>
  <c r="CC350" i="1"/>
  <c r="CD350" i="1"/>
  <c r="CE350" i="1"/>
  <c r="CF350" i="1"/>
  <c r="CG350" i="1"/>
  <c r="CH350" i="1"/>
  <c r="CI350" i="1"/>
  <c r="CJ350" i="1"/>
  <c r="CK350" i="1"/>
  <c r="CL350" i="1"/>
  <c r="CM350" i="1"/>
  <c r="CN350" i="1"/>
  <c r="CO350" i="1"/>
  <c r="CP350" i="1"/>
  <c r="CQ350" i="1"/>
  <c r="CS350" i="1"/>
  <c r="CT350" i="1"/>
  <c r="CU350" i="1"/>
  <c r="CV350" i="1"/>
  <c r="CW350" i="1"/>
  <c r="CX350" i="1"/>
  <c r="CY350" i="1"/>
  <c r="CZ350" i="1"/>
  <c r="DA350" i="1"/>
  <c r="DB350" i="1"/>
  <c r="DC350" i="1"/>
  <c r="DD350" i="1"/>
  <c r="DE350" i="1"/>
  <c r="DF350" i="1"/>
  <c r="DG350" i="1"/>
  <c r="DH350" i="1"/>
  <c r="DI350" i="1"/>
  <c r="DJ350" i="1"/>
  <c r="DK350" i="1"/>
  <c r="DL350" i="1"/>
  <c r="DM350" i="1"/>
  <c r="DN350" i="1"/>
  <c r="DO350" i="1"/>
  <c r="DP350" i="1"/>
  <c r="DQ350" i="1"/>
  <c r="DR350" i="1"/>
  <c r="DS350" i="1"/>
  <c r="DT350" i="1"/>
  <c r="DU350" i="1"/>
  <c r="DV350" i="1"/>
  <c r="DW350" i="1"/>
  <c r="DX350" i="1"/>
  <c r="DY350" i="1"/>
  <c r="DZ350" i="1"/>
  <c r="EA350" i="1"/>
  <c r="EB350" i="1"/>
  <c r="EC350" i="1"/>
  <c r="ED350" i="1"/>
  <c r="EE350" i="1"/>
  <c r="EF350" i="1"/>
  <c r="EG350" i="1"/>
  <c r="EH350" i="1"/>
  <c r="EI350" i="1"/>
  <c r="EJ350" i="1"/>
  <c r="EK350" i="1"/>
  <c r="EL350" i="1"/>
  <c r="EM350" i="1"/>
  <c r="EN350" i="1"/>
  <c r="EO350" i="1"/>
  <c r="EP350" i="1"/>
  <c r="EQ350" i="1"/>
  <c r="ER350" i="1"/>
  <c r="ES350" i="1"/>
  <c r="ET350" i="1"/>
  <c r="EU350" i="1"/>
  <c r="EV350" i="1"/>
  <c r="EW350" i="1"/>
  <c r="EX350" i="1"/>
  <c r="EY350" i="1"/>
  <c r="EZ350" i="1"/>
  <c r="FA350" i="1"/>
  <c r="FB350" i="1"/>
  <c r="FC350" i="1"/>
  <c r="FD350" i="1"/>
  <c r="FE350" i="1"/>
  <c r="FF350" i="1"/>
  <c r="FG350" i="1"/>
  <c r="FH350" i="1"/>
  <c r="FI350" i="1"/>
  <c r="FJ350" i="1"/>
  <c r="FK350" i="1"/>
  <c r="FL350" i="1"/>
  <c r="FM350" i="1"/>
  <c r="FN350" i="1"/>
  <c r="FO350" i="1"/>
  <c r="FP350" i="1"/>
  <c r="FQ350" i="1"/>
  <c r="FR350" i="1"/>
  <c r="FS350" i="1"/>
  <c r="FT350" i="1"/>
  <c r="FU350" i="1"/>
  <c r="FV350" i="1"/>
  <c r="FW350" i="1"/>
  <c r="FX350" i="1"/>
  <c r="FY350" i="1"/>
  <c r="FZ350" i="1"/>
  <c r="GA350" i="1"/>
  <c r="GB350" i="1"/>
  <c r="GC350" i="1"/>
  <c r="GD350" i="1"/>
  <c r="GE350" i="1"/>
  <c r="GF350" i="1"/>
  <c r="GG350" i="1"/>
  <c r="GH350" i="1"/>
  <c r="GI350" i="1"/>
  <c r="GJ350" i="1"/>
  <c r="GK350" i="1"/>
  <c r="GL350" i="1"/>
  <c r="GM350" i="1"/>
  <c r="GN350" i="1"/>
  <c r="GO350" i="1"/>
  <c r="GP350" i="1"/>
  <c r="GQ350" i="1"/>
  <c r="GR350" i="1"/>
  <c r="GS350" i="1"/>
  <c r="GT350" i="1"/>
  <c r="GU350" i="1"/>
  <c r="GV350" i="1"/>
  <c r="GW350" i="1"/>
  <c r="GX350" i="1"/>
  <c r="GY350" i="1"/>
  <c r="GZ350" i="1"/>
  <c r="HA350" i="1"/>
  <c r="HB350" i="1"/>
  <c r="HC350" i="1"/>
  <c r="HD350" i="1"/>
  <c r="HE350" i="1"/>
  <c r="HF350" i="1"/>
  <c r="HG350" i="1"/>
  <c r="HH350" i="1"/>
  <c r="HI350" i="1"/>
  <c r="HJ350" i="1"/>
  <c r="HK350" i="1"/>
  <c r="HL350" i="1"/>
  <c r="HM350" i="1"/>
  <c r="HN350" i="1"/>
  <c r="F336" i="1"/>
  <c r="G336" i="1"/>
  <c r="H336" i="1"/>
  <c r="I336" i="1"/>
  <c r="J336" i="1"/>
  <c r="K336" i="1"/>
  <c r="L336" i="1"/>
  <c r="M336" i="1"/>
  <c r="N336" i="1"/>
  <c r="O336" i="1"/>
  <c r="R336" i="1"/>
  <c r="S336" i="1"/>
  <c r="T336" i="1"/>
  <c r="U336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AK336" i="1"/>
  <c r="AL336" i="1"/>
  <c r="AM336" i="1"/>
  <c r="AN336" i="1"/>
  <c r="AO336" i="1"/>
  <c r="AP336" i="1"/>
  <c r="AQ336" i="1"/>
  <c r="AR336" i="1"/>
  <c r="AS336" i="1"/>
  <c r="AT336" i="1"/>
  <c r="AU336" i="1"/>
  <c r="AV336" i="1"/>
  <c r="AW336" i="1"/>
  <c r="AX336" i="1"/>
  <c r="AY336" i="1"/>
  <c r="AZ336" i="1"/>
  <c r="BA336" i="1"/>
  <c r="BB336" i="1"/>
  <c r="BC336" i="1"/>
  <c r="BD336" i="1"/>
  <c r="BE336" i="1"/>
  <c r="BF336" i="1"/>
  <c r="BG336" i="1"/>
  <c r="BH336" i="1"/>
  <c r="BI336" i="1"/>
  <c r="BJ336" i="1"/>
  <c r="BK336" i="1"/>
  <c r="BL336" i="1"/>
  <c r="BM336" i="1"/>
  <c r="BN336" i="1"/>
  <c r="BO336" i="1"/>
  <c r="BP336" i="1"/>
  <c r="BQ336" i="1"/>
  <c r="BR336" i="1"/>
  <c r="BS336" i="1"/>
  <c r="BT336" i="1"/>
  <c r="BU336" i="1"/>
  <c r="BV336" i="1"/>
  <c r="BX336" i="1"/>
  <c r="BY336" i="1"/>
  <c r="BZ336" i="1"/>
  <c r="CA336" i="1"/>
  <c r="CB336" i="1"/>
  <c r="CC336" i="1"/>
  <c r="CD336" i="1"/>
  <c r="CE336" i="1"/>
  <c r="CF336" i="1"/>
  <c r="CG336" i="1"/>
  <c r="CH336" i="1"/>
  <c r="CI336" i="1"/>
  <c r="CJ336" i="1"/>
  <c r="CK336" i="1"/>
  <c r="CL336" i="1"/>
  <c r="CM336" i="1"/>
  <c r="CN336" i="1"/>
  <c r="CO336" i="1"/>
  <c r="CP336" i="1"/>
  <c r="CQ336" i="1"/>
  <c r="CS336" i="1"/>
  <c r="CT336" i="1"/>
  <c r="CU336" i="1"/>
  <c r="CV336" i="1"/>
  <c r="CW336" i="1"/>
  <c r="CX336" i="1"/>
  <c r="CY336" i="1"/>
  <c r="CZ336" i="1"/>
  <c r="DA336" i="1"/>
  <c r="DB336" i="1"/>
  <c r="DC336" i="1"/>
  <c r="DD336" i="1"/>
  <c r="DE336" i="1"/>
  <c r="DF336" i="1"/>
  <c r="DG336" i="1"/>
  <c r="DH336" i="1"/>
  <c r="DI336" i="1"/>
  <c r="DJ336" i="1"/>
  <c r="DK336" i="1"/>
  <c r="DL336" i="1"/>
  <c r="DM336" i="1"/>
  <c r="DN336" i="1"/>
  <c r="DO336" i="1"/>
  <c r="DP336" i="1"/>
  <c r="DQ336" i="1"/>
  <c r="DR336" i="1"/>
  <c r="DS336" i="1"/>
  <c r="DT336" i="1"/>
  <c r="DU336" i="1"/>
  <c r="DV336" i="1"/>
  <c r="DW336" i="1"/>
  <c r="DX336" i="1"/>
  <c r="DY336" i="1"/>
  <c r="DZ336" i="1"/>
  <c r="EA336" i="1"/>
  <c r="EB336" i="1"/>
  <c r="EC336" i="1"/>
  <c r="ED336" i="1"/>
  <c r="EE336" i="1"/>
  <c r="EF336" i="1"/>
  <c r="EG336" i="1"/>
  <c r="EH336" i="1"/>
  <c r="EI336" i="1"/>
  <c r="EJ336" i="1"/>
  <c r="EK336" i="1"/>
  <c r="EL336" i="1"/>
  <c r="EM336" i="1"/>
  <c r="EN336" i="1"/>
  <c r="EO336" i="1"/>
  <c r="EP336" i="1"/>
  <c r="EQ336" i="1"/>
  <c r="ER336" i="1"/>
  <c r="ES336" i="1"/>
  <c r="ET336" i="1"/>
  <c r="EU336" i="1"/>
  <c r="EV336" i="1"/>
  <c r="EW336" i="1"/>
  <c r="EX336" i="1"/>
  <c r="EY336" i="1"/>
  <c r="EZ336" i="1"/>
  <c r="FA336" i="1"/>
  <c r="FB336" i="1"/>
  <c r="FC336" i="1"/>
  <c r="FD336" i="1"/>
  <c r="FE336" i="1"/>
  <c r="FF336" i="1"/>
  <c r="FG336" i="1"/>
  <c r="FH336" i="1"/>
  <c r="FI336" i="1"/>
  <c r="FJ336" i="1"/>
  <c r="FK336" i="1"/>
  <c r="FL336" i="1"/>
  <c r="FM336" i="1"/>
  <c r="FN336" i="1"/>
  <c r="FO336" i="1"/>
  <c r="FP336" i="1"/>
  <c r="FQ336" i="1"/>
  <c r="FR336" i="1"/>
  <c r="FS336" i="1"/>
  <c r="FT336" i="1"/>
  <c r="FU336" i="1"/>
  <c r="FV336" i="1"/>
  <c r="FW336" i="1"/>
  <c r="FX336" i="1"/>
  <c r="FY336" i="1"/>
  <c r="FZ336" i="1"/>
  <c r="GA336" i="1"/>
  <c r="GB336" i="1"/>
  <c r="GC336" i="1"/>
  <c r="GD336" i="1"/>
  <c r="GE336" i="1"/>
  <c r="GF336" i="1"/>
  <c r="GG336" i="1"/>
  <c r="GH336" i="1"/>
  <c r="GI336" i="1"/>
  <c r="GJ336" i="1"/>
  <c r="GK336" i="1"/>
  <c r="GL336" i="1"/>
  <c r="GM336" i="1"/>
  <c r="GN336" i="1"/>
  <c r="GO336" i="1"/>
  <c r="GP336" i="1"/>
  <c r="GQ336" i="1"/>
  <c r="GR336" i="1"/>
  <c r="GS336" i="1"/>
  <c r="GT336" i="1"/>
  <c r="GU336" i="1"/>
  <c r="GV336" i="1"/>
  <c r="GW336" i="1"/>
  <c r="GX336" i="1"/>
  <c r="GY336" i="1"/>
  <c r="GZ336" i="1"/>
  <c r="HA336" i="1"/>
  <c r="HB336" i="1"/>
  <c r="HC336" i="1"/>
  <c r="HD336" i="1"/>
  <c r="HE336" i="1"/>
  <c r="HF336" i="1"/>
  <c r="HG336" i="1"/>
  <c r="HH336" i="1"/>
  <c r="HI336" i="1"/>
  <c r="HJ336" i="1"/>
  <c r="HK336" i="1"/>
  <c r="HL336" i="1"/>
  <c r="HM336" i="1"/>
  <c r="HN336" i="1"/>
  <c r="F322" i="1"/>
  <c r="G322" i="1"/>
  <c r="H322" i="1"/>
  <c r="I322" i="1"/>
  <c r="J322" i="1"/>
  <c r="K322" i="1"/>
  <c r="L322" i="1"/>
  <c r="M322" i="1"/>
  <c r="N322" i="1"/>
  <c r="O322" i="1"/>
  <c r="R322" i="1"/>
  <c r="S322" i="1"/>
  <c r="T322" i="1"/>
  <c r="U322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AK322" i="1"/>
  <c r="AL322" i="1"/>
  <c r="AM322" i="1"/>
  <c r="AN322" i="1"/>
  <c r="AO322" i="1"/>
  <c r="AP322" i="1"/>
  <c r="AQ322" i="1"/>
  <c r="AR322" i="1"/>
  <c r="AS322" i="1"/>
  <c r="AT322" i="1"/>
  <c r="AU322" i="1"/>
  <c r="AV322" i="1"/>
  <c r="AW322" i="1"/>
  <c r="AX322" i="1"/>
  <c r="AY322" i="1"/>
  <c r="AZ322" i="1"/>
  <c r="BA322" i="1"/>
  <c r="BB322" i="1"/>
  <c r="BC322" i="1"/>
  <c r="BD322" i="1"/>
  <c r="BE322" i="1"/>
  <c r="BF322" i="1"/>
  <c r="BG322" i="1"/>
  <c r="BH322" i="1"/>
  <c r="BI322" i="1"/>
  <c r="BJ322" i="1"/>
  <c r="BK322" i="1"/>
  <c r="BL322" i="1"/>
  <c r="BM322" i="1"/>
  <c r="BN322" i="1"/>
  <c r="BO322" i="1"/>
  <c r="BP322" i="1"/>
  <c r="BQ322" i="1"/>
  <c r="BR322" i="1"/>
  <c r="BS322" i="1"/>
  <c r="BT322" i="1"/>
  <c r="BU322" i="1"/>
  <c r="BV322" i="1"/>
  <c r="BX322" i="1"/>
  <c r="BY322" i="1"/>
  <c r="BZ322" i="1"/>
  <c r="CA322" i="1"/>
  <c r="CB322" i="1"/>
  <c r="CC322" i="1"/>
  <c r="CD322" i="1"/>
  <c r="CE322" i="1"/>
  <c r="CF322" i="1"/>
  <c r="CG322" i="1"/>
  <c r="CH322" i="1"/>
  <c r="CI322" i="1"/>
  <c r="CJ322" i="1"/>
  <c r="CK322" i="1"/>
  <c r="CL322" i="1"/>
  <c r="CM322" i="1"/>
  <c r="CN322" i="1"/>
  <c r="CO322" i="1"/>
  <c r="CP322" i="1"/>
  <c r="CQ322" i="1"/>
  <c r="CS322" i="1"/>
  <c r="CT322" i="1"/>
  <c r="CU322" i="1"/>
  <c r="CV322" i="1"/>
  <c r="CW322" i="1"/>
  <c r="CX322" i="1"/>
  <c r="CY322" i="1"/>
  <c r="CZ322" i="1"/>
  <c r="DA322" i="1"/>
  <c r="DB322" i="1"/>
  <c r="DC322" i="1"/>
  <c r="DD322" i="1"/>
  <c r="DE322" i="1"/>
  <c r="DF322" i="1"/>
  <c r="DG322" i="1"/>
  <c r="DH322" i="1"/>
  <c r="DI322" i="1"/>
  <c r="DJ322" i="1"/>
  <c r="DK322" i="1"/>
  <c r="DL322" i="1"/>
  <c r="DM322" i="1"/>
  <c r="DN322" i="1"/>
  <c r="DO322" i="1"/>
  <c r="DP322" i="1"/>
  <c r="DQ322" i="1"/>
  <c r="DR322" i="1"/>
  <c r="DS322" i="1"/>
  <c r="DT322" i="1"/>
  <c r="DU322" i="1"/>
  <c r="DV322" i="1"/>
  <c r="DW322" i="1"/>
  <c r="DX322" i="1"/>
  <c r="DY322" i="1"/>
  <c r="DZ322" i="1"/>
  <c r="EA322" i="1"/>
  <c r="EB322" i="1"/>
  <c r="EC322" i="1"/>
  <c r="ED322" i="1"/>
  <c r="EE322" i="1"/>
  <c r="EF322" i="1"/>
  <c r="EG322" i="1"/>
  <c r="EH322" i="1"/>
  <c r="EI322" i="1"/>
  <c r="EJ322" i="1"/>
  <c r="EK322" i="1"/>
  <c r="EL322" i="1"/>
  <c r="EM322" i="1"/>
  <c r="EN322" i="1"/>
  <c r="EO322" i="1"/>
  <c r="EP322" i="1"/>
  <c r="EQ322" i="1"/>
  <c r="ER322" i="1"/>
  <c r="ES322" i="1"/>
  <c r="ET322" i="1"/>
  <c r="EU322" i="1"/>
  <c r="EV322" i="1"/>
  <c r="EW322" i="1"/>
  <c r="EX322" i="1"/>
  <c r="EY322" i="1"/>
  <c r="EZ322" i="1"/>
  <c r="FA322" i="1"/>
  <c r="FB322" i="1"/>
  <c r="FC322" i="1"/>
  <c r="FD322" i="1"/>
  <c r="FE322" i="1"/>
  <c r="FF322" i="1"/>
  <c r="FG322" i="1"/>
  <c r="FH322" i="1"/>
  <c r="FI322" i="1"/>
  <c r="FJ322" i="1"/>
  <c r="FK322" i="1"/>
  <c r="FL322" i="1"/>
  <c r="FM322" i="1"/>
  <c r="FN322" i="1"/>
  <c r="FO322" i="1"/>
  <c r="FP322" i="1"/>
  <c r="FQ322" i="1"/>
  <c r="FR322" i="1"/>
  <c r="FS322" i="1"/>
  <c r="FT322" i="1"/>
  <c r="FU322" i="1"/>
  <c r="FV322" i="1"/>
  <c r="FW322" i="1"/>
  <c r="FX322" i="1"/>
  <c r="FY322" i="1"/>
  <c r="FZ322" i="1"/>
  <c r="GA322" i="1"/>
  <c r="GB322" i="1"/>
  <c r="GC322" i="1"/>
  <c r="GD322" i="1"/>
  <c r="GE322" i="1"/>
  <c r="GF322" i="1"/>
  <c r="GG322" i="1"/>
  <c r="GH322" i="1"/>
  <c r="GI322" i="1"/>
  <c r="GJ322" i="1"/>
  <c r="GK322" i="1"/>
  <c r="GL322" i="1"/>
  <c r="GM322" i="1"/>
  <c r="GN322" i="1"/>
  <c r="GO322" i="1"/>
  <c r="GP322" i="1"/>
  <c r="GQ322" i="1"/>
  <c r="GR322" i="1"/>
  <c r="GS322" i="1"/>
  <c r="GT322" i="1"/>
  <c r="GU322" i="1"/>
  <c r="GV322" i="1"/>
  <c r="GW322" i="1"/>
  <c r="GX322" i="1"/>
  <c r="GY322" i="1"/>
  <c r="GZ322" i="1"/>
  <c r="HA322" i="1"/>
  <c r="HB322" i="1"/>
  <c r="HC322" i="1"/>
  <c r="HD322" i="1"/>
  <c r="HE322" i="1"/>
  <c r="HF322" i="1"/>
  <c r="HG322" i="1"/>
  <c r="HH322" i="1"/>
  <c r="HI322" i="1"/>
  <c r="HJ322" i="1"/>
  <c r="HK322" i="1"/>
  <c r="HL322" i="1"/>
  <c r="HM322" i="1"/>
  <c r="HN322" i="1"/>
  <c r="F315" i="1"/>
  <c r="G315" i="1"/>
  <c r="H315" i="1"/>
  <c r="I315" i="1"/>
  <c r="J315" i="1"/>
  <c r="K315" i="1"/>
  <c r="L315" i="1"/>
  <c r="M315" i="1"/>
  <c r="N315" i="1"/>
  <c r="O315" i="1"/>
  <c r="R315" i="1"/>
  <c r="S315" i="1"/>
  <c r="T315" i="1"/>
  <c r="U315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AK315" i="1"/>
  <c r="AL315" i="1"/>
  <c r="AM315" i="1"/>
  <c r="AN315" i="1"/>
  <c r="AO315" i="1"/>
  <c r="AP315" i="1"/>
  <c r="AQ315" i="1"/>
  <c r="AR315" i="1"/>
  <c r="AS315" i="1"/>
  <c r="AT315" i="1"/>
  <c r="AU315" i="1"/>
  <c r="AV315" i="1"/>
  <c r="AW315" i="1"/>
  <c r="AX315" i="1"/>
  <c r="AY315" i="1"/>
  <c r="AZ315" i="1"/>
  <c r="BA315" i="1"/>
  <c r="BB315" i="1"/>
  <c r="BC315" i="1"/>
  <c r="BD315" i="1"/>
  <c r="BE315" i="1"/>
  <c r="BF315" i="1"/>
  <c r="BG315" i="1"/>
  <c r="BH315" i="1"/>
  <c r="BI315" i="1"/>
  <c r="BJ315" i="1"/>
  <c r="BK315" i="1"/>
  <c r="BL315" i="1"/>
  <c r="BM315" i="1"/>
  <c r="BN315" i="1"/>
  <c r="BO315" i="1"/>
  <c r="BP315" i="1"/>
  <c r="BQ315" i="1"/>
  <c r="BR315" i="1"/>
  <c r="BS315" i="1"/>
  <c r="BT315" i="1"/>
  <c r="BU315" i="1"/>
  <c r="BV315" i="1"/>
  <c r="BX315" i="1"/>
  <c r="BY315" i="1"/>
  <c r="BZ315" i="1"/>
  <c r="CA315" i="1"/>
  <c r="CB315" i="1"/>
  <c r="CC315" i="1"/>
  <c r="CD315" i="1"/>
  <c r="CE315" i="1"/>
  <c r="CF315" i="1"/>
  <c r="CG315" i="1"/>
  <c r="CH315" i="1"/>
  <c r="CI315" i="1"/>
  <c r="CJ315" i="1"/>
  <c r="CK315" i="1"/>
  <c r="CL315" i="1"/>
  <c r="CM315" i="1"/>
  <c r="CN315" i="1"/>
  <c r="CO315" i="1"/>
  <c r="CP315" i="1"/>
  <c r="CQ315" i="1"/>
  <c r="CS315" i="1"/>
  <c r="CT315" i="1"/>
  <c r="CU315" i="1"/>
  <c r="CV315" i="1"/>
  <c r="CW315" i="1"/>
  <c r="CX315" i="1"/>
  <c r="CY315" i="1"/>
  <c r="CZ315" i="1"/>
  <c r="DA315" i="1"/>
  <c r="DB315" i="1"/>
  <c r="DC315" i="1"/>
  <c r="DD315" i="1"/>
  <c r="DE315" i="1"/>
  <c r="DF315" i="1"/>
  <c r="DG315" i="1"/>
  <c r="DH315" i="1"/>
  <c r="DI315" i="1"/>
  <c r="DJ315" i="1"/>
  <c r="DK315" i="1"/>
  <c r="DL315" i="1"/>
  <c r="DM315" i="1"/>
  <c r="DN315" i="1"/>
  <c r="DO315" i="1"/>
  <c r="DP315" i="1"/>
  <c r="DQ315" i="1"/>
  <c r="DR315" i="1"/>
  <c r="DS315" i="1"/>
  <c r="DT315" i="1"/>
  <c r="DU315" i="1"/>
  <c r="DV315" i="1"/>
  <c r="DW315" i="1"/>
  <c r="DX315" i="1"/>
  <c r="DY315" i="1"/>
  <c r="DZ315" i="1"/>
  <c r="EA315" i="1"/>
  <c r="EB315" i="1"/>
  <c r="EC315" i="1"/>
  <c r="ED315" i="1"/>
  <c r="EE315" i="1"/>
  <c r="EF315" i="1"/>
  <c r="EG315" i="1"/>
  <c r="EH315" i="1"/>
  <c r="EI315" i="1"/>
  <c r="EJ315" i="1"/>
  <c r="EK315" i="1"/>
  <c r="EL315" i="1"/>
  <c r="EM315" i="1"/>
  <c r="EN315" i="1"/>
  <c r="EO315" i="1"/>
  <c r="EP315" i="1"/>
  <c r="EQ315" i="1"/>
  <c r="ER315" i="1"/>
  <c r="ES315" i="1"/>
  <c r="ET315" i="1"/>
  <c r="EU315" i="1"/>
  <c r="EV315" i="1"/>
  <c r="EW315" i="1"/>
  <c r="EX315" i="1"/>
  <c r="EY315" i="1"/>
  <c r="EZ315" i="1"/>
  <c r="FA315" i="1"/>
  <c r="FB315" i="1"/>
  <c r="FC315" i="1"/>
  <c r="FD315" i="1"/>
  <c r="FE315" i="1"/>
  <c r="FF315" i="1"/>
  <c r="FG315" i="1"/>
  <c r="FH315" i="1"/>
  <c r="FI315" i="1"/>
  <c r="FJ315" i="1"/>
  <c r="FK315" i="1"/>
  <c r="FL315" i="1"/>
  <c r="FM315" i="1"/>
  <c r="FN315" i="1"/>
  <c r="FO315" i="1"/>
  <c r="FP315" i="1"/>
  <c r="FQ315" i="1"/>
  <c r="FR315" i="1"/>
  <c r="FS315" i="1"/>
  <c r="FT315" i="1"/>
  <c r="FU315" i="1"/>
  <c r="FV315" i="1"/>
  <c r="FW315" i="1"/>
  <c r="FX315" i="1"/>
  <c r="FY315" i="1"/>
  <c r="FZ315" i="1"/>
  <c r="GA315" i="1"/>
  <c r="GB315" i="1"/>
  <c r="GC315" i="1"/>
  <c r="GD315" i="1"/>
  <c r="GE315" i="1"/>
  <c r="GF315" i="1"/>
  <c r="GG315" i="1"/>
  <c r="GH315" i="1"/>
  <c r="GI315" i="1"/>
  <c r="GJ315" i="1"/>
  <c r="GK315" i="1"/>
  <c r="GL315" i="1"/>
  <c r="GM315" i="1"/>
  <c r="GN315" i="1"/>
  <c r="GO315" i="1"/>
  <c r="GP315" i="1"/>
  <c r="GQ315" i="1"/>
  <c r="GR315" i="1"/>
  <c r="GS315" i="1"/>
  <c r="GT315" i="1"/>
  <c r="GU315" i="1"/>
  <c r="GV315" i="1"/>
  <c r="GW315" i="1"/>
  <c r="GX315" i="1"/>
  <c r="GY315" i="1"/>
  <c r="GZ315" i="1"/>
  <c r="HA315" i="1"/>
  <c r="HB315" i="1"/>
  <c r="HC315" i="1"/>
  <c r="HD315" i="1"/>
  <c r="HE315" i="1"/>
  <c r="HF315" i="1"/>
  <c r="HG315" i="1"/>
  <c r="HH315" i="1"/>
  <c r="HI315" i="1"/>
  <c r="HJ315" i="1"/>
  <c r="HK315" i="1"/>
  <c r="HL315" i="1"/>
  <c r="HM315" i="1"/>
  <c r="HN315" i="1"/>
  <c r="F306" i="1"/>
  <c r="G306" i="1"/>
  <c r="H306" i="1"/>
  <c r="I306" i="1"/>
  <c r="J306" i="1"/>
  <c r="K306" i="1"/>
  <c r="L306" i="1"/>
  <c r="M306" i="1"/>
  <c r="N306" i="1"/>
  <c r="O306" i="1"/>
  <c r="R306" i="1"/>
  <c r="S306" i="1"/>
  <c r="T306" i="1"/>
  <c r="U306" i="1"/>
  <c r="V306" i="1"/>
  <c r="W306" i="1"/>
  <c r="X306" i="1"/>
  <c r="Y306" i="1"/>
  <c r="Z306" i="1"/>
  <c r="AA306" i="1"/>
  <c r="AA379" i="1" s="1"/>
  <c r="AB306" i="1"/>
  <c r="AC306" i="1"/>
  <c r="AD306" i="1"/>
  <c r="AE306" i="1"/>
  <c r="AF306" i="1"/>
  <c r="AG306" i="1"/>
  <c r="AH306" i="1"/>
  <c r="AI306" i="1"/>
  <c r="AI379" i="1" s="1"/>
  <c r="AJ306" i="1"/>
  <c r="AK306" i="1"/>
  <c r="AL306" i="1"/>
  <c r="AM306" i="1"/>
  <c r="AN306" i="1"/>
  <c r="AO306" i="1"/>
  <c r="AP306" i="1"/>
  <c r="AQ306" i="1"/>
  <c r="AR306" i="1"/>
  <c r="AS306" i="1"/>
  <c r="AT306" i="1"/>
  <c r="AU306" i="1"/>
  <c r="AU379" i="1" s="1"/>
  <c r="AV306" i="1"/>
  <c r="AW306" i="1"/>
  <c r="AX306" i="1"/>
  <c r="AY306" i="1"/>
  <c r="AZ306" i="1"/>
  <c r="BA306" i="1"/>
  <c r="BB306" i="1"/>
  <c r="BC306" i="1"/>
  <c r="BD306" i="1"/>
  <c r="BE306" i="1"/>
  <c r="BF306" i="1"/>
  <c r="BG306" i="1"/>
  <c r="BG379" i="1" s="1"/>
  <c r="BH306" i="1"/>
  <c r="BI306" i="1"/>
  <c r="BJ306" i="1"/>
  <c r="BK306" i="1"/>
  <c r="BL306" i="1"/>
  <c r="BM306" i="1"/>
  <c r="BN306" i="1"/>
  <c r="BO306" i="1"/>
  <c r="BP306" i="1"/>
  <c r="BQ306" i="1"/>
  <c r="BR306" i="1"/>
  <c r="BS306" i="1"/>
  <c r="BT306" i="1"/>
  <c r="BU306" i="1"/>
  <c r="BV306" i="1"/>
  <c r="BX306" i="1"/>
  <c r="BY306" i="1"/>
  <c r="BZ306" i="1"/>
  <c r="CA306" i="1"/>
  <c r="CB306" i="1"/>
  <c r="CC306" i="1"/>
  <c r="CD306" i="1"/>
  <c r="CE306" i="1"/>
  <c r="CF306" i="1"/>
  <c r="CG306" i="1"/>
  <c r="CH306" i="1"/>
  <c r="CI306" i="1"/>
  <c r="CI379" i="1" s="1"/>
  <c r="CJ306" i="1"/>
  <c r="CK306" i="1"/>
  <c r="CL306" i="1"/>
  <c r="CM306" i="1"/>
  <c r="CN306" i="1"/>
  <c r="CO306" i="1"/>
  <c r="CP306" i="1"/>
  <c r="CQ306" i="1"/>
  <c r="CS306" i="1"/>
  <c r="CT306" i="1"/>
  <c r="CU306" i="1"/>
  <c r="CV306" i="1"/>
  <c r="CW306" i="1"/>
  <c r="CX306" i="1"/>
  <c r="CY306" i="1"/>
  <c r="CZ306" i="1"/>
  <c r="DA306" i="1"/>
  <c r="DB306" i="1"/>
  <c r="DC306" i="1"/>
  <c r="DD306" i="1"/>
  <c r="DE306" i="1"/>
  <c r="DF306" i="1"/>
  <c r="DG306" i="1"/>
  <c r="DH306" i="1"/>
  <c r="DI306" i="1"/>
  <c r="DJ306" i="1"/>
  <c r="DK306" i="1"/>
  <c r="DL306" i="1"/>
  <c r="DM306" i="1"/>
  <c r="DN306" i="1"/>
  <c r="DO306" i="1"/>
  <c r="DO379" i="1" s="1"/>
  <c r="DP306" i="1"/>
  <c r="DQ306" i="1"/>
  <c r="DR306" i="1"/>
  <c r="DS306" i="1"/>
  <c r="DT306" i="1"/>
  <c r="DU306" i="1"/>
  <c r="DV306" i="1"/>
  <c r="DW306" i="1"/>
  <c r="DX306" i="1"/>
  <c r="DY306" i="1"/>
  <c r="DZ306" i="1"/>
  <c r="EA306" i="1"/>
  <c r="EB306" i="1"/>
  <c r="EC306" i="1"/>
  <c r="ED306" i="1"/>
  <c r="EE306" i="1"/>
  <c r="EF306" i="1"/>
  <c r="EG306" i="1"/>
  <c r="EH306" i="1"/>
  <c r="EI306" i="1"/>
  <c r="EJ306" i="1"/>
  <c r="EK306" i="1"/>
  <c r="EL306" i="1"/>
  <c r="EM306" i="1"/>
  <c r="EN306" i="1"/>
  <c r="EO306" i="1"/>
  <c r="EP306" i="1"/>
  <c r="EQ306" i="1"/>
  <c r="ER306" i="1"/>
  <c r="ES306" i="1"/>
  <c r="ET306" i="1"/>
  <c r="EU306" i="1"/>
  <c r="EU379" i="1" s="1"/>
  <c r="EV306" i="1"/>
  <c r="EW306" i="1"/>
  <c r="EX306" i="1"/>
  <c r="EY306" i="1"/>
  <c r="EZ306" i="1"/>
  <c r="FA306" i="1"/>
  <c r="FB306" i="1"/>
  <c r="FC306" i="1"/>
  <c r="FD306" i="1"/>
  <c r="FE306" i="1"/>
  <c r="FF306" i="1"/>
  <c r="FG306" i="1"/>
  <c r="FH306" i="1"/>
  <c r="FI306" i="1"/>
  <c r="FJ306" i="1"/>
  <c r="FK306" i="1"/>
  <c r="FL306" i="1"/>
  <c r="FM306" i="1"/>
  <c r="FN306" i="1"/>
  <c r="FO306" i="1"/>
  <c r="FP306" i="1"/>
  <c r="FQ306" i="1"/>
  <c r="FR306" i="1"/>
  <c r="FS306" i="1"/>
  <c r="FT306" i="1"/>
  <c r="FU306" i="1"/>
  <c r="FV306" i="1"/>
  <c r="FW306" i="1"/>
  <c r="FX306" i="1"/>
  <c r="FY306" i="1"/>
  <c r="FZ306" i="1"/>
  <c r="GA306" i="1"/>
  <c r="GA379" i="1" s="1"/>
  <c r="GB306" i="1"/>
  <c r="GC306" i="1"/>
  <c r="GD306" i="1"/>
  <c r="GE306" i="1"/>
  <c r="GF306" i="1"/>
  <c r="GG306" i="1"/>
  <c r="GH306" i="1"/>
  <c r="GI306" i="1"/>
  <c r="GJ306" i="1"/>
  <c r="GK306" i="1"/>
  <c r="GL306" i="1"/>
  <c r="GM306" i="1"/>
  <c r="GN306" i="1"/>
  <c r="GO306" i="1"/>
  <c r="GP306" i="1"/>
  <c r="GQ306" i="1"/>
  <c r="GR306" i="1"/>
  <c r="GS306" i="1"/>
  <c r="GT306" i="1"/>
  <c r="GU306" i="1"/>
  <c r="GV306" i="1"/>
  <c r="GW306" i="1"/>
  <c r="GX306" i="1"/>
  <c r="GY306" i="1"/>
  <c r="GZ306" i="1"/>
  <c r="HA306" i="1"/>
  <c r="HB306" i="1"/>
  <c r="HC306" i="1"/>
  <c r="HD306" i="1"/>
  <c r="HE306" i="1"/>
  <c r="HF306" i="1"/>
  <c r="HG306" i="1"/>
  <c r="HG379" i="1" s="1"/>
  <c r="HH306" i="1"/>
  <c r="HI306" i="1"/>
  <c r="HJ306" i="1"/>
  <c r="HK306" i="1"/>
  <c r="HL306" i="1"/>
  <c r="HM306" i="1"/>
  <c r="HN306" i="1"/>
  <c r="F295" i="1"/>
  <c r="G295" i="1"/>
  <c r="H295" i="1"/>
  <c r="I295" i="1"/>
  <c r="J295" i="1"/>
  <c r="K295" i="1"/>
  <c r="L295" i="1"/>
  <c r="M295" i="1"/>
  <c r="N295" i="1"/>
  <c r="O295" i="1"/>
  <c r="R295" i="1"/>
  <c r="S295" i="1"/>
  <c r="T295" i="1"/>
  <c r="U295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AK295" i="1"/>
  <c r="AL295" i="1"/>
  <c r="AM295" i="1"/>
  <c r="AN295" i="1"/>
  <c r="AO295" i="1"/>
  <c r="AP295" i="1"/>
  <c r="AQ295" i="1"/>
  <c r="AR295" i="1"/>
  <c r="AS295" i="1"/>
  <c r="AT295" i="1"/>
  <c r="AU295" i="1"/>
  <c r="AV295" i="1"/>
  <c r="AW295" i="1"/>
  <c r="AX295" i="1"/>
  <c r="AY295" i="1"/>
  <c r="AZ295" i="1"/>
  <c r="BA295" i="1"/>
  <c r="BB295" i="1"/>
  <c r="BC295" i="1"/>
  <c r="BD295" i="1"/>
  <c r="BE295" i="1"/>
  <c r="BF295" i="1"/>
  <c r="BG295" i="1"/>
  <c r="BH295" i="1"/>
  <c r="BI295" i="1"/>
  <c r="BJ295" i="1"/>
  <c r="BK295" i="1"/>
  <c r="BL295" i="1"/>
  <c r="BM295" i="1"/>
  <c r="BN295" i="1"/>
  <c r="BO295" i="1"/>
  <c r="BP295" i="1"/>
  <c r="BQ295" i="1"/>
  <c r="BR295" i="1"/>
  <c r="BS295" i="1"/>
  <c r="BT295" i="1"/>
  <c r="BU295" i="1"/>
  <c r="BV295" i="1"/>
  <c r="BX295" i="1"/>
  <c r="BY295" i="1"/>
  <c r="BZ295" i="1"/>
  <c r="CA295" i="1"/>
  <c r="CB295" i="1"/>
  <c r="CC295" i="1"/>
  <c r="CD295" i="1"/>
  <c r="CE295" i="1"/>
  <c r="CF295" i="1"/>
  <c r="CG295" i="1"/>
  <c r="CH295" i="1"/>
  <c r="CI295" i="1"/>
  <c r="CJ295" i="1"/>
  <c r="CK295" i="1"/>
  <c r="CL295" i="1"/>
  <c r="CM295" i="1"/>
  <c r="CN295" i="1"/>
  <c r="CO295" i="1"/>
  <c r="CP295" i="1"/>
  <c r="CQ295" i="1"/>
  <c r="CS295" i="1"/>
  <c r="CT295" i="1"/>
  <c r="CU295" i="1"/>
  <c r="CV295" i="1"/>
  <c r="CW295" i="1"/>
  <c r="CX295" i="1"/>
  <c r="CY295" i="1"/>
  <c r="CZ295" i="1"/>
  <c r="DA295" i="1"/>
  <c r="DB295" i="1"/>
  <c r="DC295" i="1"/>
  <c r="DD295" i="1"/>
  <c r="DE295" i="1"/>
  <c r="DF295" i="1"/>
  <c r="DG295" i="1"/>
  <c r="DH295" i="1"/>
  <c r="DI295" i="1"/>
  <c r="DJ295" i="1"/>
  <c r="DK295" i="1"/>
  <c r="DL295" i="1"/>
  <c r="DM295" i="1"/>
  <c r="DN295" i="1"/>
  <c r="DO295" i="1"/>
  <c r="DP295" i="1"/>
  <c r="DQ295" i="1"/>
  <c r="DR295" i="1"/>
  <c r="DS295" i="1"/>
  <c r="DT295" i="1"/>
  <c r="DU295" i="1"/>
  <c r="DV295" i="1"/>
  <c r="DW295" i="1"/>
  <c r="DX295" i="1"/>
  <c r="DY295" i="1"/>
  <c r="DZ295" i="1"/>
  <c r="EA295" i="1"/>
  <c r="EB295" i="1"/>
  <c r="EC295" i="1"/>
  <c r="ED295" i="1"/>
  <c r="EE295" i="1"/>
  <c r="EF295" i="1"/>
  <c r="EG295" i="1"/>
  <c r="EH295" i="1"/>
  <c r="EI295" i="1"/>
  <c r="EJ295" i="1"/>
  <c r="EK295" i="1"/>
  <c r="EL295" i="1"/>
  <c r="EM295" i="1"/>
  <c r="EN295" i="1"/>
  <c r="EO295" i="1"/>
  <c r="EP295" i="1"/>
  <c r="EQ295" i="1"/>
  <c r="ER295" i="1"/>
  <c r="ES295" i="1"/>
  <c r="ET295" i="1"/>
  <c r="EU295" i="1"/>
  <c r="EV295" i="1"/>
  <c r="EW295" i="1"/>
  <c r="EX295" i="1"/>
  <c r="EY295" i="1"/>
  <c r="EZ295" i="1"/>
  <c r="FA295" i="1"/>
  <c r="FB295" i="1"/>
  <c r="FC295" i="1"/>
  <c r="FD295" i="1"/>
  <c r="FE295" i="1"/>
  <c r="FF295" i="1"/>
  <c r="FG295" i="1"/>
  <c r="FH295" i="1"/>
  <c r="FI295" i="1"/>
  <c r="FJ295" i="1"/>
  <c r="FK295" i="1"/>
  <c r="FL295" i="1"/>
  <c r="FM295" i="1"/>
  <c r="FN295" i="1"/>
  <c r="FO295" i="1"/>
  <c r="FP295" i="1"/>
  <c r="FQ295" i="1"/>
  <c r="FR295" i="1"/>
  <c r="FS295" i="1"/>
  <c r="FT295" i="1"/>
  <c r="FU295" i="1"/>
  <c r="FV295" i="1"/>
  <c r="FW295" i="1"/>
  <c r="FX295" i="1"/>
  <c r="FY295" i="1"/>
  <c r="FZ295" i="1"/>
  <c r="GA295" i="1"/>
  <c r="GB295" i="1"/>
  <c r="GC295" i="1"/>
  <c r="GD295" i="1"/>
  <c r="GE295" i="1"/>
  <c r="GF295" i="1"/>
  <c r="GG295" i="1"/>
  <c r="GH295" i="1"/>
  <c r="GI295" i="1"/>
  <c r="GJ295" i="1"/>
  <c r="GK295" i="1"/>
  <c r="GL295" i="1"/>
  <c r="GM295" i="1"/>
  <c r="GN295" i="1"/>
  <c r="GO295" i="1"/>
  <c r="GP295" i="1"/>
  <c r="GQ295" i="1"/>
  <c r="GR295" i="1"/>
  <c r="GS295" i="1"/>
  <c r="GT295" i="1"/>
  <c r="GU295" i="1"/>
  <c r="GV295" i="1"/>
  <c r="GW295" i="1"/>
  <c r="GX295" i="1"/>
  <c r="GY295" i="1"/>
  <c r="GZ295" i="1"/>
  <c r="HA295" i="1"/>
  <c r="HB295" i="1"/>
  <c r="HC295" i="1"/>
  <c r="HD295" i="1"/>
  <c r="HE295" i="1"/>
  <c r="HF295" i="1"/>
  <c r="HG295" i="1"/>
  <c r="HH295" i="1"/>
  <c r="HI295" i="1"/>
  <c r="HJ295" i="1"/>
  <c r="HK295" i="1"/>
  <c r="HL295" i="1"/>
  <c r="HM295" i="1"/>
  <c r="HN295" i="1"/>
  <c r="F272" i="1"/>
  <c r="G272" i="1"/>
  <c r="H272" i="1"/>
  <c r="I272" i="1"/>
  <c r="J272" i="1"/>
  <c r="K272" i="1"/>
  <c r="L272" i="1"/>
  <c r="M272" i="1"/>
  <c r="N272" i="1"/>
  <c r="O272" i="1"/>
  <c r="R272" i="1"/>
  <c r="S272" i="1"/>
  <c r="T272" i="1"/>
  <c r="U272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AK272" i="1"/>
  <c r="AL272" i="1"/>
  <c r="AM272" i="1"/>
  <c r="AN272" i="1"/>
  <c r="AO272" i="1"/>
  <c r="AP272" i="1"/>
  <c r="AQ272" i="1"/>
  <c r="AR272" i="1"/>
  <c r="AS272" i="1"/>
  <c r="AT272" i="1"/>
  <c r="AU272" i="1"/>
  <c r="AV272" i="1"/>
  <c r="AW272" i="1"/>
  <c r="AX272" i="1"/>
  <c r="AY272" i="1"/>
  <c r="AZ272" i="1"/>
  <c r="BA272" i="1"/>
  <c r="BB272" i="1"/>
  <c r="BC272" i="1"/>
  <c r="BD272" i="1"/>
  <c r="BE272" i="1"/>
  <c r="BF272" i="1"/>
  <c r="BG272" i="1"/>
  <c r="BH272" i="1"/>
  <c r="BI272" i="1"/>
  <c r="BJ272" i="1"/>
  <c r="BK272" i="1"/>
  <c r="BL272" i="1"/>
  <c r="BM272" i="1"/>
  <c r="BN272" i="1"/>
  <c r="BO272" i="1"/>
  <c r="BP272" i="1"/>
  <c r="BQ272" i="1"/>
  <c r="BR272" i="1"/>
  <c r="BS272" i="1"/>
  <c r="BT272" i="1"/>
  <c r="BU272" i="1"/>
  <c r="BV272" i="1"/>
  <c r="BX272" i="1"/>
  <c r="BY272" i="1"/>
  <c r="BZ272" i="1"/>
  <c r="CA272" i="1"/>
  <c r="CB272" i="1"/>
  <c r="CC272" i="1"/>
  <c r="CD272" i="1"/>
  <c r="CE272" i="1"/>
  <c r="CF272" i="1"/>
  <c r="CG272" i="1"/>
  <c r="CH272" i="1"/>
  <c r="CI272" i="1"/>
  <c r="CJ272" i="1"/>
  <c r="CK272" i="1"/>
  <c r="CL272" i="1"/>
  <c r="CM272" i="1"/>
  <c r="CN272" i="1"/>
  <c r="CO272" i="1"/>
  <c r="CP272" i="1"/>
  <c r="CQ272" i="1"/>
  <c r="CS272" i="1"/>
  <c r="CT272" i="1"/>
  <c r="CU272" i="1"/>
  <c r="CV272" i="1"/>
  <c r="CW272" i="1"/>
  <c r="CX272" i="1"/>
  <c r="CY272" i="1"/>
  <c r="CZ272" i="1"/>
  <c r="DA272" i="1"/>
  <c r="DB272" i="1"/>
  <c r="DC272" i="1"/>
  <c r="DD272" i="1"/>
  <c r="DE272" i="1"/>
  <c r="DF272" i="1"/>
  <c r="DG272" i="1"/>
  <c r="DH272" i="1"/>
  <c r="DI272" i="1"/>
  <c r="DJ272" i="1"/>
  <c r="DK272" i="1"/>
  <c r="DL272" i="1"/>
  <c r="DM272" i="1"/>
  <c r="DN272" i="1"/>
  <c r="DO272" i="1"/>
  <c r="DP272" i="1"/>
  <c r="DQ272" i="1"/>
  <c r="DR272" i="1"/>
  <c r="DS272" i="1"/>
  <c r="DT272" i="1"/>
  <c r="DU272" i="1"/>
  <c r="DV272" i="1"/>
  <c r="DW272" i="1"/>
  <c r="DX272" i="1"/>
  <c r="DY272" i="1"/>
  <c r="DZ272" i="1"/>
  <c r="EA272" i="1"/>
  <c r="EB272" i="1"/>
  <c r="EC272" i="1"/>
  <c r="ED272" i="1"/>
  <c r="EE272" i="1"/>
  <c r="EF272" i="1"/>
  <c r="EG272" i="1"/>
  <c r="EH272" i="1"/>
  <c r="EI272" i="1"/>
  <c r="EJ272" i="1"/>
  <c r="EK272" i="1"/>
  <c r="EL272" i="1"/>
  <c r="EM272" i="1"/>
  <c r="EN272" i="1"/>
  <c r="EO272" i="1"/>
  <c r="EP272" i="1"/>
  <c r="EQ272" i="1"/>
  <c r="ER272" i="1"/>
  <c r="ES272" i="1"/>
  <c r="ET272" i="1"/>
  <c r="EU272" i="1"/>
  <c r="EV272" i="1"/>
  <c r="EW272" i="1"/>
  <c r="EX272" i="1"/>
  <c r="EY272" i="1"/>
  <c r="EZ272" i="1"/>
  <c r="FA272" i="1"/>
  <c r="FB272" i="1"/>
  <c r="FC272" i="1"/>
  <c r="FD272" i="1"/>
  <c r="FE272" i="1"/>
  <c r="FF272" i="1"/>
  <c r="FG272" i="1"/>
  <c r="FH272" i="1"/>
  <c r="FI272" i="1"/>
  <c r="FJ272" i="1"/>
  <c r="FK272" i="1"/>
  <c r="FL272" i="1"/>
  <c r="FM272" i="1"/>
  <c r="FN272" i="1"/>
  <c r="FO272" i="1"/>
  <c r="FP272" i="1"/>
  <c r="FQ272" i="1"/>
  <c r="FR272" i="1"/>
  <c r="FS272" i="1"/>
  <c r="FT272" i="1"/>
  <c r="FU272" i="1"/>
  <c r="FV272" i="1"/>
  <c r="FW272" i="1"/>
  <c r="FX272" i="1"/>
  <c r="FY272" i="1"/>
  <c r="FZ272" i="1"/>
  <c r="GA272" i="1"/>
  <c r="GB272" i="1"/>
  <c r="GC272" i="1"/>
  <c r="GD272" i="1"/>
  <c r="GE272" i="1"/>
  <c r="GF272" i="1"/>
  <c r="GG272" i="1"/>
  <c r="GH272" i="1"/>
  <c r="GI272" i="1"/>
  <c r="GJ272" i="1"/>
  <c r="GK272" i="1"/>
  <c r="GL272" i="1"/>
  <c r="GM272" i="1"/>
  <c r="GN272" i="1"/>
  <c r="GO272" i="1"/>
  <c r="GP272" i="1"/>
  <c r="GQ272" i="1"/>
  <c r="GR272" i="1"/>
  <c r="GS272" i="1"/>
  <c r="GT272" i="1"/>
  <c r="GU272" i="1"/>
  <c r="GV272" i="1"/>
  <c r="GW272" i="1"/>
  <c r="GX272" i="1"/>
  <c r="GY272" i="1"/>
  <c r="GZ272" i="1"/>
  <c r="HA272" i="1"/>
  <c r="HB272" i="1"/>
  <c r="HC272" i="1"/>
  <c r="HD272" i="1"/>
  <c r="HE272" i="1"/>
  <c r="HF272" i="1"/>
  <c r="HG272" i="1"/>
  <c r="HH272" i="1"/>
  <c r="HI272" i="1"/>
  <c r="HJ272" i="1"/>
  <c r="HK272" i="1"/>
  <c r="HL272" i="1"/>
  <c r="HM272" i="1"/>
  <c r="HN272" i="1"/>
  <c r="F255" i="1"/>
  <c r="G255" i="1"/>
  <c r="H255" i="1"/>
  <c r="I255" i="1"/>
  <c r="J255" i="1"/>
  <c r="K255" i="1"/>
  <c r="L255" i="1"/>
  <c r="M255" i="1"/>
  <c r="N255" i="1"/>
  <c r="O255" i="1"/>
  <c r="R255" i="1"/>
  <c r="S255" i="1"/>
  <c r="T255" i="1"/>
  <c r="U255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AK255" i="1"/>
  <c r="AL255" i="1"/>
  <c r="AM255" i="1"/>
  <c r="AN255" i="1"/>
  <c r="AO255" i="1"/>
  <c r="AP255" i="1"/>
  <c r="AQ255" i="1"/>
  <c r="AR255" i="1"/>
  <c r="AS255" i="1"/>
  <c r="AT255" i="1"/>
  <c r="AU255" i="1"/>
  <c r="AV255" i="1"/>
  <c r="AW255" i="1"/>
  <c r="AX255" i="1"/>
  <c r="AY255" i="1"/>
  <c r="AZ255" i="1"/>
  <c r="BA255" i="1"/>
  <c r="BB255" i="1"/>
  <c r="BC255" i="1"/>
  <c r="BD255" i="1"/>
  <c r="BE255" i="1"/>
  <c r="BF255" i="1"/>
  <c r="BG255" i="1"/>
  <c r="BH255" i="1"/>
  <c r="BI255" i="1"/>
  <c r="BJ255" i="1"/>
  <c r="BK255" i="1"/>
  <c r="BL255" i="1"/>
  <c r="BM255" i="1"/>
  <c r="BN255" i="1"/>
  <c r="BO255" i="1"/>
  <c r="BP255" i="1"/>
  <c r="BQ255" i="1"/>
  <c r="BR255" i="1"/>
  <c r="BS255" i="1"/>
  <c r="BT255" i="1"/>
  <c r="BU255" i="1"/>
  <c r="BV255" i="1"/>
  <c r="BX255" i="1"/>
  <c r="BY255" i="1"/>
  <c r="BZ255" i="1"/>
  <c r="CA255" i="1"/>
  <c r="CB255" i="1"/>
  <c r="CC255" i="1"/>
  <c r="CD255" i="1"/>
  <c r="CE255" i="1"/>
  <c r="CF255" i="1"/>
  <c r="CG255" i="1"/>
  <c r="CH255" i="1"/>
  <c r="CI255" i="1"/>
  <c r="CJ255" i="1"/>
  <c r="CK255" i="1"/>
  <c r="CL255" i="1"/>
  <c r="CM255" i="1"/>
  <c r="CN255" i="1"/>
  <c r="CO255" i="1"/>
  <c r="CP255" i="1"/>
  <c r="CQ255" i="1"/>
  <c r="CS255" i="1"/>
  <c r="CT255" i="1"/>
  <c r="CU255" i="1"/>
  <c r="CV255" i="1"/>
  <c r="CW255" i="1"/>
  <c r="CX255" i="1"/>
  <c r="CY255" i="1"/>
  <c r="CZ255" i="1"/>
  <c r="DA255" i="1"/>
  <c r="DB255" i="1"/>
  <c r="DC255" i="1"/>
  <c r="DD255" i="1"/>
  <c r="DE255" i="1"/>
  <c r="DF255" i="1"/>
  <c r="DG255" i="1"/>
  <c r="DH255" i="1"/>
  <c r="DI255" i="1"/>
  <c r="DJ255" i="1"/>
  <c r="DK255" i="1"/>
  <c r="DL255" i="1"/>
  <c r="DM255" i="1"/>
  <c r="DN255" i="1"/>
  <c r="DO255" i="1"/>
  <c r="DP255" i="1"/>
  <c r="DQ255" i="1"/>
  <c r="DR255" i="1"/>
  <c r="DS255" i="1"/>
  <c r="DT255" i="1"/>
  <c r="DU255" i="1"/>
  <c r="DV255" i="1"/>
  <c r="DW255" i="1"/>
  <c r="DX255" i="1"/>
  <c r="DY255" i="1"/>
  <c r="DZ255" i="1"/>
  <c r="EA255" i="1"/>
  <c r="EB255" i="1"/>
  <c r="EC255" i="1"/>
  <c r="ED255" i="1"/>
  <c r="EE255" i="1"/>
  <c r="EF255" i="1"/>
  <c r="EG255" i="1"/>
  <c r="EH255" i="1"/>
  <c r="EI255" i="1"/>
  <c r="EJ255" i="1"/>
  <c r="EK255" i="1"/>
  <c r="EL255" i="1"/>
  <c r="EM255" i="1"/>
  <c r="EN255" i="1"/>
  <c r="EO255" i="1"/>
  <c r="EP255" i="1"/>
  <c r="EQ255" i="1"/>
  <c r="ER255" i="1"/>
  <c r="ES255" i="1"/>
  <c r="ET255" i="1"/>
  <c r="EU255" i="1"/>
  <c r="EV255" i="1"/>
  <c r="EW255" i="1"/>
  <c r="EX255" i="1"/>
  <c r="EY255" i="1"/>
  <c r="EZ255" i="1"/>
  <c r="FA255" i="1"/>
  <c r="FB255" i="1"/>
  <c r="FC255" i="1"/>
  <c r="FD255" i="1"/>
  <c r="FE255" i="1"/>
  <c r="FF255" i="1"/>
  <c r="FG255" i="1"/>
  <c r="FH255" i="1"/>
  <c r="FI255" i="1"/>
  <c r="FJ255" i="1"/>
  <c r="FK255" i="1"/>
  <c r="FL255" i="1"/>
  <c r="FM255" i="1"/>
  <c r="FN255" i="1"/>
  <c r="FO255" i="1"/>
  <c r="FP255" i="1"/>
  <c r="FQ255" i="1"/>
  <c r="FR255" i="1"/>
  <c r="FS255" i="1"/>
  <c r="FT255" i="1"/>
  <c r="FU255" i="1"/>
  <c r="FV255" i="1"/>
  <c r="FW255" i="1"/>
  <c r="FX255" i="1"/>
  <c r="FY255" i="1"/>
  <c r="FZ255" i="1"/>
  <c r="GA255" i="1"/>
  <c r="GB255" i="1"/>
  <c r="GC255" i="1"/>
  <c r="GD255" i="1"/>
  <c r="GE255" i="1"/>
  <c r="GF255" i="1"/>
  <c r="GG255" i="1"/>
  <c r="GH255" i="1"/>
  <c r="GI255" i="1"/>
  <c r="GJ255" i="1"/>
  <c r="GK255" i="1"/>
  <c r="GL255" i="1"/>
  <c r="GM255" i="1"/>
  <c r="GN255" i="1"/>
  <c r="GO255" i="1"/>
  <c r="GP255" i="1"/>
  <c r="GQ255" i="1"/>
  <c r="GR255" i="1"/>
  <c r="GS255" i="1"/>
  <c r="GT255" i="1"/>
  <c r="GU255" i="1"/>
  <c r="GV255" i="1"/>
  <c r="GW255" i="1"/>
  <c r="GX255" i="1"/>
  <c r="GY255" i="1"/>
  <c r="GZ255" i="1"/>
  <c r="HA255" i="1"/>
  <c r="HB255" i="1"/>
  <c r="HC255" i="1"/>
  <c r="HD255" i="1"/>
  <c r="HE255" i="1"/>
  <c r="HF255" i="1"/>
  <c r="HG255" i="1"/>
  <c r="HH255" i="1"/>
  <c r="HI255" i="1"/>
  <c r="HJ255" i="1"/>
  <c r="HK255" i="1"/>
  <c r="HL255" i="1"/>
  <c r="HM255" i="1"/>
  <c r="HN255" i="1"/>
  <c r="F251" i="1"/>
  <c r="G251" i="1"/>
  <c r="H251" i="1"/>
  <c r="I251" i="1"/>
  <c r="J251" i="1"/>
  <c r="K251" i="1"/>
  <c r="L251" i="1"/>
  <c r="M251" i="1"/>
  <c r="N251" i="1"/>
  <c r="O251" i="1"/>
  <c r="R251" i="1"/>
  <c r="S251" i="1"/>
  <c r="T251" i="1"/>
  <c r="U251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AK251" i="1"/>
  <c r="AL251" i="1"/>
  <c r="AM251" i="1"/>
  <c r="AN251" i="1"/>
  <c r="AO251" i="1"/>
  <c r="AP251" i="1"/>
  <c r="AQ251" i="1"/>
  <c r="AR251" i="1"/>
  <c r="AS251" i="1"/>
  <c r="AT251" i="1"/>
  <c r="AU251" i="1"/>
  <c r="AV251" i="1"/>
  <c r="AW251" i="1"/>
  <c r="AX251" i="1"/>
  <c r="AY251" i="1"/>
  <c r="AZ251" i="1"/>
  <c r="BA251" i="1"/>
  <c r="BB251" i="1"/>
  <c r="BC251" i="1"/>
  <c r="BD251" i="1"/>
  <c r="BE251" i="1"/>
  <c r="BF251" i="1"/>
  <c r="BG251" i="1"/>
  <c r="BH251" i="1"/>
  <c r="BI251" i="1"/>
  <c r="BJ251" i="1"/>
  <c r="BK251" i="1"/>
  <c r="BL251" i="1"/>
  <c r="BM251" i="1"/>
  <c r="BN251" i="1"/>
  <c r="BO251" i="1"/>
  <c r="BP251" i="1"/>
  <c r="BQ251" i="1"/>
  <c r="BR251" i="1"/>
  <c r="BS251" i="1"/>
  <c r="BT251" i="1"/>
  <c r="BU251" i="1"/>
  <c r="BV251" i="1"/>
  <c r="BX251" i="1"/>
  <c r="BY251" i="1"/>
  <c r="BZ251" i="1"/>
  <c r="CA251" i="1"/>
  <c r="CB251" i="1"/>
  <c r="CC251" i="1"/>
  <c r="CD251" i="1"/>
  <c r="CE251" i="1"/>
  <c r="CF251" i="1"/>
  <c r="CG251" i="1"/>
  <c r="CH251" i="1"/>
  <c r="CI251" i="1"/>
  <c r="CJ251" i="1"/>
  <c r="CK251" i="1"/>
  <c r="CL251" i="1"/>
  <c r="CM251" i="1"/>
  <c r="CN251" i="1"/>
  <c r="CO251" i="1"/>
  <c r="CP251" i="1"/>
  <c r="CQ251" i="1"/>
  <c r="CS251" i="1"/>
  <c r="CT251" i="1"/>
  <c r="CU251" i="1"/>
  <c r="CV251" i="1"/>
  <c r="CW251" i="1"/>
  <c r="CX251" i="1"/>
  <c r="CY251" i="1"/>
  <c r="CZ251" i="1"/>
  <c r="DA251" i="1"/>
  <c r="DB251" i="1"/>
  <c r="DC251" i="1"/>
  <c r="DD251" i="1"/>
  <c r="DE251" i="1"/>
  <c r="DF251" i="1"/>
  <c r="DG251" i="1"/>
  <c r="DH251" i="1"/>
  <c r="DI251" i="1"/>
  <c r="DJ251" i="1"/>
  <c r="DK251" i="1"/>
  <c r="DL251" i="1"/>
  <c r="DM251" i="1"/>
  <c r="DN251" i="1"/>
  <c r="DO251" i="1"/>
  <c r="DP251" i="1"/>
  <c r="DQ251" i="1"/>
  <c r="DR251" i="1"/>
  <c r="DS251" i="1"/>
  <c r="DT251" i="1"/>
  <c r="DU251" i="1"/>
  <c r="DV251" i="1"/>
  <c r="DW251" i="1"/>
  <c r="DX251" i="1"/>
  <c r="DY251" i="1"/>
  <c r="DZ251" i="1"/>
  <c r="EA251" i="1"/>
  <c r="EB251" i="1"/>
  <c r="EC251" i="1"/>
  <c r="ED251" i="1"/>
  <c r="EE251" i="1"/>
  <c r="EF251" i="1"/>
  <c r="EG251" i="1"/>
  <c r="EH251" i="1"/>
  <c r="EI251" i="1"/>
  <c r="EJ251" i="1"/>
  <c r="EK251" i="1"/>
  <c r="EL251" i="1"/>
  <c r="EM251" i="1"/>
  <c r="EN251" i="1"/>
  <c r="EO251" i="1"/>
  <c r="EP251" i="1"/>
  <c r="EQ251" i="1"/>
  <c r="ER251" i="1"/>
  <c r="ES251" i="1"/>
  <c r="ET251" i="1"/>
  <c r="EU251" i="1"/>
  <c r="EV251" i="1"/>
  <c r="EW251" i="1"/>
  <c r="EX251" i="1"/>
  <c r="EY251" i="1"/>
  <c r="EZ251" i="1"/>
  <c r="FA251" i="1"/>
  <c r="FB251" i="1"/>
  <c r="FC251" i="1"/>
  <c r="FD251" i="1"/>
  <c r="FE251" i="1"/>
  <c r="FF251" i="1"/>
  <c r="FG251" i="1"/>
  <c r="FH251" i="1"/>
  <c r="FI251" i="1"/>
  <c r="FJ251" i="1"/>
  <c r="FK251" i="1"/>
  <c r="FL251" i="1"/>
  <c r="FM251" i="1"/>
  <c r="FN251" i="1"/>
  <c r="FO251" i="1"/>
  <c r="FP251" i="1"/>
  <c r="FQ251" i="1"/>
  <c r="FR251" i="1"/>
  <c r="FS251" i="1"/>
  <c r="FT251" i="1"/>
  <c r="FU251" i="1"/>
  <c r="FV251" i="1"/>
  <c r="FW251" i="1"/>
  <c r="FX251" i="1"/>
  <c r="FY251" i="1"/>
  <c r="FZ251" i="1"/>
  <c r="GA251" i="1"/>
  <c r="GB251" i="1"/>
  <c r="GC251" i="1"/>
  <c r="GD251" i="1"/>
  <c r="GE251" i="1"/>
  <c r="GF251" i="1"/>
  <c r="GG251" i="1"/>
  <c r="GH251" i="1"/>
  <c r="GI251" i="1"/>
  <c r="GJ251" i="1"/>
  <c r="GK251" i="1"/>
  <c r="GL251" i="1"/>
  <c r="GM251" i="1"/>
  <c r="GN251" i="1"/>
  <c r="GO251" i="1"/>
  <c r="GP251" i="1"/>
  <c r="GQ251" i="1"/>
  <c r="GR251" i="1"/>
  <c r="GS251" i="1"/>
  <c r="GT251" i="1"/>
  <c r="GU251" i="1"/>
  <c r="GV251" i="1"/>
  <c r="GW251" i="1"/>
  <c r="GX251" i="1"/>
  <c r="GY251" i="1"/>
  <c r="GZ251" i="1"/>
  <c r="HA251" i="1"/>
  <c r="HB251" i="1"/>
  <c r="HC251" i="1"/>
  <c r="HD251" i="1"/>
  <c r="HE251" i="1"/>
  <c r="HF251" i="1"/>
  <c r="HG251" i="1"/>
  <c r="HH251" i="1"/>
  <c r="HI251" i="1"/>
  <c r="HJ251" i="1"/>
  <c r="HK251" i="1"/>
  <c r="HL251" i="1"/>
  <c r="HM251" i="1"/>
  <c r="HN251" i="1"/>
  <c r="F234" i="1"/>
  <c r="G234" i="1"/>
  <c r="H234" i="1"/>
  <c r="I234" i="1"/>
  <c r="J234" i="1"/>
  <c r="K234" i="1"/>
  <c r="L234" i="1"/>
  <c r="M234" i="1"/>
  <c r="N234" i="1"/>
  <c r="O234" i="1"/>
  <c r="R234" i="1"/>
  <c r="S234" i="1"/>
  <c r="T234" i="1"/>
  <c r="U234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AK234" i="1"/>
  <c r="AL234" i="1"/>
  <c r="AM234" i="1"/>
  <c r="AN234" i="1"/>
  <c r="AO234" i="1"/>
  <c r="AP234" i="1"/>
  <c r="AQ234" i="1"/>
  <c r="AR234" i="1"/>
  <c r="AS234" i="1"/>
  <c r="AT234" i="1"/>
  <c r="AU234" i="1"/>
  <c r="AV234" i="1"/>
  <c r="AW234" i="1"/>
  <c r="AX234" i="1"/>
  <c r="AY234" i="1"/>
  <c r="AZ234" i="1"/>
  <c r="BA234" i="1"/>
  <c r="BB234" i="1"/>
  <c r="BC234" i="1"/>
  <c r="BD234" i="1"/>
  <c r="BE234" i="1"/>
  <c r="BF234" i="1"/>
  <c r="BG234" i="1"/>
  <c r="BH234" i="1"/>
  <c r="BI234" i="1"/>
  <c r="BJ234" i="1"/>
  <c r="BK234" i="1"/>
  <c r="BL234" i="1"/>
  <c r="BM234" i="1"/>
  <c r="BN234" i="1"/>
  <c r="BO234" i="1"/>
  <c r="BP234" i="1"/>
  <c r="BQ234" i="1"/>
  <c r="BR234" i="1"/>
  <c r="BS234" i="1"/>
  <c r="BT234" i="1"/>
  <c r="BU234" i="1"/>
  <c r="BV234" i="1"/>
  <c r="BX234" i="1"/>
  <c r="BY234" i="1"/>
  <c r="BZ234" i="1"/>
  <c r="CA234" i="1"/>
  <c r="CB234" i="1"/>
  <c r="CC234" i="1"/>
  <c r="CD234" i="1"/>
  <c r="CE234" i="1"/>
  <c r="CF234" i="1"/>
  <c r="CG234" i="1"/>
  <c r="CH234" i="1"/>
  <c r="CI234" i="1"/>
  <c r="CJ234" i="1"/>
  <c r="CK234" i="1"/>
  <c r="CL234" i="1"/>
  <c r="CM234" i="1"/>
  <c r="CN234" i="1"/>
  <c r="CO234" i="1"/>
  <c r="CP234" i="1"/>
  <c r="CQ234" i="1"/>
  <c r="CS234" i="1"/>
  <c r="CT234" i="1"/>
  <c r="CU234" i="1"/>
  <c r="CV234" i="1"/>
  <c r="CW234" i="1"/>
  <c r="CX234" i="1"/>
  <c r="CY234" i="1"/>
  <c r="CZ234" i="1"/>
  <c r="DA234" i="1"/>
  <c r="DB234" i="1"/>
  <c r="DC234" i="1"/>
  <c r="DD234" i="1"/>
  <c r="DE234" i="1"/>
  <c r="DF234" i="1"/>
  <c r="DG234" i="1"/>
  <c r="DH234" i="1"/>
  <c r="DI234" i="1"/>
  <c r="DJ234" i="1"/>
  <c r="DK234" i="1"/>
  <c r="DL234" i="1"/>
  <c r="DM234" i="1"/>
  <c r="DN234" i="1"/>
  <c r="DO234" i="1"/>
  <c r="DP234" i="1"/>
  <c r="DQ234" i="1"/>
  <c r="DR234" i="1"/>
  <c r="DS234" i="1"/>
  <c r="DT234" i="1"/>
  <c r="DU234" i="1"/>
  <c r="DV234" i="1"/>
  <c r="DW234" i="1"/>
  <c r="DX234" i="1"/>
  <c r="DY234" i="1"/>
  <c r="DZ234" i="1"/>
  <c r="EA234" i="1"/>
  <c r="EB234" i="1"/>
  <c r="EC234" i="1"/>
  <c r="ED234" i="1"/>
  <c r="EE234" i="1"/>
  <c r="EF234" i="1"/>
  <c r="EG234" i="1"/>
  <c r="EH234" i="1"/>
  <c r="EI234" i="1"/>
  <c r="EJ234" i="1"/>
  <c r="EK234" i="1"/>
  <c r="EL234" i="1"/>
  <c r="EM234" i="1"/>
  <c r="EN234" i="1"/>
  <c r="EO234" i="1"/>
  <c r="EP234" i="1"/>
  <c r="EQ234" i="1"/>
  <c r="ER234" i="1"/>
  <c r="ES234" i="1"/>
  <c r="ET234" i="1"/>
  <c r="EU234" i="1"/>
  <c r="EV234" i="1"/>
  <c r="EW234" i="1"/>
  <c r="EX234" i="1"/>
  <c r="EY234" i="1"/>
  <c r="EZ234" i="1"/>
  <c r="FA234" i="1"/>
  <c r="FB234" i="1"/>
  <c r="FC234" i="1"/>
  <c r="FD234" i="1"/>
  <c r="FE234" i="1"/>
  <c r="FF234" i="1"/>
  <c r="FG234" i="1"/>
  <c r="FH234" i="1"/>
  <c r="FI234" i="1"/>
  <c r="FJ234" i="1"/>
  <c r="FK234" i="1"/>
  <c r="FL234" i="1"/>
  <c r="FM234" i="1"/>
  <c r="FN234" i="1"/>
  <c r="FO234" i="1"/>
  <c r="FP234" i="1"/>
  <c r="FQ234" i="1"/>
  <c r="FR234" i="1"/>
  <c r="FS234" i="1"/>
  <c r="FT234" i="1"/>
  <c r="FU234" i="1"/>
  <c r="FV234" i="1"/>
  <c r="FW234" i="1"/>
  <c r="FX234" i="1"/>
  <c r="FY234" i="1"/>
  <c r="FZ234" i="1"/>
  <c r="GA234" i="1"/>
  <c r="GB234" i="1"/>
  <c r="GC234" i="1"/>
  <c r="GD234" i="1"/>
  <c r="GE234" i="1"/>
  <c r="GF234" i="1"/>
  <c r="GG234" i="1"/>
  <c r="GH234" i="1"/>
  <c r="GI234" i="1"/>
  <c r="GJ234" i="1"/>
  <c r="GK234" i="1"/>
  <c r="GL234" i="1"/>
  <c r="GM234" i="1"/>
  <c r="GN234" i="1"/>
  <c r="GO234" i="1"/>
  <c r="GP234" i="1"/>
  <c r="GQ234" i="1"/>
  <c r="GR234" i="1"/>
  <c r="GS234" i="1"/>
  <c r="GT234" i="1"/>
  <c r="GU234" i="1"/>
  <c r="GV234" i="1"/>
  <c r="GW234" i="1"/>
  <c r="GX234" i="1"/>
  <c r="GY234" i="1"/>
  <c r="GZ234" i="1"/>
  <c r="HA234" i="1"/>
  <c r="HB234" i="1"/>
  <c r="HC234" i="1"/>
  <c r="HD234" i="1"/>
  <c r="HE234" i="1"/>
  <c r="HF234" i="1"/>
  <c r="HG234" i="1"/>
  <c r="HH234" i="1"/>
  <c r="HI234" i="1"/>
  <c r="HJ234" i="1"/>
  <c r="HK234" i="1"/>
  <c r="HL234" i="1"/>
  <c r="HM234" i="1"/>
  <c r="HN234" i="1"/>
  <c r="F225" i="1"/>
  <c r="G225" i="1"/>
  <c r="H225" i="1"/>
  <c r="I225" i="1"/>
  <c r="J225" i="1"/>
  <c r="K225" i="1"/>
  <c r="L225" i="1"/>
  <c r="M225" i="1"/>
  <c r="N225" i="1"/>
  <c r="O225" i="1"/>
  <c r="R225" i="1"/>
  <c r="S225" i="1"/>
  <c r="T225" i="1"/>
  <c r="U225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AK225" i="1"/>
  <c r="AL225" i="1"/>
  <c r="AM225" i="1"/>
  <c r="AN225" i="1"/>
  <c r="AO225" i="1"/>
  <c r="AP225" i="1"/>
  <c r="AQ225" i="1"/>
  <c r="AR225" i="1"/>
  <c r="AS225" i="1"/>
  <c r="AT225" i="1"/>
  <c r="AU225" i="1"/>
  <c r="AV225" i="1"/>
  <c r="AW225" i="1"/>
  <c r="AX225" i="1"/>
  <c r="AY225" i="1"/>
  <c r="AZ225" i="1"/>
  <c r="BA225" i="1"/>
  <c r="BB225" i="1"/>
  <c r="BC225" i="1"/>
  <c r="BD225" i="1"/>
  <c r="BE225" i="1"/>
  <c r="BF225" i="1"/>
  <c r="BG225" i="1"/>
  <c r="BH225" i="1"/>
  <c r="BI225" i="1"/>
  <c r="BJ225" i="1"/>
  <c r="BK225" i="1"/>
  <c r="BL225" i="1"/>
  <c r="BM225" i="1"/>
  <c r="BN225" i="1"/>
  <c r="BO225" i="1"/>
  <c r="BP225" i="1"/>
  <c r="BQ225" i="1"/>
  <c r="BR225" i="1"/>
  <c r="BS225" i="1"/>
  <c r="BT225" i="1"/>
  <c r="BU225" i="1"/>
  <c r="BV225" i="1"/>
  <c r="BX225" i="1"/>
  <c r="BY225" i="1"/>
  <c r="BZ225" i="1"/>
  <c r="CA225" i="1"/>
  <c r="CB225" i="1"/>
  <c r="CC225" i="1"/>
  <c r="CD225" i="1"/>
  <c r="CE225" i="1"/>
  <c r="CF225" i="1"/>
  <c r="CG225" i="1"/>
  <c r="CH225" i="1"/>
  <c r="CI225" i="1"/>
  <c r="CJ225" i="1"/>
  <c r="CK225" i="1"/>
  <c r="CL225" i="1"/>
  <c r="CM225" i="1"/>
  <c r="CN225" i="1"/>
  <c r="CO225" i="1"/>
  <c r="CP225" i="1"/>
  <c r="CQ225" i="1"/>
  <c r="CS225" i="1"/>
  <c r="CT225" i="1"/>
  <c r="CU225" i="1"/>
  <c r="CV225" i="1"/>
  <c r="CW225" i="1"/>
  <c r="CX225" i="1"/>
  <c r="CY225" i="1"/>
  <c r="CZ225" i="1"/>
  <c r="DA225" i="1"/>
  <c r="DB225" i="1"/>
  <c r="DC225" i="1"/>
  <c r="DD225" i="1"/>
  <c r="DE225" i="1"/>
  <c r="DF225" i="1"/>
  <c r="DG225" i="1"/>
  <c r="DH225" i="1"/>
  <c r="DI225" i="1"/>
  <c r="DJ225" i="1"/>
  <c r="DK225" i="1"/>
  <c r="DL225" i="1"/>
  <c r="DM225" i="1"/>
  <c r="DN225" i="1"/>
  <c r="DO225" i="1"/>
  <c r="DP225" i="1"/>
  <c r="DQ225" i="1"/>
  <c r="DR225" i="1"/>
  <c r="DS225" i="1"/>
  <c r="DT225" i="1"/>
  <c r="DU225" i="1"/>
  <c r="DV225" i="1"/>
  <c r="DW225" i="1"/>
  <c r="DX225" i="1"/>
  <c r="DY225" i="1"/>
  <c r="DZ225" i="1"/>
  <c r="EA225" i="1"/>
  <c r="EB225" i="1"/>
  <c r="EC225" i="1"/>
  <c r="ED225" i="1"/>
  <c r="EE225" i="1"/>
  <c r="EF225" i="1"/>
  <c r="EG225" i="1"/>
  <c r="EH225" i="1"/>
  <c r="EI225" i="1"/>
  <c r="EJ225" i="1"/>
  <c r="EK225" i="1"/>
  <c r="EL225" i="1"/>
  <c r="EM225" i="1"/>
  <c r="EN225" i="1"/>
  <c r="EO225" i="1"/>
  <c r="EP225" i="1"/>
  <c r="EQ225" i="1"/>
  <c r="ER225" i="1"/>
  <c r="ES225" i="1"/>
  <c r="ET225" i="1"/>
  <c r="EU225" i="1"/>
  <c r="EV225" i="1"/>
  <c r="EW225" i="1"/>
  <c r="EX225" i="1"/>
  <c r="EY225" i="1"/>
  <c r="EZ225" i="1"/>
  <c r="FA225" i="1"/>
  <c r="FB225" i="1"/>
  <c r="FC225" i="1"/>
  <c r="FD225" i="1"/>
  <c r="FE225" i="1"/>
  <c r="FF225" i="1"/>
  <c r="FG225" i="1"/>
  <c r="FH225" i="1"/>
  <c r="FI225" i="1"/>
  <c r="FJ225" i="1"/>
  <c r="FK225" i="1"/>
  <c r="FL225" i="1"/>
  <c r="FM225" i="1"/>
  <c r="FN225" i="1"/>
  <c r="FO225" i="1"/>
  <c r="FP225" i="1"/>
  <c r="FQ225" i="1"/>
  <c r="FR225" i="1"/>
  <c r="FS225" i="1"/>
  <c r="FT225" i="1"/>
  <c r="FU225" i="1"/>
  <c r="FV225" i="1"/>
  <c r="FW225" i="1"/>
  <c r="FX225" i="1"/>
  <c r="FY225" i="1"/>
  <c r="FZ225" i="1"/>
  <c r="GA225" i="1"/>
  <c r="GB225" i="1"/>
  <c r="GC225" i="1"/>
  <c r="GD225" i="1"/>
  <c r="GE225" i="1"/>
  <c r="GF225" i="1"/>
  <c r="GG225" i="1"/>
  <c r="GH225" i="1"/>
  <c r="GI225" i="1"/>
  <c r="GJ225" i="1"/>
  <c r="GK225" i="1"/>
  <c r="GL225" i="1"/>
  <c r="GM225" i="1"/>
  <c r="GN225" i="1"/>
  <c r="GO225" i="1"/>
  <c r="GP225" i="1"/>
  <c r="GQ225" i="1"/>
  <c r="GR225" i="1"/>
  <c r="GS225" i="1"/>
  <c r="GT225" i="1"/>
  <c r="GU225" i="1"/>
  <c r="GV225" i="1"/>
  <c r="GW225" i="1"/>
  <c r="GX225" i="1"/>
  <c r="GY225" i="1"/>
  <c r="GZ225" i="1"/>
  <c r="HA225" i="1"/>
  <c r="HB225" i="1"/>
  <c r="HC225" i="1"/>
  <c r="HD225" i="1"/>
  <c r="HE225" i="1"/>
  <c r="HF225" i="1"/>
  <c r="HG225" i="1"/>
  <c r="HH225" i="1"/>
  <c r="HI225" i="1"/>
  <c r="HJ225" i="1"/>
  <c r="HK225" i="1"/>
  <c r="HL225" i="1"/>
  <c r="HM225" i="1"/>
  <c r="HN225" i="1"/>
  <c r="F214" i="1"/>
  <c r="G214" i="1"/>
  <c r="H214" i="1"/>
  <c r="I214" i="1"/>
  <c r="J214" i="1"/>
  <c r="K214" i="1"/>
  <c r="L214" i="1"/>
  <c r="M214" i="1"/>
  <c r="N214" i="1"/>
  <c r="O214" i="1"/>
  <c r="R214" i="1"/>
  <c r="S214" i="1"/>
  <c r="T214" i="1"/>
  <c r="U214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AK214" i="1"/>
  <c r="AL214" i="1"/>
  <c r="AM214" i="1"/>
  <c r="AN214" i="1"/>
  <c r="AO214" i="1"/>
  <c r="AP214" i="1"/>
  <c r="AQ214" i="1"/>
  <c r="AR214" i="1"/>
  <c r="AS214" i="1"/>
  <c r="AT214" i="1"/>
  <c r="AU214" i="1"/>
  <c r="AV214" i="1"/>
  <c r="AW214" i="1"/>
  <c r="AX214" i="1"/>
  <c r="AY214" i="1"/>
  <c r="AZ214" i="1"/>
  <c r="BA214" i="1"/>
  <c r="BB214" i="1"/>
  <c r="BC214" i="1"/>
  <c r="BD214" i="1"/>
  <c r="BE214" i="1"/>
  <c r="BF214" i="1"/>
  <c r="BG214" i="1"/>
  <c r="BH214" i="1"/>
  <c r="BI214" i="1"/>
  <c r="BJ214" i="1"/>
  <c r="BK214" i="1"/>
  <c r="BL214" i="1"/>
  <c r="BM214" i="1"/>
  <c r="BN214" i="1"/>
  <c r="BO214" i="1"/>
  <c r="BP214" i="1"/>
  <c r="BQ214" i="1"/>
  <c r="BR214" i="1"/>
  <c r="BS214" i="1"/>
  <c r="BT214" i="1"/>
  <c r="BU214" i="1"/>
  <c r="BV214" i="1"/>
  <c r="BX214" i="1"/>
  <c r="BY214" i="1"/>
  <c r="BZ214" i="1"/>
  <c r="CA214" i="1"/>
  <c r="CB214" i="1"/>
  <c r="CC214" i="1"/>
  <c r="CD214" i="1"/>
  <c r="CE214" i="1"/>
  <c r="CF214" i="1"/>
  <c r="CG214" i="1"/>
  <c r="CH214" i="1"/>
  <c r="CI214" i="1"/>
  <c r="CJ214" i="1"/>
  <c r="CK214" i="1"/>
  <c r="CL214" i="1"/>
  <c r="CM214" i="1"/>
  <c r="CN214" i="1"/>
  <c r="CO214" i="1"/>
  <c r="CP214" i="1"/>
  <c r="CQ214" i="1"/>
  <c r="CS214" i="1"/>
  <c r="CT214" i="1"/>
  <c r="CU214" i="1"/>
  <c r="CV214" i="1"/>
  <c r="CW214" i="1"/>
  <c r="CX214" i="1"/>
  <c r="CY214" i="1"/>
  <c r="CZ214" i="1"/>
  <c r="DA214" i="1"/>
  <c r="DB214" i="1"/>
  <c r="DC214" i="1"/>
  <c r="DD214" i="1"/>
  <c r="DE214" i="1"/>
  <c r="DF214" i="1"/>
  <c r="DG214" i="1"/>
  <c r="DH214" i="1"/>
  <c r="DI214" i="1"/>
  <c r="DJ214" i="1"/>
  <c r="DK214" i="1"/>
  <c r="DL214" i="1"/>
  <c r="DM214" i="1"/>
  <c r="DN214" i="1"/>
  <c r="DO214" i="1"/>
  <c r="DP214" i="1"/>
  <c r="DQ214" i="1"/>
  <c r="DR214" i="1"/>
  <c r="DS214" i="1"/>
  <c r="DT214" i="1"/>
  <c r="DU214" i="1"/>
  <c r="DV214" i="1"/>
  <c r="DW214" i="1"/>
  <c r="DX214" i="1"/>
  <c r="DY214" i="1"/>
  <c r="DZ214" i="1"/>
  <c r="EA214" i="1"/>
  <c r="EB214" i="1"/>
  <c r="EC214" i="1"/>
  <c r="ED214" i="1"/>
  <c r="EE214" i="1"/>
  <c r="EF214" i="1"/>
  <c r="EG214" i="1"/>
  <c r="EH214" i="1"/>
  <c r="EI214" i="1"/>
  <c r="EJ214" i="1"/>
  <c r="EK214" i="1"/>
  <c r="EL214" i="1"/>
  <c r="EM214" i="1"/>
  <c r="EN214" i="1"/>
  <c r="EO214" i="1"/>
  <c r="EP214" i="1"/>
  <c r="EQ214" i="1"/>
  <c r="ER214" i="1"/>
  <c r="ES214" i="1"/>
  <c r="ET214" i="1"/>
  <c r="EU214" i="1"/>
  <c r="EV214" i="1"/>
  <c r="EW214" i="1"/>
  <c r="EX214" i="1"/>
  <c r="EY214" i="1"/>
  <c r="EZ214" i="1"/>
  <c r="FA214" i="1"/>
  <c r="FB214" i="1"/>
  <c r="FC214" i="1"/>
  <c r="FD214" i="1"/>
  <c r="FE214" i="1"/>
  <c r="FF214" i="1"/>
  <c r="FG214" i="1"/>
  <c r="FH214" i="1"/>
  <c r="FI214" i="1"/>
  <c r="FJ214" i="1"/>
  <c r="FK214" i="1"/>
  <c r="FL214" i="1"/>
  <c r="FM214" i="1"/>
  <c r="FN214" i="1"/>
  <c r="FO214" i="1"/>
  <c r="FP214" i="1"/>
  <c r="FQ214" i="1"/>
  <c r="FR214" i="1"/>
  <c r="FS214" i="1"/>
  <c r="FT214" i="1"/>
  <c r="FU214" i="1"/>
  <c r="FV214" i="1"/>
  <c r="FW214" i="1"/>
  <c r="FX214" i="1"/>
  <c r="FY214" i="1"/>
  <c r="FZ214" i="1"/>
  <c r="GA214" i="1"/>
  <c r="GB214" i="1"/>
  <c r="GC214" i="1"/>
  <c r="GD214" i="1"/>
  <c r="GE214" i="1"/>
  <c r="GF214" i="1"/>
  <c r="GG214" i="1"/>
  <c r="GH214" i="1"/>
  <c r="GI214" i="1"/>
  <c r="GJ214" i="1"/>
  <c r="GK214" i="1"/>
  <c r="GL214" i="1"/>
  <c r="GM214" i="1"/>
  <c r="GN214" i="1"/>
  <c r="GO214" i="1"/>
  <c r="GP214" i="1"/>
  <c r="GQ214" i="1"/>
  <c r="GR214" i="1"/>
  <c r="GS214" i="1"/>
  <c r="GT214" i="1"/>
  <c r="GU214" i="1"/>
  <c r="GV214" i="1"/>
  <c r="GW214" i="1"/>
  <c r="GX214" i="1"/>
  <c r="GY214" i="1"/>
  <c r="GZ214" i="1"/>
  <c r="HA214" i="1"/>
  <c r="HB214" i="1"/>
  <c r="HC214" i="1"/>
  <c r="HD214" i="1"/>
  <c r="HE214" i="1"/>
  <c r="HF214" i="1"/>
  <c r="HG214" i="1"/>
  <c r="HH214" i="1"/>
  <c r="HI214" i="1"/>
  <c r="HJ214" i="1"/>
  <c r="HK214" i="1"/>
  <c r="HL214" i="1"/>
  <c r="HM214" i="1"/>
  <c r="HN214" i="1"/>
  <c r="F200" i="1"/>
  <c r="G200" i="1"/>
  <c r="H200" i="1"/>
  <c r="I200" i="1"/>
  <c r="J200" i="1"/>
  <c r="K200" i="1"/>
  <c r="L200" i="1"/>
  <c r="M200" i="1"/>
  <c r="N200" i="1"/>
  <c r="O200" i="1"/>
  <c r="R200" i="1"/>
  <c r="S200" i="1"/>
  <c r="T200" i="1"/>
  <c r="U200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AK200" i="1"/>
  <c r="AL200" i="1"/>
  <c r="AM200" i="1"/>
  <c r="AN200" i="1"/>
  <c r="AO200" i="1"/>
  <c r="AP200" i="1"/>
  <c r="AQ200" i="1"/>
  <c r="AR200" i="1"/>
  <c r="AS200" i="1"/>
  <c r="AT200" i="1"/>
  <c r="AU200" i="1"/>
  <c r="AV200" i="1"/>
  <c r="AW200" i="1"/>
  <c r="AX200" i="1"/>
  <c r="AY200" i="1"/>
  <c r="AZ200" i="1"/>
  <c r="BA200" i="1"/>
  <c r="BB200" i="1"/>
  <c r="BC200" i="1"/>
  <c r="BD200" i="1"/>
  <c r="BE200" i="1"/>
  <c r="BF200" i="1"/>
  <c r="BG200" i="1"/>
  <c r="BH200" i="1"/>
  <c r="BI200" i="1"/>
  <c r="BJ200" i="1"/>
  <c r="BK200" i="1"/>
  <c r="BL200" i="1"/>
  <c r="BM200" i="1"/>
  <c r="BN200" i="1"/>
  <c r="BO200" i="1"/>
  <c r="BP200" i="1"/>
  <c r="BQ200" i="1"/>
  <c r="BR200" i="1"/>
  <c r="BS200" i="1"/>
  <c r="BT200" i="1"/>
  <c r="BU200" i="1"/>
  <c r="BV200" i="1"/>
  <c r="BX200" i="1"/>
  <c r="BY200" i="1"/>
  <c r="BZ200" i="1"/>
  <c r="CA200" i="1"/>
  <c r="CB200" i="1"/>
  <c r="CC200" i="1"/>
  <c r="CD200" i="1"/>
  <c r="CE200" i="1"/>
  <c r="CF200" i="1"/>
  <c r="CG200" i="1"/>
  <c r="CH200" i="1"/>
  <c r="CI200" i="1"/>
  <c r="CJ200" i="1"/>
  <c r="CK200" i="1"/>
  <c r="CL200" i="1"/>
  <c r="CM200" i="1"/>
  <c r="CN200" i="1"/>
  <c r="CO200" i="1"/>
  <c r="CP200" i="1"/>
  <c r="CQ200" i="1"/>
  <c r="CS200" i="1"/>
  <c r="CT200" i="1"/>
  <c r="CU200" i="1"/>
  <c r="CV200" i="1"/>
  <c r="CW200" i="1"/>
  <c r="CX200" i="1"/>
  <c r="CY200" i="1"/>
  <c r="CZ200" i="1"/>
  <c r="DA200" i="1"/>
  <c r="DB200" i="1"/>
  <c r="DC200" i="1"/>
  <c r="DD200" i="1"/>
  <c r="DE200" i="1"/>
  <c r="DF200" i="1"/>
  <c r="DG200" i="1"/>
  <c r="DH200" i="1"/>
  <c r="DI200" i="1"/>
  <c r="DJ200" i="1"/>
  <c r="DK200" i="1"/>
  <c r="DL200" i="1"/>
  <c r="DM200" i="1"/>
  <c r="DN200" i="1"/>
  <c r="DO200" i="1"/>
  <c r="DP200" i="1"/>
  <c r="DQ200" i="1"/>
  <c r="DR200" i="1"/>
  <c r="DS200" i="1"/>
  <c r="DT200" i="1"/>
  <c r="DU200" i="1"/>
  <c r="DV200" i="1"/>
  <c r="DW200" i="1"/>
  <c r="DX200" i="1"/>
  <c r="DY200" i="1"/>
  <c r="DZ200" i="1"/>
  <c r="EA200" i="1"/>
  <c r="EB200" i="1"/>
  <c r="EC200" i="1"/>
  <c r="ED200" i="1"/>
  <c r="EE200" i="1"/>
  <c r="EF200" i="1"/>
  <c r="EG200" i="1"/>
  <c r="EH200" i="1"/>
  <c r="EI200" i="1"/>
  <c r="EJ200" i="1"/>
  <c r="EK200" i="1"/>
  <c r="EL200" i="1"/>
  <c r="EM200" i="1"/>
  <c r="EN200" i="1"/>
  <c r="EO200" i="1"/>
  <c r="EP200" i="1"/>
  <c r="EQ200" i="1"/>
  <c r="ER200" i="1"/>
  <c r="ES200" i="1"/>
  <c r="ET200" i="1"/>
  <c r="EU200" i="1"/>
  <c r="EV200" i="1"/>
  <c r="EW200" i="1"/>
  <c r="EX200" i="1"/>
  <c r="EY200" i="1"/>
  <c r="EZ200" i="1"/>
  <c r="FA200" i="1"/>
  <c r="FB200" i="1"/>
  <c r="FC200" i="1"/>
  <c r="FD200" i="1"/>
  <c r="FE200" i="1"/>
  <c r="FF200" i="1"/>
  <c r="FG200" i="1"/>
  <c r="FH200" i="1"/>
  <c r="FI200" i="1"/>
  <c r="FJ200" i="1"/>
  <c r="FK200" i="1"/>
  <c r="FL200" i="1"/>
  <c r="FM200" i="1"/>
  <c r="FN200" i="1"/>
  <c r="FO200" i="1"/>
  <c r="FP200" i="1"/>
  <c r="FQ200" i="1"/>
  <c r="FR200" i="1"/>
  <c r="FS200" i="1"/>
  <c r="FT200" i="1"/>
  <c r="FU200" i="1"/>
  <c r="FV200" i="1"/>
  <c r="FW200" i="1"/>
  <c r="FX200" i="1"/>
  <c r="FY200" i="1"/>
  <c r="FZ200" i="1"/>
  <c r="GA200" i="1"/>
  <c r="GB200" i="1"/>
  <c r="GC200" i="1"/>
  <c r="GD200" i="1"/>
  <c r="GE200" i="1"/>
  <c r="GF200" i="1"/>
  <c r="GG200" i="1"/>
  <c r="GH200" i="1"/>
  <c r="GI200" i="1"/>
  <c r="GJ200" i="1"/>
  <c r="GK200" i="1"/>
  <c r="GL200" i="1"/>
  <c r="GM200" i="1"/>
  <c r="GN200" i="1"/>
  <c r="GO200" i="1"/>
  <c r="GP200" i="1"/>
  <c r="GQ200" i="1"/>
  <c r="GR200" i="1"/>
  <c r="GS200" i="1"/>
  <c r="GT200" i="1"/>
  <c r="GU200" i="1"/>
  <c r="GV200" i="1"/>
  <c r="GW200" i="1"/>
  <c r="GX200" i="1"/>
  <c r="GY200" i="1"/>
  <c r="GZ200" i="1"/>
  <c r="HA200" i="1"/>
  <c r="HB200" i="1"/>
  <c r="HC200" i="1"/>
  <c r="HD200" i="1"/>
  <c r="HE200" i="1"/>
  <c r="HF200" i="1"/>
  <c r="HG200" i="1"/>
  <c r="HH200" i="1"/>
  <c r="HI200" i="1"/>
  <c r="HJ200" i="1"/>
  <c r="HK200" i="1"/>
  <c r="HL200" i="1"/>
  <c r="HM200" i="1"/>
  <c r="HN200" i="1"/>
  <c r="F190" i="1"/>
  <c r="G190" i="1"/>
  <c r="H190" i="1"/>
  <c r="I190" i="1"/>
  <c r="J190" i="1"/>
  <c r="K190" i="1"/>
  <c r="L190" i="1"/>
  <c r="M190" i="1"/>
  <c r="N190" i="1"/>
  <c r="O190" i="1"/>
  <c r="R190" i="1"/>
  <c r="S190" i="1"/>
  <c r="T190" i="1"/>
  <c r="U190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AK190" i="1"/>
  <c r="AL190" i="1"/>
  <c r="AM190" i="1"/>
  <c r="AN190" i="1"/>
  <c r="AO190" i="1"/>
  <c r="AP190" i="1"/>
  <c r="AQ190" i="1"/>
  <c r="AR190" i="1"/>
  <c r="AS190" i="1"/>
  <c r="AT190" i="1"/>
  <c r="AU190" i="1"/>
  <c r="AV190" i="1"/>
  <c r="AW190" i="1"/>
  <c r="AX190" i="1"/>
  <c r="AY190" i="1"/>
  <c r="AZ190" i="1"/>
  <c r="BA190" i="1"/>
  <c r="BB190" i="1"/>
  <c r="BC190" i="1"/>
  <c r="BD190" i="1"/>
  <c r="BE190" i="1"/>
  <c r="BF190" i="1"/>
  <c r="BG190" i="1"/>
  <c r="BH190" i="1"/>
  <c r="BI190" i="1"/>
  <c r="BJ190" i="1"/>
  <c r="BK190" i="1"/>
  <c r="BL190" i="1"/>
  <c r="BM190" i="1"/>
  <c r="BN190" i="1"/>
  <c r="BO190" i="1"/>
  <c r="BP190" i="1"/>
  <c r="BQ190" i="1"/>
  <c r="BR190" i="1"/>
  <c r="BS190" i="1"/>
  <c r="BT190" i="1"/>
  <c r="BU190" i="1"/>
  <c r="BV190" i="1"/>
  <c r="BX190" i="1"/>
  <c r="BY190" i="1"/>
  <c r="BZ190" i="1"/>
  <c r="CA190" i="1"/>
  <c r="CB190" i="1"/>
  <c r="CC190" i="1"/>
  <c r="CD190" i="1"/>
  <c r="CE190" i="1"/>
  <c r="CF190" i="1"/>
  <c r="CG190" i="1"/>
  <c r="CH190" i="1"/>
  <c r="CI190" i="1"/>
  <c r="CJ190" i="1"/>
  <c r="CK190" i="1"/>
  <c r="CL190" i="1"/>
  <c r="CM190" i="1"/>
  <c r="CN190" i="1"/>
  <c r="CO190" i="1"/>
  <c r="CP190" i="1"/>
  <c r="CQ190" i="1"/>
  <c r="CS190" i="1"/>
  <c r="CT190" i="1"/>
  <c r="CU190" i="1"/>
  <c r="CV190" i="1"/>
  <c r="CW190" i="1"/>
  <c r="CX190" i="1"/>
  <c r="CY190" i="1"/>
  <c r="CZ190" i="1"/>
  <c r="DA190" i="1"/>
  <c r="DB190" i="1"/>
  <c r="DC190" i="1"/>
  <c r="DD190" i="1"/>
  <c r="DE190" i="1"/>
  <c r="DF190" i="1"/>
  <c r="DG190" i="1"/>
  <c r="DH190" i="1"/>
  <c r="DI190" i="1"/>
  <c r="DJ190" i="1"/>
  <c r="DK190" i="1"/>
  <c r="DL190" i="1"/>
  <c r="DM190" i="1"/>
  <c r="DN190" i="1"/>
  <c r="DO190" i="1"/>
  <c r="DP190" i="1"/>
  <c r="DQ190" i="1"/>
  <c r="DR190" i="1"/>
  <c r="DS190" i="1"/>
  <c r="DT190" i="1"/>
  <c r="DU190" i="1"/>
  <c r="DV190" i="1"/>
  <c r="DW190" i="1"/>
  <c r="DX190" i="1"/>
  <c r="DY190" i="1"/>
  <c r="DZ190" i="1"/>
  <c r="EA190" i="1"/>
  <c r="EB190" i="1"/>
  <c r="EC190" i="1"/>
  <c r="ED190" i="1"/>
  <c r="EE190" i="1"/>
  <c r="EF190" i="1"/>
  <c r="EG190" i="1"/>
  <c r="EH190" i="1"/>
  <c r="EI190" i="1"/>
  <c r="EJ190" i="1"/>
  <c r="EK190" i="1"/>
  <c r="EL190" i="1"/>
  <c r="EM190" i="1"/>
  <c r="EN190" i="1"/>
  <c r="EO190" i="1"/>
  <c r="EP190" i="1"/>
  <c r="EQ190" i="1"/>
  <c r="ER190" i="1"/>
  <c r="ES190" i="1"/>
  <c r="ET190" i="1"/>
  <c r="EU190" i="1"/>
  <c r="EV190" i="1"/>
  <c r="EW190" i="1"/>
  <c r="EX190" i="1"/>
  <c r="EY190" i="1"/>
  <c r="EZ190" i="1"/>
  <c r="FA190" i="1"/>
  <c r="FB190" i="1"/>
  <c r="FC190" i="1"/>
  <c r="FD190" i="1"/>
  <c r="FE190" i="1"/>
  <c r="FF190" i="1"/>
  <c r="FG190" i="1"/>
  <c r="FH190" i="1"/>
  <c r="FI190" i="1"/>
  <c r="FJ190" i="1"/>
  <c r="FK190" i="1"/>
  <c r="FL190" i="1"/>
  <c r="FM190" i="1"/>
  <c r="FN190" i="1"/>
  <c r="FO190" i="1"/>
  <c r="FP190" i="1"/>
  <c r="FQ190" i="1"/>
  <c r="FR190" i="1"/>
  <c r="FS190" i="1"/>
  <c r="FT190" i="1"/>
  <c r="FU190" i="1"/>
  <c r="FV190" i="1"/>
  <c r="FW190" i="1"/>
  <c r="FX190" i="1"/>
  <c r="FY190" i="1"/>
  <c r="FZ190" i="1"/>
  <c r="GA190" i="1"/>
  <c r="GB190" i="1"/>
  <c r="GC190" i="1"/>
  <c r="GD190" i="1"/>
  <c r="GE190" i="1"/>
  <c r="GF190" i="1"/>
  <c r="GG190" i="1"/>
  <c r="GH190" i="1"/>
  <c r="GI190" i="1"/>
  <c r="GJ190" i="1"/>
  <c r="GK190" i="1"/>
  <c r="GL190" i="1"/>
  <c r="GM190" i="1"/>
  <c r="GN190" i="1"/>
  <c r="GO190" i="1"/>
  <c r="GP190" i="1"/>
  <c r="GQ190" i="1"/>
  <c r="GR190" i="1"/>
  <c r="GS190" i="1"/>
  <c r="GT190" i="1"/>
  <c r="GU190" i="1"/>
  <c r="GV190" i="1"/>
  <c r="GW190" i="1"/>
  <c r="GX190" i="1"/>
  <c r="GY190" i="1"/>
  <c r="GZ190" i="1"/>
  <c r="HA190" i="1"/>
  <c r="HB190" i="1"/>
  <c r="HC190" i="1"/>
  <c r="HD190" i="1"/>
  <c r="HE190" i="1"/>
  <c r="HF190" i="1"/>
  <c r="HG190" i="1"/>
  <c r="HH190" i="1"/>
  <c r="HI190" i="1"/>
  <c r="HJ190" i="1"/>
  <c r="HK190" i="1"/>
  <c r="HL190" i="1"/>
  <c r="HM190" i="1"/>
  <c r="HN190" i="1"/>
  <c r="F172" i="1"/>
  <c r="G172" i="1"/>
  <c r="H172" i="1"/>
  <c r="I172" i="1"/>
  <c r="J172" i="1"/>
  <c r="K172" i="1"/>
  <c r="L172" i="1"/>
  <c r="M172" i="1"/>
  <c r="N172" i="1"/>
  <c r="O172" i="1"/>
  <c r="R172" i="1"/>
  <c r="S172" i="1"/>
  <c r="T172" i="1"/>
  <c r="U172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AK172" i="1"/>
  <c r="AL172" i="1"/>
  <c r="AM172" i="1"/>
  <c r="AN172" i="1"/>
  <c r="AO172" i="1"/>
  <c r="AP172" i="1"/>
  <c r="AQ172" i="1"/>
  <c r="AR172" i="1"/>
  <c r="AS172" i="1"/>
  <c r="AT172" i="1"/>
  <c r="AU172" i="1"/>
  <c r="AV172" i="1"/>
  <c r="AW172" i="1"/>
  <c r="AX172" i="1"/>
  <c r="AY172" i="1"/>
  <c r="AZ172" i="1"/>
  <c r="BA172" i="1"/>
  <c r="BB172" i="1"/>
  <c r="BC172" i="1"/>
  <c r="BD172" i="1"/>
  <c r="BE172" i="1"/>
  <c r="BF172" i="1"/>
  <c r="BG172" i="1"/>
  <c r="BH172" i="1"/>
  <c r="BI172" i="1"/>
  <c r="BJ172" i="1"/>
  <c r="BK172" i="1"/>
  <c r="BL172" i="1"/>
  <c r="BM172" i="1"/>
  <c r="BN172" i="1"/>
  <c r="BO172" i="1"/>
  <c r="BP172" i="1"/>
  <c r="BQ172" i="1"/>
  <c r="BR172" i="1"/>
  <c r="BS172" i="1"/>
  <c r="BT172" i="1"/>
  <c r="BU172" i="1"/>
  <c r="BV172" i="1"/>
  <c r="BX172" i="1"/>
  <c r="BY172" i="1"/>
  <c r="BZ172" i="1"/>
  <c r="CA172" i="1"/>
  <c r="CB172" i="1"/>
  <c r="CC172" i="1"/>
  <c r="CD172" i="1"/>
  <c r="CE172" i="1"/>
  <c r="CF172" i="1"/>
  <c r="CG172" i="1"/>
  <c r="CH172" i="1"/>
  <c r="CI172" i="1"/>
  <c r="CJ172" i="1"/>
  <c r="CK172" i="1"/>
  <c r="CL172" i="1"/>
  <c r="CM172" i="1"/>
  <c r="CN172" i="1"/>
  <c r="CO172" i="1"/>
  <c r="CP172" i="1"/>
  <c r="CQ172" i="1"/>
  <c r="CS172" i="1"/>
  <c r="CT172" i="1"/>
  <c r="CU172" i="1"/>
  <c r="CV172" i="1"/>
  <c r="CW172" i="1"/>
  <c r="CX172" i="1"/>
  <c r="CY172" i="1"/>
  <c r="CZ172" i="1"/>
  <c r="DA172" i="1"/>
  <c r="DB172" i="1"/>
  <c r="DC172" i="1"/>
  <c r="DD172" i="1"/>
  <c r="DE172" i="1"/>
  <c r="DF172" i="1"/>
  <c r="DG172" i="1"/>
  <c r="DH172" i="1"/>
  <c r="DI172" i="1"/>
  <c r="DJ172" i="1"/>
  <c r="DK172" i="1"/>
  <c r="DL172" i="1"/>
  <c r="DM172" i="1"/>
  <c r="DN172" i="1"/>
  <c r="DO172" i="1"/>
  <c r="DP172" i="1"/>
  <c r="DQ172" i="1"/>
  <c r="DR172" i="1"/>
  <c r="DS172" i="1"/>
  <c r="DT172" i="1"/>
  <c r="DU172" i="1"/>
  <c r="DV172" i="1"/>
  <c r="DW172" i="1"/>
  <c r="DX172" i="1"/>
  <c r="DY172" i="1"/>
  <c r="DZ172" i="1"/>
  <c r="EA172" i="1"/>
  <c r="EB172" i="1"/>
  <c r="EC172" i="1"/>
  <c r="ED172" i="1"/>
  <c r="EE172" i="1"/>
  <c r="EF172" i="1"/>
  <c r="EG172" i="1"/>
  <c r="EH172" i="1"/>
  <c r="EI172" i="1"/>
  <c r="EJ172" i="1"/>
  <c r="EK172" i="1"/>
  <c r="EL172" i="1"/>
  <c r="EM172" i="1"/>
  <c r="EN172" i="1"/>
  <c r="EO172" i="1"/>
  <c r="EP172" i="1"/>
  <c r="EQ172" i="1"/>
  <c r="ER172" i="1"/>
  <c r="ES172" i="1"/>
  <c r="ET172" i="1"/>
  <c r="EU172" i="1"/>
  <c r="EV172" i="1"/>
  <c r="EW172" i="1"/>
  <c r="EX172" i="1"/>
  <c r="EY172" i="1"/>
  <c r="EZ172" i="1"/>
  <c r="FA172" i="1"/>
  <c r="FB172" i="1"/>
  <c r="FC172" i="1"/>
  <c r="FD172" i="1"/>
  <c r="FE172" i="1"/>
  <c r="FF172" i="1"/>
  <c r="FG172" i="1"/>
  <c r="FH172" i="1"/>
  <c r="FI172" i="1"/>
  <c r="FJ172" i="1"/>
  <c r="FK172" i="1"/>
  <c r="FL172" i="1"/>
  <c r="FM172" i="1"/>
  <c r="FN172" i="1"/>
  <c r="FO172" i="1"/>
  <c r="FP172" i="1"/>
  <c r="FQ172" i="1"/>
  <c r="FR172" i="1"/>
  <c r="FS172" i="1"/>
  <c r="FT172" i="1"/>
  <c r="FU172" i="1"/>
  <c r="FV172" i="1"/>
  <c r="FW172" i="1"/>
  <c r="FX172" i="1"/>
  <c r="FY172" i="1"/>
  <c r="FZ172" i="1"/>
  <c r="GA172" i="1"/>
  <c r="GB172" i="1"/>
  <c r="GC172" i="1"/>
  <c r="GD172" i="1"/>
  <c r="GE172" i="1"/>
  <c r="GF172" i="1"/>
  <c r="GG172" i="1"/>
  <c r="GH172" i="1"/>
  <c r="GI172" i="1"/>
  <c r="GJ172" i="1"/>
  <c r="GK172" i="1"/>
  <c r="GL172" i="1"/>
  <c r="GM172" i="1"/>
  <c r="GN172" i="1"/>
  <c r="GO172" i="1"/>
  <c r="GP172" i="1"/>
  <c r="GQ172" i="1"/>
  <c r="GR172" i="1"/>
  <c r="GS172" i="1"/>
  <c r="GT172" i="1"/>
  <c r="GU172" i="1"/>
  <c r="GV172" i="1"/>
  <c r="GW172" i="1"/>
  <c r="GX172" i="1"/>
  <c r="GY172" i="1"/>
  <c r="GZ172" i="1"/>
  <c r="HA172" i="1"/>
  <c r="HB172" i="1"/>
  <c r="HC172" i="1"/>
  <c r="HD172" i="1"/>
  <c r="HE172" i="1"/>
  <c r="HF172" i="1"/>
  <c r="HG172" i="1"/>
  <c r="HH172" i="1"/>
  <c r="HI172" i="1"/>
  <c r="HJ172" i="1"/>
  <c r="HK172" i="1"/>
  <c r="HL172" i="1"/>
  <c r="HM172" i="1"/>
  <c r="HN172" i="1"/>
  <c r="F153" i="1"/>
  <c r="G153" i="1"/>
  <c r="H153" i="1"/>
  <c r="I153" i="1"/>
  <c r="J153" i="1"/>
  <c r="K153" i="1"/>
  <c r="L153" i="1"/>
  <c r="M153" i="1"/>
  <c r="N153" i="1"/>
  <c r="O153" i="1"/>
  <c r="R153" i="1"/>
  <c r="S153" i="1"/>
  <c r="T153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AK153" i="1"/>
  <c r="AL153" i="1"/>
  <c r="AM153" i="1"/>
  <c r="AN153" i="1"/>
  <c r="AO153" i="1"/>
  <c r="AP153" i="1"/>
  <c r="AQ153" i="1"/>
  <c r="AR153" i="1"/>
  <c r="AS153" i="1"/>
  <c r="AT153" i="1"/>
  <c r="AU153" i="1"/>
  <c r="AV153" i="1"/>
  <c r="AW153" i="1"/>
  <c r="AX153" i="1"/>
  <c r="AY153" i="1"/>
  <c r="AZ153" i="1"/>
  <c r="BA153" i="1"/>
  <c r="BB153" i="1"/>
  <c r="BC153" i="1"/>
  <c r="BD153" i="1"/>
  <c r="BE153" i="1"/>
  <c r="BF153" i="1"/>
  <c r="BG153" i="1"/>
  <c r="BH153" i="1"/>
  <c r="BI153" i="1"/>
  <c r="BJ153" i="1"/>
  <c r="BK153" i="1"/>
  <c r="BL153" i="1"/>
  <c r="BM153" i="1"/>
  <c r="BN153" i="1"/>
  <c r="BO153" i="1"/>
  <c r="BP153" i="1"/>
  <c r="BQ153" i="1"/>
  <c r="BR153" i="1"/>
  <c r="BS153" i="1"/>
  <c r="BT153" i="1"/>
  <c r="BU153" i="1"/>
  <c r="BV153" i="1"/>
  <c r="BX153" i="1"/>
  <c r="BY153" i="1"/>
  <c r="BZ153" i="1"/>
  <c r="CA153" i="1"/>
  <c r="CB153" i="1"/>
  <c r="CC153" i="1"/>
  <c r="CD153" i="1"/>
  <c r="CE153" i="1"/>
  <c r="CF153" i="1"/>
  <c r="CG153" i="1"/>
  <c r="CH153" i="1"/>
  <c r="CI153" i="1"/>
  <c r="CJ153" i="1"/>
  <c r="CK153" i="1"/>
  <c r="CL153" i="1"/>
  <c r="CM153" i="1"/>
  <c r="CN153" i="1"/>
  <c r="CO153" i="1"/>
  <c r="CP153" i="1"/>
  <c r="CQ153" i="1"/>
  <c r="CS153" i="1"/>
  <c r="CT153" i="1"/>
  <c r="CU153" i="1"/>
  <c r="CV153" i="1"/>
  <c r="CW153" i="1"/>
  <c r="CX153" i="1"/>
  <c r="CY153" i="1"/>
  <c r="CZ153" i="1"/>
  <c r="DA153" i="1"/>
  <c r="DB153" i="1"/>
  <c r="DC153" i="1"/>
  <c r="DD153" i="1"/>
  <c r="DE153" i="1"/>
  <c r="DF153" i="1"/>
  <c r="DG153" i="1"/>
  <c r="DH153" i="1"/>
  <c r="DI153" i="1"/>
  <c r="DJ153" i="1"/>
  <c r="DK153" i="1"/>
  <c r="DL153" i="1"/>
  <c r="DM153" i="1"/>
  <c r="DN153" i="1"/>
  <c r="DO153" i="1"/>
  <c r="DP153" i="1"/>
  <c r="DQ153" i="1"/>
  <c r="DR153" i="1"/>
  <c r="DS153" i="1"/>
  <c r="DT153" i="1"/>
  <c r="DU153" i="1"/>
  <c r="DV153" i="1"/>
  <c r="DW153" i="1"/>
  <c r="DX153" i="1"/>
  <c r="DY153" i="1"/>
  <c r="DZ153" i="1"/>
  <c r="EA153" i="1"/>
  <c r="EB153" i="1"/>
  <c r="EC153" i="1"/>
  <c r="ED153" i="1"/>
  <c r="EE153" i="1"/>
  <c r="EF153" i="1"/>
  <c r="EG153" i="1"/>
  <c r="EH153" i="1"/>
  <c r="EI153" i="1"/>
  <c r="EJ153" i="1"/>
  <c r="EK153" i="1"/>
  <c r="EL153" i="1"/>
  <c r="EM153" i="1"/>
  <c r="EN153" i="1"/>
  <c r="EO153" i="1"/>
  <c r="EP153" i="1"/>
  <c r="EQ153" i="1"/>
  <c r="ER153" i="1"/>
  <c r="ES153" i="1"/>
  <c r="ET153" i="1"/>
  <c r="EU153" i="1"/>
  <c r="EV153" i="1"/>
  <c r="EW153" i="1"/>
  <c r="EX153" i="1"/>
  <c r="EY153" i="1"/>
  <c r="EZ153" i="1"/>
  <c r="FA153" i="1"/>
  <c r="FB153" i="1"/>
  <c r="FC153" i="1"/>
  <c r="FD153" i="1"/>
  <c r="FE153" i="1"/>
  <c r="FF153" i="1"/>
  <c r="FG153" i="1"/>
  <c r="FH153" i="1"/>
  <c r="FI153" i="1"/>
  <c r="FJ153" i="1"/>
  <c r="FK153" i="1"/>
  <c r="FL153" i="1"/>
  <c r="FM153" i="1"/>
  <c r="FN153" i="1"/>
  <c r="FO153" i="1"/>
  <c r="FP153" i="1"/>
  <c r="FQ153" i="1"/>
  <c r="FR153" i="1"/>
  <c r="FS153" i="1"/>
  <c r="FT153" i="1"/>
  <c r="FU153" i="1"/>
  <c r="FV153" i="1"/>
  <c r="FW153" i="1"/>
  <c r="FX153" i="1"/>
  <c r="FY153" i="1"/>
  <c r="FZ153" i="1"/>
  <c r="GA153" i="1"/>
  <c r="GB153" i="1"/>
  <c r="GC153" i="1"/>
  <c r="GD153" i="1"/>
  <c r="GE153" i="1"/>
  <c r="GF153" i="1"/>
  <c r="GG153" i="1"/>
  <c r="GH153" i="1"/>
  <c r="GI153" i="1"/>
  <c r="GJ153" i="1"/>
  <c r="GK153" i="1"/>
  <c r="GL153" i="1"/>
  <c r="GM153" i="1"/>
  <c r="GN153" i="1"/>
  <c r="GO153" i="1"/>
  <c r="GP153" i="1"/>
  <c r="GQ153" i="1"/>
  <c r="GR153" i="1"/>
  <c r="GS153" i="1"/>
  <c r="GT153" i="1"/>
  <c r="GU153" i="1"/>
  <c r="GV153" i="1"/>
  <c r="GW153" i="1"/>
  <c r="GX153" i="1"/>
  <c r="GY153" i="1"/>
  <c r="GZ153" i="1"/>
  <c r="HA153" i="1"/>
  <c r="HB153" i="1"/>
  <c r="HC153" i="1"/>
  <c r="HD153" i="1"/>
  <c r="HE153" i="1"/>
  <c r="HF153" i="1"/>
  <c r="HG153" i="1"/>
  <c r="HH153" i="1"/>
  <c r="HI153" i="1"/>
  <c r="HJ153" i="1"/>
  <c r="HK153" i="1"/>
  <c r="HL153" i="1"/>
  <c r="HM153" i="1"/>
  <c r="HN153" i="1"/>
  <c r="F132" i="1"/>
  <c r="G132" i="1"/>
  <c r="H132" i="1"/>
  <c r="I132" i="1"/>
  <c r="J132" i="1"/>
  <c r="K132" i="1"/>
  <c r="L132" i="1"/>
  <c r="M132" i="1"/>
  <c r="N132" i="1"/>
  <c r="O132" i="1"/>
  <c r="R132" i="1"/>
  <c r="S132" i="1"/>
  <c r="T132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AK132" i="1"/>
  <c r="AL132" i="1"/>
  <c r="AM132" i="1"/>
  <c r="AN132" i="1"/>
  <c r="AO132" i="1"/>
  <c r="AP132" i="1"/>
  <c r="AQ132" i="1"/>
  <c r="AR132" i="1"/>
  <c r="AS132" i="1"/>
  <c r="AT132" i="1"/>
  <c r="AU132" i="1"/>
  <c r="AV132" i="1"/>
  <c r="AW132" i="1"/>
  <c r="AX132" i="1"/>
  <c r="AY132" i="1"/>
  <c r="AZ132" i="1"/>
  <c r="BA132" i="1"/>
  <c r="BB132" i="1"/>
  <c r="BC132" i="1"/>
  <c r="BD132" i="1"/>
  <c r="BE132" i="1"/>
  <c r="BF132" i="1"/>
  <c r="BG132" i="1"/>
  <c r="BH132" i="1"/>
  <c r="BI132" i="1"/>
  <c r="BJ132" i="1"/>
  <c r="BK132" i="1"/>
  <c r="BL132" i="1"/>
  <c r="BM132" i="1"/>
  <c r="BN132" i="1"/>
  <c r="BO132" i="1"/>
  <c r="BP132" i="1"/>
  <c r="BQ132" i="1"/>
  <c r="BR132" i="1"/>
  <c r="BS132" i="1"/>
  <c r="BT132" i="1"/>
  <c r="BU132" i="1"/>
  <c r="BV132" i="1"/>
  <c r="BX132" i="1"/>
  <c r="BY132" i="1"/>
  <c r="BZ132" i="1"/>
  <c r="CA132" i="1"/>
  <c r="CB132" i="1"/>
  <c r="CC132" i="1"/>
  <c r="CD132" i="1"/>
  <c r="CE132" i="1"/>
  <c r="CF132" i="1"/>
  <c r="CG132" i="1"/>
  <c r="CH132" i="1"/>
  <c r="CI132" i="1"/>
  <c r="CJ132" i="1"/>
  <c r="CK132" i="1"/>
  <c r="CL132" i="1"/>
  <c r="CM132" i="1"/>
  <c r="CN132" i="1"/>
  <c r="CO132" i="1"/>
  <c r="CP132" i="1"/>
  <c r="CQ132" i="1"/>
  <c r="CS132" i="1"/>
  <c r="CT132" i="1"/>
  <c r="CU132" i="1"/>
  <c r="CV132" i="1"/>
  <c r="CW132" i="1"/>
  <c r="CX132" i="1"/>
  <c r="CY132" i="1"/>
  <c r="CZ132" i="1"/>
  <c r="DA132" i="1"/>
  <c r="DB132" i="1"/>
  <c r="DC132" i="1"/>
  <c r="DD132" i="1"/>
  <c r="DE132" i="1"/>
  <c r="DF132" i="1"/>
  <c r="DG132" i="1"/>
  <c r="DH132" i="1"/>
  <c r="DI132" i="1"/>
  <c r="DJ132" i="1"/>
  <c r="DK132" i="1"/>
  <c r="DL132" i="1"/>
  <c r="DM132" i="1"/>
  <c r="DN132" i="1"/>
  <c r="DO132" i="1"/>
  <c r="DP132" i="1"/>
  <c r="DQ132" i="1"/>
  <c r="DR132" i="1"/>
  <c r="DS132" i="1"/>
  <c r="DT132" i="1"/>
  <c r="DU132" i="1"/>
  <c r="DV132" i="1"/>
  <c r="DW132" i="1"/>
  <c r="DX132" i="1"/>
  <c r="DY132" i="1"/>
  <c r="DZ132" i="1"/>
  <c r="EA132" i="1"/>
  <c r="EB132" i="1"/>
  <c r="EC132" i="1"/>
  <c r="ED132" i="1"/>
  <c r="EE132" i="1"/>
  <c r="EF132" i="1"/>
  <c r="EG132" i="1"/>
  <c r="EH132" i="1"/>
  <c r="EI132" i="1"/>
  <c r="EJ132" i="1"/>
  <c r="EK132" i="1"/>
  <c r="EL132" i="1"/>
  <c r="EM132" i="1"/>
  <c r="EN132" i="1"/>
  <c r="EO132" i="1"/>
  <c r="EP132" i="1"/>
  <c r="EQ132" i="1"/>
  <c r="ER132" i="1"/>
  <c r="ES132" i="1"/>
  <c r="ET132" i="1"/>
  <c r="EU132" i="1"/>
  <c r="EV132" i="1"/>
  <c r="EW132" i="1"/>
  <c r="EX132" i="1"/>
  <c r="EY132" i="1"/>
  <c r="EZ132" i="1"/>
  <c r="FA132" i="1"/>
  <c r="FB132" i="1"/>
  <c r="FC132" i="1"/>
  <c r="FD132" i="1"/>
  <c r="FE132" i="1"/>
  <c r="FF132" i="1"/>
  <c r="FG132" i="1"/>
  <c r="FH132" i="1"/>
  <c r="FI132" i="1"/>
  <c r="FJ132" i="1"/>
  <c r="FK132" i="1"/>
  <c r="FL132" i="1"/>
  <c r="FM132" i="1"/>
  <c r="FN132" i="1"/>
  <c r="FO132" i="1"/>
  <c r="FP132" i="1"/>
  <c r="FQ132" i="1"/>
  <c r="FR132" i="1"/>
  <c r="FS132" i="1"/>
  <c r="FT132" i="1"/>
  <c r="FU132" i="1"/>
  <c r="FV132" i="1"/>
  <c r="FW132" i="1"/>
  <c r="FX132" i="1"/>
  <c r="FY132" i="1"/>
  <c r="FZ132" i="1"/>
  <c r="GA132" i="1"/>
  <c r="GB132" i="1"/>
  <c r="GC132" i="1"/>
  <c r="GD132" i="1"/>
  <c r="GE132" i="1"/>
  <c r="GF132" i="1"/>
  <c r="GG132" i="1"/>
  <c r="GH132" i="1"/>
  <c r="GI132" i="1"/>
  <c r="GJ132" i="1"/>
  <c r="GK132" i="1"/>
  <c r="GL132" i="1"/>
  <c r="GM132" i="1"/>
  <c r="GN132" i="1"/>
  <c r="GO132" i="1"/>
  <c r="GP132" i="1"/>
  <c r="GQ132" i="1"/>
  <c r="GR132" i="1"/>
  <c r="GS132" i="1"/>
  <c r="GT132" i="1"/>
  <c r="GU132" i="1"/>
  <c r="GV132" i="1"/>
  <c r="GW132" i="1"/>
  <c r="GX132" i="1"/>
  <c r="GY132" i="1"/>
  <c r="GZ132" i="1"/>
  <c r="HA132" i="1"/>
  <c r="HB132" i="1"/>
  <c r="HC132" i="1"/>
  <c r="HD132" i="1"/>
  <c r="HE132" i="1"/>
  <c r="HF132" i="1"/>
  <c r="HG132" i="1"/>
  <c r="HH132" i="1"/>
  <c r="HI132" i="1"/>
  <c r="HJ132" i="1"/>
  <c r="HK132" i="1"/>
  <c r="HL132" i="1"/>
  <c r="HM132" i="1"/>
  <c r="HN132" i="1"/>
  <c r="F124" i="1"/>
  <c r="G124" i="1"/>
  <c r="H124" i="1"/>
  <c r="I124" i="1"/>
  <c r="J124" i="1"/>
  <c r="K124" i="1"/>
  <c r="L124" i="1"/>
  <c r="M124" i="1"/>
  <c r="N124" i="1"/>
  <c r="O124" i="1"/>
  <c r="R124" i="1"/>
  <c r="S124" i="1"/>
  <c r="T124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AK124" i="1"/>
  <c r="AL124" i="1"/>
  <c r="AM124" i="1"/>
  <c r="AN124" i="1"/>
  <c r="AO124" i="1"/>
  <c r="AP124" i="1"/>
  <c r="AQ124" i="1"/>
  <c r="AR124" i="1"/>
  <c r="AS124" i="1"/>
  <c r="AT124" i="1"/>
  <c r="AU124" i="1"/>
  <c r="AV124" i="1"/>
  <c r="AW124" i="1"/>
  <c r="AX124" i="1"/>
  <c r="AY124" i="1"/>
  <c r="AZ124" i="1"/>
  <c r="BA124" i="1"/>
  <c r="BB124" i="1"/>
  <c r="BC124" i="1"/>
  <c r="BD124" i="1"/>
  <c r="BE124" i="1"/>
  <c r="BF124" i="1"/>
  <c r="BG124" i="1"/>
  <c r="BH124" i="1"/>
  <c r="BI124" i="1"/>
  <c r="BJ124" i="1"/>
  <c r="BK124" i="1"/>
  <c r="BL124" i="1"/>
  <c r="BM124" i="1"/>
  <c r="BN124" i="1"/>
  <c r="BO124" i="1"/>
  <c r="BP124" i="1"/>
  <c r="BQ124" i="1"/>
  <c r="BR124" i="1"/>
  <c r="BS124" i="1"/>
  <c r="BT124" i="1"/>
  <c r="BU124" i="1"/>
  <c r="BV124" i="1"/>
  <c r="BX124" i="1"/>
  <c r="BY124" i="1"/>
  <c r="BZ124" i="1"/>
  <c r="CA124" i="1"/>
  <c r="CB124" i="1"/>
  <c r="CC124" i="1"/>
  <c r="CD124" i="1"/>
  <c r="CE124" i="1"/>
  <c r="CF124" i="1"/>
  <c r="CG124" i="1"/>
  <c r="CH124" i="1"/>
  <c r="CI124" i="1"/>
  <c r="CJ124" i="1"/>
  <c r="CK124" i="1"/>
  <c r="CL124" i="1"/>
  <c r="CM124" i="1"/>
  <c r="CN124" i="1"/>
  <c r="CO124" i="1"/>
  <c r="CP124" i="1"/>
  <c r="CQ124" i="1"/>
  <c r="CS124" i="1"/>
  <c r="CT124" i="1"/>
  <c r="CU124" i="1"/>
  <c r="CV124" i="1"/>
  <c r="CW124" i="1"/>
  <c r="CX124" i="1"/>
  <c r="CY124" i="1"/>
  <c r="CZ124" i="1"/>
  <c r="DA124" i="1"/>
  <c r="DB124" i="1"/>
  <c r="DC124" i="1"/>
  <c r="DD124" i="1"/>
  <c r="DE124" i="1"/>
  <c r="DF124" i="1"/>
  <c r="DG124" i="1"/>
  <c r="DH124" i="1"/>
  <c r="DI124" i="1"/>
  <c r="DJ124" i="1"/>
  <c r="DK124" i="1"/>
  <c r="DL124" i="1"/>
  <c r="DM124" i="1"/>
  <c r="DN124" i="1"/>
  <c r="DO124" i="1"/>
  <c r="DP124" i="1"/>
  <c r="DQ124" i="1"/>
  <c r="DR124" i="1"/>
  <c r="DS124" i="1"/>
  <c r="DT124" i="1"/>
  <c r="DU124" i="1"/>
  <c r="DV124" i="1"/>
  <c r="DW124" i="1"/>
  <c r="DX124" i="1"/>
  <c r="DY124" i="1"/>
  <c r="DZ124" i="1"/>
  <c r="EA124" i="1"/>
  <c r="EB124" i="1"/>
  <c r="EC124" i="1"/>
  <c r="ED124" i="1"/>
  <c r="EE124" i="1"/>
  <c r="EF124" i="1"/>
  <c r="EG124" i="1"/>
  <c r="EH124" i="1"/>
  <c r="EI124" i="1"/>
  <c r="EJ124" i="1"/>
  <c r="EK124" i="1"/>
  <c r="EL124" i="1"/>
  <c r="EM124" i="1"/>
  <c r="EN124" i="1"/>
  <c r="EO124" i="1"/>
  <c r="EP124" i="1"/>
  <c r="EQ124" i="1"/>
  <c r="ER124" i="1"/>
  <c r="ES124" i="1"/>
  <c r="ET124" i="1"/>
  <c r="EU124" i="1"/>
  <c r="EV124" i="1"/>
  <c r="EW124" i="1"/>
  <c r="EX124" i="1"/>
  <c r="EY124" i="1"/>
  <c r="EZ124" i="1"/>
  <c r="FA124" i="1"/>
  <c r="FB124" i="1"/>
  <c r="FC124" i="1"/>
  <c r="FD124" i="1"/>
  <c r="FE124" i="1"/>
  <c r="FF124" i="1"/>
  <c r="FG124" i="1"/>
  <c r="FH124" i="1"/>
  <c r="FI124" i="1"/>
  <c r="FJ124" i="1"/>
  <c r="FK124" i="1"/>
  <c r="FL124" i="1"/>
  <c r="FM124" i="1"/>
  <c r="FN124" i="1"/>
  <c r="FO124" i="1"/>
  <c r="FP124" i="1"/>
  <c r="FQ124" i="1"/>
  <c r="FR124" i="1"/>
  <c r="FS124" i="1"/>
  <c r="FT124" i="1"/>
  <c r="FU124" i="1"/>
  <c r="FV124" i="1"/>
  <c r="FW124" i="1"/>
  <c r="FX124" i="1"/>
  <c r="FY124" i="1"/>
  <c r="FZ124" i="1"/>
  <c r="GA124" i="1"/>
  <c r="GB124" i="1"/>
  <c r="GC124" i="1"/>
  <c r="GD124" i="1"/>
  <c r="GE124" i="1"/>
  <c r="GF124" i="1"/>
  <c r="GG124" i="1"/>
  <c r="GH124" i="1"/>
  <c r="GI124" i="1"/>
  <c r="GJ124" i="1"/>
  <c r="GK124" i="1"/>
  <c r="GL124" i="1"/>
  <c r="GM124" i="1"/>
  <c r="GN124" i="1"/>
  <c r="GO124" i="1"/>
  <c r="GP124" i="1"/>
  <c r="GQ124" i="1"/>
  <c r="GR124" i="1"/>
  <c r="GS124" i="1"/>
  <c r="GT124" i="1"/>
  <c r="GU124" i="1"/>
  <c r="GV124" i="1"/>
  <c r="GW124" i="1"/>
  <c r="GX124" i="1"/>
  <c r="GY124" i="1"/>
  <c r="GZ124" i="1"/>
  <c r="HA124" i="1"/>
  <c r="HB124" i="1"/>
  <c r="HC124" i="1"/>
  <c r="HD124" i="1"/>
  <c r="HE124" i="1"/>
  <c r="HF124" i="1"/>
  <c r="HG124" i="1"/>
  <c r="HH124" i="1"/>
  <c r="HI124" i="1"/>
  <c r="HJ124" i="1"/>
  <c r="HK124" i="1"/>
  <c r="HL124" i="1"/>
  <c r="HM124" i="1"/>
  <c r="HN124" i="1"/>
  <c r="F109" i="1"/>
  <c r="G109" i="1"/>
  <c r="H109" i="1"/>
  <c r="I109" i="1"/>
  <c r="J109" i="1"/>
  <c r="K109" i="1"/>
  <c r="L109" i="1"/>
  <c r="M109" i="1"/>
  <c r="N109" i="1"/>
  <c r="O109" i="1"/>
  <c r="R109" i="1"/>
  <c r="S109" i="1"/>
  <c r="T109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AK109" i="1"/>
  <c r="AL109" i="1"/>
  <c r="AM109" i="1"/>
  <c r="AN109" i="1"/>
  <c r="AO109" i="1"/>
  <c r="AP109" i="1"/>
  <c r="AQ109" i="1"/>
  <c r="AR109" i="1"/>
  <c r="AS109" i="1"/>
  <c r="AT109" i="1"/>
  <c r="AU109" i="1"/>
  <c r="AV109" i="1"/>
  <c r="AW109" i="1"/>
  <c r="AX109" i="1"/>
  <c r="AY109" i="1"/>
  <c r="AZ109" i="1"/>
  <c r="BA109" i="1"/>
  <c r="BB109" i="1"/>
  <c r="BC109" i="1"/>
  <c r="BD109" i="1"/>
  <c r="BE109" i="1"/>
  <c r="BF109" i="1"/>
  <c r="BG109" i="1"/>
  <c r="BH109" i="1"/>
  <c r="BI109" i="1"/>
  <c r="BJ109" i="1"/>
  <c r="BK109" i="1"/>
  <c r="BL109" i="1"/>
  <c r="BM109" i="1"/>
  <c r="BN109" i="1"/>
  <c r="BO109" i="1"/>
  <c r="BP109" i="1"/>
  <c r="BQ109" i="1"/>
  <c r="BR109" i="1"/>
  <c r="BS109" i="1"/>
  <c r="BT109" i="1"/>
  <c r="BU109" i="1"/>
  <c r="BV109" i="1"/>
  <c r="BX109" i="1"/>
  <c r="BY109" i="1"/>
  <c r="BZ109" i="1"/>
  <c r="CA109" i="1"/>
  <c r="CB109" i="1"/>
  <c r="CC109" i="1"/>
  <c r="CD109" i="1"/>
  <c r="CE109" i="1"/>
  <c r="CF109" i="1"/>
  <c r="CG109" i="1"/>
  <c r="CH109" i="1"/>
  <c r="CI109" i="1"/>
  <c r="CJ109" i="1"/>
  <c r="CK109" i="1"/>
  <c r="CL109" i="1"/>
  <c r="CM109" i="1"/>
  <c r="CN109" i="1"/>
  <c r="CO109" i="1"/>
  <c r="CP109" i="1"/>
  <c r="CQ109" i="1"/>
  <c r="CS109" i="1"/>
  <c r="CT109" i="1"/>
  <c r="CU109" i="1"/>
  <c r="CV109" i="1"/>
  <c r="CW109" i="1"/>
  <c r="CX109" i="1"/>
  <c r="CY109" i="1"/>
  <c r="CZ109" i="1"/>
  <c r="DA109" i="1"/>
  <c r="DB109" i="1"/>
  <c r="DC109" i="1"/>
  <c r="DD109" i="1"/>
  <c r="DE109" i="1"/>
  <c r="DF109" i="1"/>
  <c r="DG109" i="1"/>
  <c r="DH109" i="1"/>
  <c r="DI109" i="1"/>
  <c r="DJ109" i="1"/>
  <c r="DK109" i="1"/>
  <c r="DL109" i="1"/>
  <c r="DM109" i="1"/>
  <c r="DN109" i="1"/>
  <c r="DO109" i="1"/>
  <c r="DP109" i="1"/>
  <c r="DQ109" i="1"/>
  <c r="DR109" i="1"/>
  <c r="DS109" i="1"/>
  <c r="DT109" i="1"/>
  <c r="DU109" i="1"/>
  <c r="DV109" i="1"/>
  <c r="DW109" i="1"/>
  <c r="DX109" i="1"/>
  <c r="DY109" i="1"/>
  <c r="DZ109" i="1"/>
  <c r="EA109" i="1"/>
  <c r="EB109" i="1"/>
  <c r="EC109" i="1"/>
  <c r="ED109" i="1"/>
  <c r="EE109" i="1"/>
  <c r="EF109" i="1"/>
  <c r="EG109" i="1"/>
  <c r="EH109" i="1"/>
  <c r="EI109" i="1"/>
  <c r="EJ109" i="1"/>
  <c r="EK109" i="1"/>
  <c r="EL109" i="1"/>
  <c r="EM109" i="1"/>
  <c r="EN109" i="1"/>
  <c r="EO109" i="1"/>
  <c r="EP109" i="1"/>
  <c r="EQ109" i="1"/>
  <c r="ER109" i="1"/>
  <c r="ES109" i="1"/>
  <c r="ET109" i="1"/>
  <c r="EU109" i="1"/>
  <c r="EV109" i="1"/>
  <c r="EW109" i="1"/>
  <c r="EX109" i="1"/>
  <c r="EY109" i="1"/>
  <c r="EZ109" i="1"/>
  <c r="FA109" i="1"/>
  <c r="FB109" i="1"/>
  <c r="FC109" i="1"/>
  <c r="FD109" i="1"/>
  <c r="FE109" i="1"/>
  <c r="FF109" i="1"/>
  <c r="FG109" i="1"/>
  <c r="FH109" i="1"/>
  <c r="FI109" i="1"/>
  <c r="FJ109" i="1"/>
  <c r="FK109" i="1"/>
  <c r="FL109" i="1"/>
  <c r="FM109" i="1"/>
  <c r="FN109" i="1"/>
  <c r="FO109" i="1"/>
  <c r="FP109" i="1"/>
  <c r="FQ109" i="1"/>
  <c r="FR109" i="1"/>
  <c r="FS109" i="1"/>
  <c r="FT109" i="1"/>
  <c r="FU109" i="1"/>
  <c r="FV109" i="1"/>
  <c r="FW109" i="1"/>
  <c r="FX109" i="1"/>
  <c r="FY109" i="1"/>
  <c r="FZ109" i="1"/>
  <c r="GA109" i="1"/>
  <c r="GB109" i="1"/>
  <c r="GC109" i="1"/>
  <c r="GD109" i="1"/>
  <c r="GE109" i="1"/>
  <c r="GF109" i="1"/>
  <c r="GG109" i="1"/>
  <c r="GH109" i="1"/>
  <c r="GI109" i="1"/>
  <c r="GJ109" i="1"/>
  <c r="GK109" i="1"/>
  <c r="GL109" i="1"/>
  <c r="GM109" i="1"/>
  <c r="GN109" i="1"/>
  <c r="GO109" i="1"/>
  <c r="GP109" i="1"/>
  <c r="GQ109" i="1"/>
  <c r="GR109" i="1"/>
  <c r="GS109" i="1"/>
  <c r="GT109" i="1"/>
  <c r="GU109" i="1"/>
  <c r="GV109" i="1"/>
  <c r="GW109" i="1"/>
  <c r="GX109" i="1"/>
  <c r="GY109" i="1"/>
  <c r="GZ109" i="1"/>
  <c r="HA109" i="1"/>
  <c r="HB109" i="1"/>
  <c r="HC109" i="1"/>
  <c r="HD109" i="1"/>
  <c r="HE109" i="1"/>
  <c r="HF109" i="1"/>
  <c r="HG109" i="1"/>
  <c r="HH109" i="1"/>
  <c r="HI109" i="1"/>
  <c r="HJ109" i="1"/>
  <c r="HK109" i="1"/>
  <c r="HL109" i="1"/>
  <c r="HM109" i="1"/>
  <c r="HN109" i="1"/>
  <c r="HO109" i="1"/>
  <c r="F101" i="1"/>
  <c r="G101" i="1"/>
  <c r="H101" i="1"/>
  <c r="I101" i="1"/>
  <c r="J101" i="1"/>
  <c r="K101" i="1"/>
  <c r="L101" i="1"/>
  <c r="M101" i="1"/>
  <c r="N101" i="1"/>
  <c r="O101" i="1"/>
  <c r="R101" i="1"/>
  <c r="S101" i="1"/>
  <c r="T101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AK101" i="1"/>
  <c r="AL101" i="1"/>
  <c r="AM101" i="1"/>
  <c r="AN101" i="1"/>
  <c r="AO101" i="1"/>
  <c r="AP101" i="1"/>
  <c r="AQ101" i="1"/>
  <c r="AR101" i="1"/>
  <c r="AS101" i="1"/>
  <c r="AT101" i="1"/>
  <c r="AU101" i="1"/>
  <c r="AV101" i="1"/>
  <c r="AW101" i="1"/>
  <c r="AX101" i="1"/>
  <c r="AY101" i="1"/>
  <c r="AZ101" i="1"/>
  <c r="BA101" i="1"/>
  <c r="BB101" i="1"/>
  <c r="BC101" i="1"/>
  <c r="BD101" i="1"/>
  <c r="BE101" i="1"/>
  <c r="BF101" i="1"/>
  <c r="BG101" i="1"/>
  <c r="BH101" i="1"/>
  <c r="BI101" i="1"/>
  <c r="BJ101" i="1"/>
  <c r="BK101" i="1"/>
  <c r="BL101" i="1"/>
  <c r="BM101" i="1"/>
  <c r="BN101" i="1"/>
  <c r="BO101" i="1"/>
  <c r="BP101" i="1"/>
  <c r="BQ101" i="1"/>
  <c r="BR101" i="1"/>
  <c r="BS101" i="1"/>
  <c r="BT101" i="1"/>
  <c r="BU101" i="1"/>
  <c r="BV101" i="1"/>
  <c r="BX101" i="1"/>
  <c r="BY101" i="1"/>
  <c r="BZ101" i="1"/>
  <c r="CA101" i="1"/>
  <c r="CB101" i="1"/>
  <c r="CC101" i="1"/>
  <c r="CD101" i="1"/>
  <c r="CE101" i="1"/>
  <c r="CF101" i="1"/>
  <c r="CG101" i="1"/>
  <c r="CH101" i="1"/>
  <c r="CI101" i="1"/>
  <c r="CJ101" i="1"/>
  <c r="CK101" i="1"/>
  <c r="CL101" i="1"/>
  <c r="CM101" i="1"/>
  <c r="CN101" i="1"/>
  <c r="CO101" i="1"/>
  <c r="CP101" i="1"/>
  <c r="CQ101" i="1"/>
  <c r="CS101" i="1"/>
  <c r="CT101" i="1"/>
  <c r="CU101" i="1"/>
  <c r="CV101" i="1"/>
  <c r="CW101" i="1"/>
  <c r="CX101" i="1"/>
  <c r="CY101" i="1"/>
  <c r="CZ101" i="1"/>
  <c r="DA101" i="1"/>
  <c r="DB101" i="1"/>
  <c r="DC101" i="1"/>
  <c r="DD101" i="1"/>
  <c r="DE101" i="1"/>
  <c r="DF101" i="1"/>
  <c r="DG101" i="1"/>
  <c r="DH101" i="1"/>
  <c r="DI101" i="1"/>
  <c r="DJ101" i="1"/>
  <c r="DK101" i="1"/>
  <c r="DL101" i="1"/>
  <c r="DM101" i="1"/>
  <c r="DN101" i="1"/>
  <c r="DO101" i="1"/>
  <c r="DP101" i="1"/>
  <c r="DQ101" i="1"/>
  <c r="DR101" i="1"/>
  <c r="DS101" i="1"/>
  <c r="DT101" i="1"/>
  <c r="DU101" i="1"/>
  <c r="DV101" i="1"/>
  <c r="DW101" i="1"/>
  <c r="DX101" i="1"/>
  <c r="DY101" i="1"/>
  <c r="DZ101" i="1"/>
  <c r="EA101" i="1"/>
  <c r="EB101" i="1"/>
  <c r="EC101" i="1"/>
  <c r="ED101" i="1"/>
  <c r="EE101" i="1"/>
  <c r="EF101" i="1"/>
  <c r="EG101" i="1"/>
  <c r="EH101" i="1"/>
  <c r="EI101" i="1"/>
  <c r="EJ101" i="1"/>
  <c r="EK101" i="1"/>
  <c r="EL101" i="1"/>
  <c r="EM101" i="1"/>
  <c r="EN101" i="1"/>
  <c r="EO101" i="1"/>
  <c r="EP101" i="1"/>
  <c r="EQ101" i="1"/>
  <c r="ER101" i="1"/>
  <c r="ES101" i="1"/>
  <c r="ET101" i="1"/>
  <c r="EU101" i="1"/>
  <c r="EV101" i="1"/>
  <c r="EW101" i="1"/>
  <c r="EX101" i="1"/>
  <c r="EY101" i="1"/>
  <c r="EZ101" i="1"/>
  <c r="FA101" i="1"/>
  <c r="FB101" i="1"/>
  <c r="FC101" i="1"/>
  <c r="FD101" i="1"/>
  <c r="FE101" i="1"/>
  <c r="FF101" i="1"/>
  <c r="FG101" i="1"/>
  <c r="FH101" i="1"/>
  <c r="FI101" i="1"/>
  <c r="FJ101" i="1"/>
  <c r="FK101" i="1"/>
  <c r="FL101" i="1"/>
  <c r="FM101" i="1"/>
  <c r="FN101" i="1"/>
  <c r="FO101" i="1"/>
  <c r="FP101" i="1"/>
  <c r="FQ101" i="1"/>
  <c r="FR101" i="1"/>
  <c r="FS101" i="1"/>
  <c r="FT101" i="1"/>
  <c r="FU101" i="1"/>
  <c r="FV101" i="1"/>
  <c r="FW101" i="1"/>
  <c r="FX101" i="1"/>
  <c r="FY101" i="1"/>
  <c r="FZ101" i="1"/>
  <c r="GA101" i="1"/>
  <c r="GB101" i="1"/>
  <c r="GC101" i="1"/>
  <c r="GD101" i="1"/>
  <c r="GE101" i="1"/>
  <c r="GF101" i="1"/>
  <c r="GG101" i="1"/>
  <c r="GH101" i="1"/>
  <c r="GI101" i="1"/>
  <c r="GJ101" i="1"/>
  <c r="GK101" i="1"/>
  <c r="GL101" i="1"/>
  <c r="GM101" i="1"/>
  <c r="GN101" i="1"/>
  <c r="GO101" i="1"/>
  <c r="GP101" i="1"/>
  <c r="GQ101" i="1"/>
  <c r="GR101" i="1"/>
  <c r="GS101" i="1"/>
  <c r="GT101" i="1"/>
  <c r="GU101" i="1"/>
  <c r="GV101" i="1"/>
  <c r="GW101" i="1"/>
  <c r="GX101" i="1"/>
  <c r="GY101" i="1"/>
  <c r="GZ101" i="1"/>
  <c r="HA101" i="1"/>
  <c r="HB101" i="1"/>
  <c r="HC101" i="1"/>
  <c r="HD101" i="1"/>
  <c r="HE101" i="1"/>
  <c r="HF101" i="1"/>
  <c r="HG101" i="1"/>
  <c r="HH101" i="1"/>
  <c r="HI101" i="1"/>
  <c r="HJ101" i="1"/>
  <c r="HK101" i="1"/>
  <c r="HL101" i="1"/>
  <c r="HM101" i="1"/>
  <c r="HN101" i="1"/>
  <c r="F93" i="1"/>
  <c r="G93" i="1"/>
  <c r="H93" i="1"/>
  <c r="I93" i="1"/>
  <c r="J93" i="1"/>
  <c r="K93" i="1"/>
  <c r="L93" i="1"/>
  <c r="M93" i="1"/>
  <c r="N93" i="1"/>
  <c r="O93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AK93" i="1"/>
  <c r="AL93" i="1"/>
  <c r="AM93" i="1"/>
  <c r="AN93" i="1"/>
  <c r="AO93" i="1"/>
  <c r="AP93" i="1"/>
  <c r="AQ93" i="1"/>
  <c r="AR93" i="1"/>
  <c r="AS93" i="1"/>
  <c r="AT93" i="1"/>
  <c r="AU93" i="1"/>
  <c r="AV93" i="1"/>
  <c r="AW93" i="1"/>
  <c r="AX93" i="1"/>
  <c r="AY93" i="1"/>
  <c r="AZ93" i="1"/>
  <c r="BA93" i="1"/>
  <c r="BB93" i="1"/>
  <c r="BC93" i="1"/>
  <c r="BD93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BV93" i="1"/>
  <c r="BX93" i="1"/>
  <c r="BY93" i="1"/>
  <c r="BZ93" i="1"/>
  <c r="CA93" i="1"/>
  <c r="CB93" i="1"/>
  <c r="CC93" i="1"/>
  <c r="CD93" i="1"/>
  <c r="CE93" i="1"/>
  <c r="CF93" i="1"/>
  <c r="CG93" i="1"/>
  <c r="CH93" i="1"/>
  <c r="CI93" i="1"/>
  <c r="CJ93" i="1"/>
  <c r="CK93" i="1"/>
  <c r="CL93" i="1"/>
  <c r="CM93" i="1"/>
  <c r="CN93" i="1"/>
  <c r="CO93" i="1"/>
  <c r="CP93" i="1"/>
  <c r="CQ93" i="1"/>
  <c r="CS93" i="1"/>
  <c r="CT93" i="1"/>
  <c r="CU93" i="1"/>
  <c r="CV93" i="1"/>
  <c r="CW93" i="1"/>
  <c r="CX93" i="1"/>
  <c r="CY93" i="1"/>
  <c r="CZ93" i="1"/>
  <c r="DA93" i="1"/>
  <c r="DB93" i="1"/>
  <c r="DC93" i="1"/>
  <c r="DD93" i="1"/>
  <c r="DE93" i="1"/>
  <c r="DF93" i="1"/>
  <c r="DG93" i="1"/>
  <c r="DH93" i="1"/>
  <c r="DI93" i="1"/>
  <c r="DJ93" i="1"/>
  <c r="DK93" i="1"/>
  <c r="DL93" i="1"/>
  <c r="DM93" i="1"/>
  <c r="DN93" i="1"/>
  <c r="DO93" i="1"/>
  <c r="DP93" i="1"/>
  <c r="DQ93" i="1"/>
  <c r="DR93" i="1"/>
  <c r="DS93" i="1"/>
  <c r="DT93" i="1"/>
  <c r="DU93" i="1"/>
  <c r="DV93" i="1"/>
  <c r="DW93" i="1"/>
  <c r="DX93" i="1"/>
  <c r="DY93" i="1"/>
  <c r="DZ93" i="1"/>
  <c r="EA93" i="1"/>
  <c r="EB93" i="1"/>
  <c r="EC93" i="1"/>
  <c r="ED93" i="1"/>
  <c r="EE93" i="1"/>
  <c r="EF93" i="1"/>
  <c r="EG93" i="1"/>
  <c r="EH93" i="1"/>
  <c r="EI93" i="1"/>
  <c r="EJ93" i="1"/>
  <c r="EK93" i="1"/>
  <c r="EL93" i="1"/>
  <c r="EM93" i="1"/>
  <c r="EN93" i="1"/>
  <c r="EO93" i="1"/>
  <c r="EP93" i="1"/>
  <c r="EQ93" i="1"/>
  <c r="ER93" i="1"/>
  <c r="ES93" i="1"/>
  <c r="ET93" i="1"/>
  <c r="EU93" i="1"/>
  <c r="EV93" i="1"/>
  <c r="EW93" i="1"/>
  <c r="EX93" i="1"/>
  <c r="EY93" i="1"/>
  <c r="EZ93" i="1"/>
  <c r="FA93" i="1"/>
  <c r="FB93" i="1"/>
  <c r="FC93" i="1"/>
  <c r="FD93" i="1"/>
  <c r="FE93" i="1"/>
  <c r="FF93" i="1"/>
  <c r="FG93" i="1"/>
  <c r="FH93" i="1"/>
  <c r="FI93" i="1"/>
  <c r="FJ93" i="1"/>
  <c r="FK93" i="1"/>
  <c r="FL93" i="1"/>
  <c r="FM93" i="1"/>
  <c r="FN93" i="1"/>
  <c r="FO93" i="1"/>
  <c r="FP93" i="1"/>
  <c r="FQ93" i="1"/>
  <c r="FR93" i="1"/>
  <c r="FS93" i="1"/>
  <c r="FT93" i="1"/>
  <c r="FU93" i="1"/>
  <c r="FV93" i="1"/>
  <c r="FW93" i="1"/>
  <c r="FX93" i="1"/>
  <c r="FY93" i="1"/>
  <c r="FZ93" i="1"/>
  <c r="GA93" i="1"/>
  <c r="GB93" i="1"/>
  <c r="GC93" i="1"/>
  <c r="GD93" i="1"/>
  <c r="GE93" i="1"/>
  <c r="GF93" i="1"/>
  <c r="GG93" i="1"/>
  <c r="GH93" i="1"/>
  <c r="GI93" i="1"/>
  <c r="GJ93" i="1"/>
  <c r="GK93" i="1"/>
  <c r="GL93" i="1"/>
  <c r="GM93" i="1"/>
  <c r="GN93" i="1"/>
  <c r="GO93" i="1"/>
  <c r="GP93" i="1"/>
  <c r="GQ93" i="1"/>
  <c r="GR93" i="1"/>
  <c r="GS93" i="1"/>
  <c r="GT93" i="1"/>
  <c r="GU93" i="1"/>
  <c r="GV93" i="1"/>
  <c r="GW93" i="1"/>
  <c r="GX93" i="1"/>
  <c r="GY93" i="1"/>
  <c r="GZ93" i="1"/>
  <c r="HA93" i="1"/>
  <c r="HB93" i="1"/>
  <c r="HC93" i="1"/>
  <c r="HD93" i="1"/>
  <c r="HE93" i="1"/>
  <c r="HF93" i="1"/>
  <c r="HG93" i="1"/>
  <c r="HH93" i="1"/>
  <c r="HI93" i="1"/>
  <c r="HJ93" i="1"/>
  <c r="HK93" i="1"/>
  <c r="HL93" i="1"/>
  <c r="HM93" i="1"/>
  <c r="HN93" i="1"/>
  <c r="F79" i="1"/>
  <c r="G79" i="1"/>
  <c r="H79" i="1"/>
  <c r="I79" i="1"/>
  <c r="J79" i="1"/>
  <c r="K79" i="1"/>
  <c r="L79" i="1"/>
  <c r="M79" i="1"/>
  <c r="N79" i="1"/>
  <c r="O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AO79" i="1"/>
  <c r="AP79" i="1"/>
  <c r="AQ79" i="1"/>
  <c r="AR79" i="1"/>
  <c r="AS79" i="1"/>
  <c r="AT79" i="1"/>
  <c r="AU79" i="1"/>
  <c r="AV79" i="1"/>
  <c r="AW79" i="1"/>
  <c r="AX79" i="1"/>
  <c r="AY79" i="1"/>
  <c r="AZ79" i="1"/>
  <c r="BA79" i="1"/>
  <c r="BB79" i="1"/>
  <c r="BC79" i="1"/>
  <c r="BD79" i="1"/>
  <c r="BE79" i="1"/>
  <c r="BF79" i="1"/>
  <c r="BG79" i="1"/>
  <c r="BH79" i="1"/>
  <c r="BI79" i="1"/>
  <c r="BJ79" i="1"/>
  <c r="BK79" i="1"/>
  <c r="BL79" i="1"/>
  <c r="BM79" i="1"/>
  <c r="BN79" i="1"/>
  <c r="BO79" i="1"/>
  <c r="BP79" i="1"/>
  <c r="BQ79" i="1"/>
  <c r="BR79" i="1"/>
  <c r="BS79" i="1"/>
  <c r="BT79" i="1"/>
  <c r="BU79" i="1"/>
  <c r="BV79" i="1"/>
  <c r="BX79" i="1"/>
  <c r="BY79" i="1"/>
  <c r="BZ79" i="1"/>
  <c r="CA79" i="1"/>
  <c r="CB79" i="1"/>
  <c r="CC79" i="1"/>
  <c r="CD79" i="1"/>
  <c r="CE79" i="1"/>
  <c r="CF79" i="1"/>
  <c r="CG79" i="1"/>
  <c r="CH79" i="1"/>
  <c r="CI79" i="1"/>
  <c r="CJ79" i="1"/>
  <c r="CK79" i="1"/>
  <c r="CL79" i="1"/>
  <c r="CM79" i="1"/>
  <c r="CN79" i="1"/>
  <c r="CO79" i="1"/>
  <c r="CP79" i="1"/>
  <c r="CQ79" i="1"/>
  <c r="CS79" i="1"/>
  <c r="CT79" i="1"/>
  <c r="CU79" i="1"/>
  <c r="CV79" i="1"/>
  <c r="CW79" i="1"/>
  <c r="CX79" i="1"/>
  <c r="CY79" i="1"/>
  <c r="CZ79" i="1"/>
  <c r="DA79" i="1"/>
  <c r="DB79" i="1"/>
  <c r="DC79" i="1"/>
  <c r="DD79" i="1"/>
  <c r="DE79" i="1"/>
  <c r="DF79" i="1"/>
  <c r="DG79" i="1"/>
  <c r="DH79" i="1"/>
  <c r="DI79" i="1"/>
  <c r="DJ79" i="1"/>
  <c r="DK79" i="1"/>
  <c r="DL79" i="1"/>
  <c r="DM79" i="1"/>
  <c r="DN79" i="1"/>
  <c r="DO79" i="1"/>
  <c r="DP79" i="1"/>
  <c r="DQ79" i="1"/>
  <c r="DR79" i="1"/>
  <c r="DS79" i="1"/>
  <c r="DT79" i="1"/>
  <c r="DU79" i="1"/>
  <c r="DV79" i="1"/>
  <c r="DW79" i="1"/>
  <c r="DX79" i="1"/>
  <c r="DY79" i="1"/>
  <c r="DZ79" i="1"/>
  <c r="EA79" i="1"/>
  <c r="EB79" i="1"/>
  <c r="EC79" i="1"/>
  <c r="ED79" i="1"/>
  <c r="EE79" i="1"/>
  <c r="EF79" i="1"/>
  <c r="EG79" i="1"/>
  <c r="EH79" i="1"/>
  <c r="EI79" i="1"/>
  <c r="EJ79" i="1"/>
  <c r="EK79" i="1"/>
  <c r="EL79" i="1"/>
  <c r="EM79" i="1"/>
  <c r="EN79" i="1"/>
  <c r="EO79" i="1"/>
  <c r="EP79" i="1"/>
  <c r="EQ79" i="1"/>
  <c r="ER79" i="1"/>
  <c r="ES79" i="1"/>
  <c r="ET79" i="1"/>
  <c r="EU79" i="1"/>
  <c r="EV79" i="1"/>
  <c r="EW79" i="1"/>
  <c r="EX79" i="1"/>
  <c r="EY79" i="1"/>
  <c r="EZ79" i="1"/>
  <c r="FA79" i="1"/>
  <c r="FB79" i="1"/>
  <c r="FC79" i="1"/>
  <c r="FD79" i="1"/>
  <c r="FE79" i="1"/>
  <c r="FF79" i="1"/>
  <c r="FG79" i="1"/>
  <c r="FH79" i="1"/>
  <c r="FI79" i="1"/>
  <c r="FJ79" i="1"/>
  <c r="FK79" i="1"/>
  <c r="FL79" i="1"/>
  <c r="FM79" i="1"/>
  <c r="FN79" i="1"/>
  <c r="FO79" i="1"/>
  <c r="FP79" i="1"/>
  <c r="FQ79" i="1"/>
  <c r="FR79" i="1"/>
  <c r="FS79" i="1"/>
  <c r="FT79" i="1"/>
  <c r="FU79" i="1"/>
  <c r="FV79" i="1"/>
  <c r="FW79" i="1"/>
  <c r="FX79" i="1"/>
  <c r="FY79" i="1"/>
  <c r="FZ79" i="1"/>
  <c r="GA79" i="1"/>
  <c r="GB79" i="1"/>
  <c r="GC79" i="1"/>
  <c r="GD79" i="1"/>
  <c r="GE79" i="1"/>
  <c r="GF79" i="1"/>
  <c r="GG79" i="1"/>
  <c r="GH79" i="1"/>
  <c r="GI79" i="1"/>
  <c r="GJ79" i="1"/>
  <c r="GK79" i="1"/>
  <c r="GL79" i="1"/>
  <c r="GM79" i="1"/>
  <c r="GN79" i="1"/>
  <c r="GO79" i="1"/>
  <c r="GP79" i="1"/>
  <c r="GQ79" i="1"/>
  <c r="GR79" i="1"/>
  <c r="GS79" i="1"/>
  <c r="GT79" i="1"/>
  <c r="GU79" i="1"/>
  <c r="GV79" i="1"/>
  <c r="GW79" i="1"/>
  <c r="GX79" i="1"/>
  <c r="GY79" i="1"/>
  <c r="GZ79" i="1"/>
  <c r="HA79" i="1"/>
  <c r="HB79" i="1"/>
  <c r="HC79" i="1"/>
  <c r="HD79" i="1"/>
  <c r="HE79" i="1"/>
  <c r="HF79" i="1"/>
  <c r="HG79" i="1"/>
  <c r="HH79" i="1"/>
  <c r="HI79" i="1"/>
  <c r="HJ79" i="1"/>
  <c r="HK79" i="1"/>
  <c r="HL79" i="1"/>
  <c r="HM79" i="1"/>
  <c r="HN79" i="1"/>
  <c r="F70" i="1"/>
  <c r="G70" i="1"/>
  <c r="H70" i="1"/>
  <c r="I70" i="1"/>
  <c r="J70" i="1"/>
  <c r="K70" i="1"/>
  <c r="L70" i="1"/>
  <c r="M70" i="1"/>
  <c r="N70" i="1"/>
  <c r="O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BV70" i="1"/>
  <c r="BX70" i="1"/>
  <c r="BY70" i="1"/>
  <c r="BZ70" i="1"/>
  <c r="CA70" i="1"/>
  <c r="CB70" i="1"/>
  <c r="CC70" i="1"/>
  <c r="CD70" i="1"/>
  <c r="CE70" i="1"/>
  <c r="CF70" i="1"/>
  <c r="CG70" i="1"/>
  <c r="CH70" i="1"/>
  <c r="CI70" i="1"/>
  <c r="CJ70" i="1"/>
  <c r="CK70" i="1"/>
  <c r="CL70" i="1"/>
  <c r="CM70" i="1"/>
  <c r="CN70" i="1"/>
  <c r="CO70" i="1"/>
  <c r="CP70" i="1"/>
  <c r="CQ70" i="1"/>
  <c r="CS70" i="1"/>
  <c r="CT70" i="1"/>
  <c r="CU70" i="1"/>
  <c r="CV70" i="1"/>
  <c r="CW70" i="1"/>
  <c r="CX70" i="1"/>
  <c r="CY70" i="1"/>
  <c r="CZ70" i="1"/>
  <c r="DA70" i="1"/>
  <c r="DB70" i="1"/>
  <c r="DC70" i="1"/>
  <c r="DD70" i="1"/>
  <c r="DE70" i="1"/>
  <c r="DF70" i="1"/>
  <c r="DG70" i="1"/>
  <c r="DH70" i="1"/>
  <c r="DI70" i="1"/>
  <c r="DJ70" i="1"/>
  <c r="DK70" i="1"/>
  <c r="DL70" i="1"/>
  <c r="DM70" i="1"/>
  <c r="DN70" i="1"/>
  <c r="DO70" i="1"/>
  <c r="DP70" i="1"/>
  <c r="DQ70" i="1"/>
  <c r="DR70" i="1"/>
  <c r="DS70" i="1"/>
  <c r="DT70" i="1"/>
  <c r="DU70" i="1"/>
  <c r="DV70" i="1"/>
  <c r="DW70" i="1"/>
  <c r="DX70" i="1"/>
  <c r="DY70" i="1"/>
  <c r="DZ70" i="1"/>
  <c r="EA70" i="1"/>
  <c r="EB70" i="1"/>
  <c r="EC70" i="1"/>
  <c r="ED70" i="1"/>
  <c r="EE70" i="1"/>
  <c r="EF70" i="1"/>
  <c r="EG70" i="1"/>
  <c r="EH70" i="1"/>
  <c r="EI70" i="1"/>
  <c r="EJ70" i="1"/>
  <c r="EK70" i="1"/>
  <c r="EL70" i="1"/>
  <c r="EM70" i="1"/>
  <c r="EN70" i="1"/>
  <c r="EO70" i="1"/>
  <c r="EP70" i="1"/>
  <c r="EQ70" i="1"/>
  <c r="ER70" i="1"/>
  <c r="ES70" i="1"/>
  <c r="ET70" i="1"/>
  <c r="EU70" i="1"/>
  <c r="EV70" i="1"/>
  <c r="EW70" i="1"/>
  <c r="EX70" i="1"/>
  <c r="EY70" i="1"/>
  <c r="EZ70" i="1"/>
  <c r="FA70" i="1"/>
  <c r="FB70" i="1"/>
  <c r="FC70" i="1"/>
  <c r="FD70" i="1"/>
  <c r="FE70" i="1"/>
  <c r="FF70" i="1"/>
  <c r="FG70" i="1"/>
  <c r="FH70" i="1"/>
  <c r="FI70" i="1"/>
  <c r="FJ70" i="1"/>
  <c r="FK70" i="1"/>
  <c r="FM70" i="1"/>
  <c r="FN70" i="1"/>
  <c r="FO70" i="1"/>
  <c r="FP70" i="1"/>
  <c r="FQ70" i="1"/>
  <c r="FR70" i="1"/>
  <c r="FS70" i="1"/>
  <c r="FT70" i="1"/>
  <c r="FU70" i="1"/>
  <c r="FV70" i="1"/>
  <c r="FW70" i="1"/>
  <c r="FX70" i="1"/>
  <c r="FY70" i="1"/>
  <c r="FZ70" i="1"/>
  <c r="GA70" i="1"/>
  <c r="GB70" i="1"/>
  <c r="GC70" i="1"/>
  <c r="GD70" i="1"/>
  <c r="GE70" i="1"/>
  <c r="GF70" i="1"/>
  <c r="GG70" i="1"/>
  <c r="GH70" i="1"/>
  <c r="GI70" i="1"/>
  <c r="GJ70" i="1"/>
  <c r="GK70" i="1"/>
  <c r="GL70" i="1"/>
  <c r="GM70" i="1"/>
  <c r="GN70" i="1"/>
  <c r="GO70" i="1"/>
  <c r="GP70" i="1"/>
  <c r="GQ70" i="1"/>
  <c r="GR70" i="1"/>
  <c r="GS70" i="1"/>
  <c r="GT70" i="1"/>
  <c r="GU70" i="1"/>
  <c r="GV70" i="1"/>
  <c r="GW70" i="1"/>
  <c r="GX70" i="1"/>
  <c r="GY70" i="1"/>
  <c r="GZ70" i="1"/>
  <c r="HA70" i="1"/>
  <c r="HB70" i="1"/>
  <c r="HC70" i="1"/>
  <c r="HD70" i="1"/>
  <c r="HE70" i="1"/>
  <c r="HF70" i="1"/>
  <c r="HG70" i="1"/>
  <c r="HH70" i="1"/>
  <c r="HI70" i="1"/>
  <c r="HJ70" i="1"/>
  <c r="HK70" i="1"/>
  <c r="HL70" i="1"/>
  <c r="HM70" i="1"/>
  <c r="HN70" i="1"/>
  <c r="F62" i="1"/>
  <c r="G62" i="1"/>
  <c r="H62" i="1"/>
  <c r="I62" i="1"/>
  <c r="J62" i="1"/>
  <c r="K62" i="1"/>
  <c r="L62" i="1"/>
  <c r="M62" i="1"/>
  <c r="N62" i="1"/>
  <c r="O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BA62" i="1"/>
  <c r="BB62" i="1"/>
  <c r="BC62" i="1"/>
  <c r="BD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X62" i="1"/>
  <c r="BY62" i="1"/>
  <c r="BZ62" i="1"/>
  <c r="CA62" i="1"/>
  <c r="CB62" i="1"/>
  <c r="CC62" i="1"/>
  <c r="CD62" i="1"/>
  <c r="CE62" i="1"/>
  <c r="CF62" i="1"/>
  <c r="CG62" i="1"/>
  <c r="CH62" i="1"/>
  <c r="CI62" i="1"/>
  <c r="CJ62" i="1"/>
  <c r="CK62" i="1"/>
  <c r="CL62" i="1"/>
  <c r="CM62" i="1"/>
  <c r="CN62" i="1"/>
  <c r="CO62" i="1"/>
  <c r="CP62" i="1"/>
  <c r="CQ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FK62" i="1"/>
  <c r="FL62" i="1"/>
  <c r="FM62" i="1"/>
  <c r="FN62" i="1"/>
  <c r="FO62" i="1"/>
  <c r="FP62" i="1"/>
  <c r="FQ62" i="1"/>
  <c r="FR62" i="1"/>
  <c r="FS62" i="1"/>
  <c r="FT62" i="1"/>
  <c r="FU62" i="1"/>
  <c r="FV62" i="1"/>
  <c r="FW62" i="1"/>
  <c r="FX62" i="1"/>
  <c r="FY62" i="1"/>
  <c r="FZ62" i="1"/>
  <c r="GA62" i="1"/>
  <c r="GB62" i="1"/>
  <c r="GC62" i="1"/>
  <c r="GD62" i="1"/>
  <c r="GE62" i="1"/>
  <c r="GF62" i="1"/>
  <c r="GG62" i="1"/>
  <c r="GH62" i="1"/>
  <c r="GI62" i="1"/>
  <c r="GJ62" i="1"/>
  <c r="GK62" i="1"/>
  <c r="GL62" i="1"/>
  <c r="GM62" i="1"/>
  <c r="GN62" i="1"/>
  <c r="GO62" i="1"/>
  <c r="GP62" i="1"/>
  <c r="GQ62" i="1"/>
  <c r="GR62" i="1"/>
  <c r="GS62" i="1"/>
  <c r="GT62" i="1"/>
  <c r="GU62" i="1"/>
  <c r="GV62" i="1"/>
  <c r="GW62" i="1"/>
  <c r="GX62" i="1"/>
  <c r="GY62" i="1"/>
  <c r="GZ62" i="1"/>
  <c r="HA62" i="1"/>
  <c r="HB62" i="1"/>
  <c r="HC62" i="1"/>
  <c r="HD62" i="1"/>
  <c r="HE62" i="1"/>
  <c r="HF62" i="1"/>
  <c r="HG62" i="1"/>
  <c r="HH62" i="1"/>
  <c r="HI62" i="1"/>
  <c r="HJ62" i="1"/>
  <c r="HK62" i="1"/>
  <c r="HL62" i="1"/>
  <c r="HM62" i="1"/>
  <c r="HN62" i="1"/>
  <c r="F52" i="1"/>
  <c r="G52" i="1"/>
  <c r="H52" i="1"/>
  <c r="I52" i="1"/>
  <c r="J52" i="1"/>
  <c r="K52" i="1"/>
  <c r="L52" i="1"/>
  <c r="M52" i="1"/>
  <c r="N52" i="1"/>
  <c r="O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BV52" i="1"/>
  <c r="BX52" i="1"/>
  <c r="BY52" i="1"/>
  <c r="BZ52" i="1"/>
  <c r="CA52" i="1"/>
  <c r="CB52" i="1"/>
  <c r="CC52" i="1"/>
  <c r="CD52" i="1"/>
  <c r="CE52" i="1"/>
  <c r="CF52" i="1"/>
  <c r="CG52" i="1"/>
  <c r="CH52" i="1"/>
  <c r="CI52" i="1"/>
  <c r="CJ52" i="1"/>
  <c r="CK52" i="1"/>
  <c r="CL52" i="1"/>
  <c r="CM52" i="1"/>
  <c r="CN52" i="1"/>
  <c r="CO52" i="1"/>
  <c r="CP52" i="1"/>
  <c r="CQ52" i="1"/>
  <c r="CS52" i="1"/>
  <c r="CT52" i="1"/>
  <c r="CU52" i="1"/>
  <c r="CV52" i="1"/>
  <c r="CW52" i="1"/>
  <c r="CX52" i="1"/>
  <c r="CY52" i="1"/>
  <c r="CZ52" i="1"/>
  <c r="DA52" i="1"/>
  <c r="DB52" i="1"/>
  <c r="DC52" i="1"/>
  <c r="DD52" i="1"/>
  <c r="DE52" i="1"/>
  <c r="DF52" i="1"/>
  <c r="DG52" i="1"/>
  <c r="DH52" i="1"/>
  <c r="DI52" i="1"/>
  <c r="DJ52" i="1"/>
  <c r="DK52" i="1"/>
  <c r="DL52" i="1"/>
  <c r="DM52" i="1"/>
  <c r="DN52" i="1"/>
  <c r="DO52" i="1"/>
  <c r="DP52" i="1"/>
  <c r="DQ52" i="1"/>
  <c r="DR52" i="1"/>
  <c r="DS52" i="1"/>
  <c r="DT52" i="1"/>
  <c r="DU52" i="1"/>
  <c r="DV52" i="1"/>
  <c r="DW52" i="1"/>
  <c r="DX52" i="1"/>
  <c r="DY52" i="1"/>
  <c r="DZ52" i="1"/>
  <c r="EA52" i="1"/>
  <c r="EB52" i="1"/>
  <c r="EC52" i="1"/>
  <c r="ED52" i="1"/>
  <c r="EE52" i="1"/>
  <c r="EF52" i="1"/>
  <c r="EG52" i="1"/>
  <c r="EH52" i="1"/>
  <c r="EI52" i="1"/>
  <c r="EJ52" i="1"/>
  <c r="EK52" i="1"/>
  <c r="EL52" i="1"/>
  <c r="EM52" i="1"/>
  <c r="EN52" i="1"/>
  <c r="EO52" i="1"/>
  <c r="EP52" i="1"/>
  <c r="EQ52" i="1"/>
  <c r="ER52" i="1"/>
  <c r="ES52" i="1"/>
  <c r="ET52" i="1"/>
  <c r="EU52" i="1"/>
  <c r="EV52" i="1"/>
  <c r="EW52" i="1"/>
  <c r="EX52" i="1"/>
  <c r="EY52" i="1"/>
  <c r="EZ52" i="1"/>
  <c r="FA52" i="1"/>
  <c r="FB52" i="1"/>
  <c r="FC52" i="1"/>
  <c r="FD52" i="1"/>
  <c r="FE52" i="1"/>
  <c r="FF52" i="1"/>
  <c r="FG52" i="1"/>
  <c r="FH52" i="1"/>
  <c r="FI52" i="1"/>
  <c r="FJ52" i="1"/>
  <c r="FK52" i="1"/>
  <c r="FL52" i="1"/>
  <c r="FM52" i="1"/>
  <c r="FN52" i="1"/>
  <c r="FO52" i="1"/>
  <c r="FP52" i="1"/>
  <c r="FQ52" i="1"/>
  <c r="FR52" i="1"/>
  <c r="FS52" i="1"/>
  <c r="FT52" i="1"/>
  <c r="FU52" i="1"/>
  <c r="FV52" i="1"/>
  <c r="FW52" i="1"/>
  <c r="FX52" i="1"/>
  <c r="FY52" i="1"/>
  <c r="FZ52" i="1"/>
  <c r="GA52" i="1"/>
  <c r="GB52" i="1"/>
  <c r="GC52" i="1"/>
  <c r="GD52" i="1"/>
  <c r="GE52" i="1"/>
  <c r="GF52" i="1"/>
  <c r="GG52" i="1"/>
  <c r="GH52" i="1"/>
  <c r="GI52" i="1"/>
  <c r="GJ52" i="1"/>
  <c r="GK52" i="1"/>
  <c r="GL52" i="1"/>
  <c r="GM52" i="1"/>
  <c r="GN52" i="1"/>
  <c r="GO52" i="1"/>
  <c r="GP52" i="1"/>
  <c r="GQ52" i="1"/>
  <c r="GR52" i="1"/>
  <c r="GS52" i="1"/>
  <c r="GT52" i="1"/>
  <c r="GU52" i="1"/>
  <c r="GV52" i="1"/>
  <c r="GW52" i="1"/>
  <c r="GX52" i="1"/>
  <c r="GY52" i="1"/>
  <c r="GZ52" i="1"/>
  <c r="HA52" i="1"/>
  <c r="HB52" i="1"/>
  <c r="HC52" i="1"/>
  <c r="HD52" i="1"/>
  <c r="HE52" i="1"/>
  <c r="HF52" i="1"/>
  <c r="HG52" i="1"/>
  <c r="HH52" i="1"/>
  <c r="HI52" i="1"/>
  <c r="HJ52" i="1"/>
  <c r="HK52" i="1"/>
  <c r="HL52" i="1"/>
  <c r="HM52" i="1"/>
  <c r="HN52" i="1"/>
  <c r="F41" i="1"/>
  <c r="G41" i="1"/>
  <c r="G379" i="1" s="1"/>
  <c r="H41" i="1"/>
  <c r="I41" i="1"/>
  <c r="J41" i="1"/>
  <c r="K41" i="1"/>
  <c r="L41" i="1"/>
  <c r="M41" i="1"/>
  <c r="N41" i="1"/>
  <c r="O41" i="1"/>
  <c r="O379" i="1" s="1"/>
  <c r="R41" i="1"/>
  <c r="S41" i="1"/>
  <c r="T41" i="1"/>
  <c r="U41" i="1"/>
  <c r="V41" i="1"/>
  <c r="W41" i="1"/>
  <c r="X41" i="1"/>
  <c r="Y41" i="1"/>
  <c r="Y379" i="1" s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E379" i="1" s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X41" i="1"/>
  <c r="BY41" i="1"/>
  <c r="BZ41" i="1"/>
  <c r="CA41" i="1"/>
  <c r="CB41" i="1"/>
  <c r="CC41" i="1"/>
  <c r="CD41" i="1"/>
  <c r="CE41" i="1"/>
  <c r="CF41" i="1"/>
  <c r="CG41" i="1"/>
  <c r="CG379" i="1" s="1"/>
  <c r="CH41" i="1"/>
  <c r="CI41" i="1"/>
  <c r="CJ41" i="1"/>
  <c r="CK41" i="1"/>
  <c r="CL41" i="1"/>
  <c r="CM41" i="1"/>
  <c r="CN41" i="1"/>
  <c r="CO41" i="1"/>
  <c r="CP41" i="1"/>
  <c r="CQ41" i="1"/>
  <c r="CS41" i="1"/>
  <c r="CT41" i="1"/>
  <c r="CU41" i="1"/>
  <c r="CV41" i="1"/>
  <c r="CW41" i="1"/>
  <c r="CX41" i="1"/>
  <c r="CY41" i="1"/>
  <c r="CZ41" i="1"/>
  <c r="DA41" i="1"/>
  <c r="DB41" i="1"/>
  <c r="DC41" i="1"/>
  <c r="DD41" i="1"/>
  <c r="DE41" i="1"/>
  <c r="DF41" i="1"/>
  <c r="DG41" i="1"/>
  <c r="DH41" i="1"/>
  <c r="DI41" i="1"/>
  <c r="DJ41" i="1"/>
  <c r="DK41" i="1"/>
  <c r="DL41" i="1"/>
  <c r="DM41" i="1"/>
  <c r="DM379" i="1" s="1"/>
  <c r="DN41" i="1"/>
  <c r="DO41" i="1"/>
  <c r="DP41" i="1"/>
  <c r="DQ41" i="1"/>
  <c r="DR41" i="1"/>
  <c r="DS41" i="1"/>
  <c r="DT41" i="1"/>
  <c r="DU41" i="1"/>
  <c r="DV41" i="1"/>
  <c r="DW41" i="1"/>
  <c r="DX41" i="1"/>
  <c r="DY41" i="1"/>
  <c r="DZ41" i="1"/>
  <c r="EA41" i="1"/>
  <c r="EB41" i="1"/>
  <c r="EC41" i="1"/>
  <c r="ED41" i="1"/>
  <c r="EE41" i="1"/>
  <c r="EF41" i="1"/>
  <c r="EG41" i="1"/>
  <c r="EH41" i="1"/>
  <c r="EI41" i="1"/>
  <c r="EJ41" i="1"/>
  <c r="EK41" i="1"/>
  <c r="EL41" i="1"/>
  <c r="EM41" i="1"/>
  <c r="EN41" i="1"/>
  <c r="EO41" i="1"/>
  <c r="EP41" i="1"/>
  <c r="EQ41" i="1"/>
  <c r="ER41" i="1"/>
  <c r="ES41" i="1"/>
  <c r="ET41" i="1"/>
  <c r="EU41" i="1"/>
  <c r="EV41" i="1"/>
  <c r="EW41" i="1"/>
  <c r="EX41" i="1"/>
  <c r="EY41" i="1"/>
  <c r="EZ41" i="1"/>
  <c r="FA41" i="1"/>
  <c r="FB41" i="1"/>
  <c r="FC41" i="1"/>
  <c r="FD41" i="1"/>
  <c r="FE41" i="1"/>
  <c r="FF41" i="1"/>
  <c r="FG41" i="1"/>
  <c r="FH41" i="1"/>
  <c r="FI41" i="1"/>
  <c r="FJ41" i="1"/>
  <c r="FK41" i="1"/>
  <c r="FL41" i="1"/>
  <c r="FM41" i="1"/>
  <c r="FN41" i="1"/>
  <c r="FO41" i="1"/>
  <c r="FP41" i="1"/>
  <c r="FQ41" i="1"/>
  <c r="FR41" i="1"/>
  <c r="FS41" i="1"/>
  <c r="FT41" i="1"/>
  <c r="FU41" i="1"/>
  <c r="FV41" i="1"/>
  <c r="FW41" i="1"/>
  <c r="FX41" i="1"/>
  <c r="FY41" i="1"/>
  <c r="FY379" i="1" s="1"/>
  <c r="FZ41" i="1"/>
  <c r="GA41" i="1"/>
  <c r="GB41" i="1"/>
  <c r="GC41" i="1"/>
  <c r="GD41" i="1"/>
  <c r="GE41" i="1"/>
  <c r="GF41" i="1"/>
  <c r="GG41" i="1"/>
  <c r="GH41" i="1"/>
  <c r="GI41" i="1"/>
  <c r="GJ41" i="1"/>
  <c r="GK41" i="1"/>
  <c r="GL41" i="1"/>
  <c r="GM41" i="1"/>
  <c r="GN41" i="1"/>
  <c r="GO41" i="1"/>
  <c r="GP41" i="1"/>
  <c r="GQ41" i="1"/>
  <c r="GR41" i="1"/>
  <c r="GS41" i="1"/>
  <c r="GT41" i="1"/>
  <c r="GU41" i="1"/>
  <c r="GV41" i="1"/>
  <c r="GW41" i="1"/>
  <c r="GX41" i="1"/>
  <c r="GY41" i="1"/>
  <c r="GZ41" i="1"/>
  <c r="HA41" i="1"/>
  <c r="HB41" i="1"/>
  <c r="HC41" i="1"/>
  <c r="HD41" i="1"/>
  <c r="HE41" i="1"/>
  <c r="HE379" i="1" s="1"/>
  <c r="HF41" i="1"/>
  <c r="HG41" i="1"/>
  <c r="HH41" i="1"/>
  <c r="HI41" i="1"/>
  <c r="HJ41" i="1"/>
  <c r="HK41" i="1"/>
  <c r="HL41" i="1"/>
  <c r="HM41" i="1"/>
  <c r="HN41" i="1"/>
  <c r="F32" i="1"/>
  <c r="G32" i="1"/>
  <c r="H32" i="1"/>
  <c r="I32" i="1"/>
  <c r="J32" i="1"/>
  <c r="K32" i="1"/>
  <c r="L32" i="1"/>
  <c r="M32" i="1"/>
  <c r="N32" i="1"/>
  <c r="O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K379" i="1" s="1"/>
  <c r="AL32" i="1"/>
  <c r="AM32" i="1"/>
  <c r="AN32" i="1"/>
  <c r="AO32" i="1"/>
  <c r="AO379" i="1" s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Q379" i="1" s="1"/>
  <c r="BR32" i="1"/>
  <c r="BS32" i="1"/>
  <c r="BT32" i="1"/>
  <c r="BU32" i="1"/>
  <c r="BU379" i="1" s="1"/>
  <c r="BV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K379" i="1" s="1"/>
  <c r="CL32" i="1"/>
  <c r="CM32" i="1"/>
  <c r="CN32" i="1"/>
  <c r="CO32" i="1"/>
  <c r="CP32" i="1"/>
  <c r="CQ32" i="1"/>
  <c r="CS32" i="1"/>
  <c r="CT32" i="1"/>
  <c r="CU32" i="1"/>
  <c r="CV32" i="1"/>
  <c r="CW32" i="1"/>
  <c r="CW379" i="1" s="1"/>
  <c r="CX32" i="1"/>
  <c r="CY32" i="1"/>
  <c r="CZ32" i="1"/>
  <c r="DA32" i="1"/>
  <c r="DB32" i="1"/>
  <c r="DC32" i="1"/>
  <c r="DD32" i="1"/>
  <c r="DE32" i="1"/>
  <c r="DF32" i="1"/>
  <c r="DG32" i="1"/>
  <c r="DH32" i="1"/>
  <c r="DI32" i="1"/>
  <c r="DJ32" i="1"/>
  <c r="DK32" i="1"/>
  <c r="DL32" i="1"/>
  <c r="DM32" i="1"/>
  <c r="DN32" i="1"/>
  <c r="DO32" i="1"/>
  <c r="DP32" i="1"/>
  <c r="DQ32" i="1"/>
  <c r="DQ379" i="1" s="1"/>
  <c r="DR32" i="1"/>
  <c r="DS32" i="1"/>
  <c r="DT32" i="1"/>
  <c r="DU32" i="1"/>
  <c r="DV32" i="1"/>
  <c r="DW32" i="1"/>
  <c r="DX32" i="1"/>
  <c r="DY32" i="1"/>
  <c r="DZ32" i="1"/>
  <c r="EA32" i="1"/>
  <c r="EB32" i="1"/>
  <c r="EC32" i="1"/>
  <c r="EC379" i="1" s="1"/>
  <c r="ED32" i="1"/>
  <c r="EE32" i="1"/>
  <c r="EF32" i="1"/>
  <c r="EG32" i="1"/>
  <c r="EH32" i="1"/>
  <c r="EI32" i="1"/>
  <c r="EJ32" i="1"/>
  <c r="EK32" i="1"/>
  <c r="EL32" i="1"/>
  <c r="EM32" i="1"/>
  <c r="EN32" i="1"/>
  <c r="EO32" i="1"/>
  <c r="EP32" i="1"/>
  <c r="EQ32" i="1"/>
  <c r="ER32" i="1"/>
  <c r="ES32" i="1"/>
  <c r="ET32" i="1"/>
  <c r="EU32" i="1"/>
  <c r="EV32" i="1"/>
  <c r="EW32" i="1"/>
  <c r="EW379" i="1" s="1"/>
  <c r="EX32" i="1"/>
  <c r="EY32" i="1"/>
  <c r="EZ32" i="1"/>
  <c r="FA32" i="1"/>
  <c r="FB32" i="1"/>
  <c r="FC32" i="1"/>
  <c r="FD32" i="1"/>
  <c r="FE32" i="1"/>
  <c r="FF32" i="1"/>
  <c r="FG32" i="1"/>
  <c r="FH32" i="1"/>
  <c r="FI32" i="1"/>
  <c r="FI379" i="1" s="1"/>
  <c r="FJ32" i="1"/>
  <c r="FK32" i="1"/>
  <c r="FL32" i="1"/>
  <c r="FM32" i="1"/>
  <c r="FN32" i="1"/>
  <c r="FO32" i="1"/>
  <c r="FP32" i="1"/>
  <c r="FQ32" i="1"/>
  <c r="FR32" i="1"/>
  <c r="FS32" i="1"/>
  <c r="FT32" i="1"/>
  <c r="FU32" i="1"/>
  <c r="FV32" i="1"/>
  <c r="FW32" i="1"/>
  <c r="FX32" i="1"/>
  <c r="FY32" i="1"/>
  <c r="FZ32" i="1"/>
  <c r="GA32" i="1"/>
  <c r="GB32" i="1"/>
  <c r="GC32" i="1"/>
  <c r="GC379" i="1" s="1"/>
  <c r="GD32" i="1"/>
  <c r="GE32" i="1"/>
  <c r="GF32" i="1"/>
  <c r="GG32" i="1"/>
  <c r="GH32" i="1"/>
  <c r="GI32" i="1"/>
  <c r="GJ32" i="1"/>
  <c r="GK32" i="1"/>
  <c r="GL32" i="1"/>
  <c r="GM32" i="1"/>
  <c r="GN32" i="1"/>
  <c r="GO32" i="1"/>
  <c r="GO379" i="1" s="1"/>
  <c r="GP32" i="1"/>
  <c r="GQ32" i="1"/>
  <c r="GR32" i="1"/>
  <c r="GS32" i="1"/>
  <c r="GT32" i="1"/>
  <c r="GU32" i="1"/>
  <c r="GV32" i="1"/>
  <c r="GW32" i="1"/>
  <c r="GX32" i="1"/>
  <c r="GY32" i="1"/>
  <c r="GZ32" i="1"/>
  <c r="HA32" i="1"/>
  <c r="HB32" i="1"/>
  <c r="HC32" i="1"/>
  <c r="HD32" i="1"/>
  <c r="HE32" i="1"/>
  <c r="HF32" i="1"/>
  <c r="HG32" i="1"/>
  <c r="HH32" i="1"/>
  <c r="HI32" i="1"/>
  <c r="HI379" i="1" s="1"/>
  <c r="HJ32" i="1"/>
  <c r="HK32" i="1"/>
  <c r="HL32" i="1"/>
  <c r="HM32" i="1"/>
  <c r="HN32" i="1"/>
  <c r="F18" i="1"/>
  <c r="G18" i="1"/>
  <c r="H18" i="1"/>
  <c r="I18" i="1"/>
  <c r="J18" i="1"/>
  <c r="K18" i="1"/>
  <c r="L18" i="1"/>
  <c r="L379" i="1" s="1"/>
  <c r="M18" i="1"/>
  <c r="N18" i="1"/>
  <c r="O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GY18" i="1"/>
  <c r="GZ18" i="1"/>
  <c r="HA18" i="1"/>
  <c r="HB18" i="1"/>
  <c r="HC18" i="1"/>
  <c r="HD18" i="1"/>
  <c r="HE18" i="1"/>
  <c r="HF18" i="1"/>
  <c r="HG18" i="1"/>
  <c r="HH18" i="1"/>
  <c r="HI18" i="1"/>
  <c r="HJ18" i="1"/>
  <c r="HK18" i="1"/>
  <c r="HL18" i="1"/>
  <c r="HM18" i="1"/>
  <c r="HN18" i="1"/>
  <c r="F7" i="1"/>
  <c r="G7" i="1"/>
  <c r="H7" i="1"/>
  <c r="I7" i="1"/>
  <c r="J7" i="1"/>
  <c r="K7" i="1"/>
  <c r="L7" i="1"/>
  <c r="M7" i="1"/>
  <c r="N7" i="1"/>
  <c r="O7" i="1"/>
  <c r="R7" i="1"/>
  <c r="S7" i="1"/>
  <c r="S379" i="1" s="1"/>
  <c r="T7" i="1"/>
  <c r="T379" i="1" s="1"/>
  <c r="U7" i="1"/>
  <c r="V7" i="1"/>
  <c r="W7" i="1"/>
  <c r="W379" i="1" s="1"/>
  <c r="X7" i="1"/>
  <c r="X379" i="1" s="1"/>
  <c r="Y7" i="1"/>
  <c r="Z7" i="1"/>
  <c r="AA7" i="1"/>
  <c r="AB7" i="1"/>
  <c r="AB379" i="1" s="1"/>
  <c r="AC7" i="1"/>
  <c r="AD7" i="1"/>
  <c r="AE7" i="1"/>
  <c r="AE379" i="1" s="1"/>
  <c r="AF7" i="1"/>
  <c r="AF379" i="1" s="1"/>
  <c r="AG7" i="1"/>
  <c r="AH7" i="1"/>
  <c r="AI7" i="1"/>
  <c r="AJ7" i="1"/>
  <c r="AJ379" i="1" s="1"/>
  <c r="AK7" i="1"/>
  <c r="AL7" i="1"/>
  <c r="AM7" i="1"/>
  <c r="AN7" i="1"/>
  <c r="AO7" i="1"/>
  <c r="AP7" i="1"/>
  <c r="AQ7" i="1"/>
  <c r="AQ379" i="1" s="1"/>
  <c r="AR7" i="1"/>
  <c r="AR379" i="1" s="1"/>
  <c r="AS7" i="1"/>
  <c r="AT7" i="1"/>
  <c r="AU7" i="1"/>
  <c r="AV7" i="1"/>
  <c r="AV379" i="1" s="1"/>
  <c r="AW7" i="1"/>
  <c r="AX7" i="1"/>
  <c r="AY7" i="1"/>
  <c r="AY379" i="1" s="1"/>
  <c r="AZ7" i="1"/>
  <c r="AZ379" i="1" s="1"/>
  <c r="BA7" i="1"/>
  <c r="BB7" i="1"/>
  <c r="BC7" i="1"/>
  <c r="BC379" i="1" s="1"/>
  <c r="BD7" i="1"/>
  <c r="BD379" i="1" s="1"/>
  <c r="BE7" i="1"/>
  <c r="BF7" i="1"/>
  <c r="BG7" i="1"/>
  <c r="BH7" i="1"/>
  <c r="BH379" i="1" s="1"/>
  <c r="BI7" i="1"/>
  <c r="BJ7" i="1"/>
  <c r="BK7" i="1"/>
  <c r="BK379" i="1" s="1"/>
  <c r="BL7" i="1"/>
  <c r="BL379" i="1" s="1"/>
  <c r="BM7" i="1"/>
  <c r="BN7" i="1"/>
  <c r="BO7" i="1"/>
  <c r="BP7" i="1"/>
  <c r="BP379" i="1" s="1"/>
  <c r="BQ7" i="1"/>
  <c r="BR7" i="1"/>
  <c r="BS7" i="1"/>
  <c r="BT7" i="1"/>
  <c r="BU7" i="1"/>
  <c r="BV7" i="1"/>
  <c r="BX7" i="1"/>
  <c r="BY7" i="1"/>
  <c r="BZ7" i="1"/>
  <c r="CA7" i="1"/>
  <c r="CB7" i="1"/>
  <c r="CC7" i="1"/>
  <c r="CD7" i="1"/>
  <c r="CE7" i="1"/>
  <c r="CE379" i="1" s="1"/>
  <c r="CF7" i="1"/>
  <c r="CF379" i="1" s="1"/>
  <c r="CG7" i="1"/>
  <c r="CH7" i="1"/>
  <c r="CI7" i="1"/>
  <c r="CJ7" i="1"/>
  <c r="CJ379" i="1" s="1"/>
  <c r="CK7" i="1"/>
  <c r="CL7" i="1"/>
  <c r="CM7" i="1"/>
  <c r="CN7" i="1"/>
  <c r="CO7" i="1"/>
  <c r="CP7" i="1"/>
  <c r="CQ7" i="1"/>
  <c r="CQ379" i="1" s="1"/>
  <c r="CS7" i="1"/>
  <c r="CT7" i="1"/>
  <c r="CU7" i="1"/>
  <c r="CV7" i="1"/>
  <c r="CW7" i="1"/>
  <c r="CX7" i="1"/>
  <c r="CY7" i="1"/>
  <c r="CY379" i="1" s="1"/>
  <c r="CZ7" i="1"/>
  <c r="CZ379" i="1" s="1"/>
  <c r="DA7" i="1"/>
  <c r="DB7" i="1"/>
  <c r="DC7" i="1"/>
  <c r="DC379" i="1" s="1"/>
  <c r="DD7" i="1"/>
  <c r="DD379" i="1" s="1"/>
  <c r="DE7" i="1"/>
  <c r="DF7" i="1"/>
  <c r="DG7" i="1"/>
  <c r="DH7" i="1"/>
  <c r="DI7" i="1"/>
  <c r="DJ7" i="1"/>
  <c r="DK7" i="1"/>
  <c r="DK379" i="1" s="1"/>
  <c r="DL7" i="1"/>
  <c r="DL379" i="1" s="1"/>
  <c r="DM7" i="1"/>
  <c r="DN7" i="1"/>
  <c r="DO7" i="1"/>
  <c r="DP7" i="1"/>
  <c r="DP379" i="1" s="1"/>
  <c r="DQ7" i="1"/>
  <c r="DR7" i="1"/>
  <c r="DS7" i="1"/>
  <c r="DT7" i="1"/>
  <c r="DU7" i="1"/>
  <c r="DV7" i="1"/>
  <c r="DW7" i="1"/>
  <c r="DW379" i="1" s="1"/>
  <c r="DX7" i="1"/>
  <c r="DX379" i="1" s="1"/>
  <c r="DY7" i="1"/>
  <c r="DZ7" i="1"/>
  <c r="EA7" i="1"/>
  <c r="EB7" i="1"/>
  <c r="EC7" i="1"/>
  <c r="ED7" i="1"/>
  <c r="EE7" i="1"/>
  <c r="EE379" i="1" s="1"/>
  <c r="EF7" i="1"/>
  <c r="EF379" i="1" s="1"/>
  <c r="EG7" i="1"/>
  <c r="EH7" i="1"/>
  <c r="EI7" i="1"/>
  <c r="EI379" i="1" s="1"/>
  <c r="EJ7" i="1"/>
  <c r="EJ379" i="1" s="1"/>
  <c r="EK7" i="1"/>
  <c r="EL7" i="1"/>
  <c r="EM7" i="1"/>
  <c r="EN7" i="1"/>
  <c r="EO7" i="1"/>
  <c r="EP7" i="1"/>
  <c r="EQ7" i="1"/>
  <c r="ER7" i="1"/>
  <c r="ER379" i="1" s="1"/>
  <c r="ES7" i="1"/>
  <c r="ET7" i="1"/>
  <c r="EU7" i="1"/>
  <c r="EV7" i="1"/>
  <c r="EV379" i="1" s="1"/>
  <c r="EW7" i="1"/>
  <c r="EX7" i="1"/>
  <c r="EY7" i="1"/>
  <c r="EZ7" i="1"/>
  <c r="FA7" i="1"/>
  <c r="FB7" i="1"/>
  <c r="FC7" i="1"/>
  <c r="FC379" i="1" s="1"/>
  <c r="FD7" i="1"/>
  <c r="FD379" i="1" s="1"/>
  <c r="FE7" i="1"/>
  <c r="FF7" i="1"/>
  <c r="FG7" i="1"/>
  <c r="FH7" i="1"/>
  <c r="FI7" i="1"/>
  <c r="FJ7" i="1"/>
  <c r="FK7" i="1"/>
  <c r="FK379" i="1" s="1"/>
  <c r="FL7" i="1"/>
  <c r="FM7" i="1"/>
  <c r="FN7" i="1"/>
  <c r="FO7" i="1"/>
  <c r="FO379" i="1" s="1"/>
  <c r="FP7" i="1"/>
  <c r="FP379" i="1" s="1"/>
  <c r="FQ7" i="1"/>
  <c r="FR7" i="1"/>
  <c r="FS7" i="1"/>
  <c r="FT7" i="1"/>
  <c r="FU7" i="1"/>
  <c r="FV7" i="1"/>
  <c r="FW7" i="1"/>
  <c r="FW379" i="1" s="1"/>
  <c r="FX7" i="1"/>
  <c r="FX379" i="1" s="1"/>
  <c r="FY7" i="1"/>
  <c r="FZ7" i="1"/>
  <c r="GA7" i="1"/>
  <c r="GB7" i="1"/>
  <c r="GB379" i="1" s="1"/>
  <c r="GC7" i="1"/>
  <c r="GD7" i="1"/>
  <c r="GE7" i="1"/>
  <c r="GF7" i="1"/>
  <c r="GG7" i="1"/>
  <c r="GH7" i="1"/>
  <c r="GI7" i="1"/>
  <c r="GI379" i="1" s="1"/>
  <c r="GJ7" i="1"/>
  <c r="GJ379" i="1" s="1"/>
  <c r="GK7" i="1"/>
  <c r="GL7" i="1"/>
  <c r="GM7" i="1"/>
  <c r="GN7" i="1"/>
  <c r="GO7" i="1"/>
  <c r="GP7" i="1"/>
  <c r="GQ7" i="1"/>
  <c r="GQ379" i="1" s="1"/>
  <c r="GR7" i="1"/>
  <c r="GR379" i="1" s="1"/>
  <c r="GS7" i="1"/>
  <c r="GT7" i="1"/>
  <c r="GU7" i="1"/>
  <c r="GU379" i="1" s="1"/>
  <c r="GV7" i="1"/>
  <c r="GV379" i="1" s="1"/>
  <c r="GW7" i="1"/>
  <c r="GX7" i="1"/>
  <c r="GY7" i="1"/>
  <c r="GZ7" i="1"/>
  <c r="HA7" i="1"/>
  <c r="HB7" i="1"/>
  <c r="HC7" i="1"/>
  <c r="HC379" i="1" s="1"/>
  <c r="HD7" i="1"/>
  <c r="HD379" i="1" s="1"/>
  <c r="HE7" i="1"/>
  <c r="HF7" i="1"/>
  <c r="HG7" i="1"/>
  <c r="HH7" i="1"/>
  <c r="HH379" i="1" s="1"/>
  <c r="HI7" i="1"/>
  <c r="HJ7" i="1"/>
  <c r="HK7" i="1"/>
  <c r="HL7" i="1"/>
  <c r="HM7" i="1"/>
  <c r="HN7" i="1"/>
  <c r="H379" i="1"/>
  <c r="U379" i="1"/>
  <c r="AN379" i="1"/>
  <c r="BA379" i="1"/>
  <c r="BO379" i="1"/>
  <c r="BT379" i="1"/>
  <c r="CB379" i="1"/>
  <c r="CN379" i="1"/>
  <c r="CV379" i="1"/>
  <c r="DA379" i="1"/>
  <c r="DH379" i="1"/>
  <c r="DT379" i="1"/>
  <c r="EB379" i="1"/>
  <c r="EG379" i="1"/>
  <c r="EN379" i="1"/>
  <c r="EZ379" i="1"/>
  <c r="FH379" i="1"/>
  <c r="FM379" i="1"/>
  <c r="FT379" i="1"/>
  <c r="GF379" i="1"/>
  <c r="GN379" i="1"/>
  <c r="GS379" i="1"/>
  <c r="GZ379" i="1"/>
  <c r="HP364" i="1"/>
  <c r="HQ364" i="1"/>
  <c r="HR364" i="1"/>
  <c r="HS364" i="1"/>
  <c r="HT364" i="1"/>
  <c r="HU364" i="1"/>
  <c r="HV364" i="1"/>
  <c r="HW364" i="1"/>
  <c r="HX364" i="1"/>
  <c r="HY364" i="1"/>
  <c r="HZ364" i="1"/>
  <c r="IA364" i="1"/>
  <c r="IB364" i="1"/>
  <c r="IC364" i="1"/>
  <c r="ID364" i="1"/>
  <c r="IE364" i="1"/>
  <c r="HP350" i="1"/>
  <c r="HQ350" i="1"/>
  <c r="HR350" i="1"/>
  <c r="HS350" i="1"/>
  <c r="HT350" i="1"/>
  <c r="HU350" i="1"/>
  <c r="HV350" i="1"/>
  <c r="HW350" i="1"/>
  <c r="HX350" i="1"/>
  <c r="HY350" i="1"/>
  <c r="HZ350" i="1"/>
  <c r="IA350" i="1"/>
  <c r="IB350" i="1"/>
  <c r="IC350" i="1"/>
  <c r="ID350" i="1"/>
  <c r="IE350" i="1"/>
  <c r="HP336" i="1"/>
  <c r="HQ336" i="1"/>
  <c r="HR336" i="1"/>
  <c r="HS336" i="1"/>
  <c r="HT336" i="1"/>
  <c r="HU336" i="1"/>
  <c r="HV336" i="1"/>
  <c r="HW336" i="1"/>
  <c r="HX336" i="1"/>
  <c r="HY336" i="1"/>
  <c r="HZ336" i="1"/>
  <c r="IA336" i="1"/>
  <c r="IB336" i="1"/>
  <c r="IC336" i="1"/>
  <c r="ID336" i="1"/>
  <c r="IE336" i="1"/>
  <c r="HP322" i="1"/>
  <c r="HQ322" i="1"/>
  <c r="HR322" i="1"/>
  <c r="HS322" i="1"/>
  <c r="HT322" i="1"/>
  <c r="HU322" i="1"/>
  <c r="HV322" i="1"/>
  <c r="HW322" i="1"/>
  <c r="HX322" i="1"/>
  <c r="HY322" i="1"/>
  <c r="HZ322" i="1"/>
  <c r="IA322" i="1"/>
  <c r="IB322" i="1"/>
  <c r="IC322" i="1"/>
  <c r="ID322" i="1"/>
  <c r="IE322" i="1"/>
  <c r="HP315" i="1"/>
  <c r="HQ315" i="1"/>
  <c r="HR315" i="1"/>
  <c r="HS315" i="1"/>
  <c r="HT315" i="1"/>
  <c r="HU315" i="1"/>
  <c r="HV315" i="1"/>
  <c r="HW315" i="1"/>
  <c r="HX315" i="1"/>
  <c r="HY315" i="1"/>
  <c r="HZ315" i="1"/>
  <c r="IA315" i="1"/>
  <c r="IB315" i="1"/>
  <c r="IC315" i="1"/>
  <c r="ID315" i="1"/>
  <c r="IE315" i="1"/>
  <c r="HP306" i="1"/>
  <c r="HQ306" i="1"/>
  <c r="HR306" i="1"/>
  <c r="HS306" i="1"/>
  <c r="HT306" i="1"/>
  <c r="HU306" i="1"/>
  <c r="HV306" i="1"/>
  <c r="HW306" i="1"/>
  <c r="HX306" i="1"/>
  <c r="HY306" i="1"/>
  <c r="HZ306" i="1"/>
  <c r="IA306" i="1"/>
  <c r="IB306" i="1"/>
  <c r="IC306" i="1"/>
  <c r="ID306" i="1"/>
  <c r="IE306" i="1"/>
  <c r="HP295" i="1"/>
  <c r="HQ295" i="1"/>
  <c r="HR295" i="1"/>
  <c r="HS295" i="1"/>
  <c r="HT295" i="1"/>
  <c r="HU295" i="1"/>
  <c r="HV295" i="1"/>
  <c r="HW295" i="1"/>
  <c r="HX295" i="1"/>
  <c r="HY295" i="1"/>
  <c r="HZ295" i="1"/>
  <c r="IA295" i="1"/>
  <c r="IB295" i="1"/>
  <c r="IC295" i="1"/>
  <c r="ID295" i="1"/>
  <c r="IE295" i="1"/>
  <c r="HP272" i="1"/>
  <c r="HQ272" i="1"/>
  <c r="HR272" i="1"/>
  <c r="HS272" i="1"/>
  <c r="HT272" i="1"/>
  <c r="HU272" i="1"/>
  <c r="HV272" i="1"/>
  <c r="HW272" i="1"/>
  <c r="HX272" i="1"/>
  <c r="HY272" i="1"/>
  <c r="HZ272" i="1"/>
  <c r="IA272" i="1"/>
  <c r="IB272" i="1"/>
  <c r="IC272" i="1"/>
  <c r="ID272" i="1"/>
  <c r="IE272" i="1"/>
  <c r="HP255" i="1"/>
  <c r="HQ255" i="1"/>
  <c r="HR255" i="1"/>
  <c r="HS255" i="1"/>
  <c r="HT255" i="1"/>
  <c r="HU255" i="1"/>
  <c r="HV255" i="1"/>
  <c r="HW255" i="1"/>
  <c r="HX255" i="1"/>
  <c r="HY255" i="1"/>
  <c r="HZ255" i="1"/>
  <c r="IA255" i="1"/>
  <c r="IB255" i="1"/>
  <c r="IC255" i="1"/>
  <c r="ID255" i="1"/>
  <c r="IE255" i="1"/>
  <c r="HP251" i="1"/>
  <c r="HQ251" i="1"/>
  <c r="HR251" i="1"/>
  <c r="HS251" i="1"/>
  <c r="HT251" i="1"/>
  <c r="HU251" i="1"/>
  <c r="HV251" i="1"/>
  <c r="HW251" i="1"/>
  <c r="HX251" i="1"/>
  <c r="HY251" i="1"/>
  <c r="HZ251" i="1"/>
  <c r="IA251" i="1"/>
  <c r="IB251" i="1"/>
  <c r="IC251" i="1"/>
  <c r="ID251" i="1"/>
  <c r="IE251" i="1"/>
  <c r="HP234" i="1"/>
  <c r="HQ234" i="1"/>
  <c r="HR234" i="1"/>
  <c r="HS234" i="1"/>
  <c r="HT234" i="1"/>
  <c r="HU234" i="1"/>
  <c r="HV234" i="1"/>
  <c r="HW234" i="1"/>
  <c r="HX234" i="1"/>
  <c r="HY234" i="1"/>
  <c r="HZ234" i="1"/>
  <c r="IA234" i="1"/>
  <c r="IB234" i="1"/>
  <c r="IC234" i="1"/>
  <c r="ID234" i="1"/>
  <c r="IE234" i="1"/>
  <c r="HP225" i="1"/>
  <c r="HQ225" i="1"/>
  <c r="HR225" i="1"/>
  <c r="HS225" i="1"/>
  <c r="HT225" i="1"/>
  <c r="HU225" i="1"/>
  <c r="HV225" i="1"/>
  <c r="HW225" i="1"/>
  <c r="HX225" i="1"/>
  <c r="HY225" i="1"/>
  <c r="HZ225" i="1"/>
  <c r="IA225" i="1"/>
  <c r="IB225" i="1"/>
  <c r="IC225" i="1"/>
  <c r="ID225" i="1"/>
  <c r="IE225" i="1"/>
  <c r="HP214" i="1"/>
  <c r="HQ214" i="1"/>
  <c r="HR214" i="1"/>
  <c r="HS214" i="1"/>
  <c r="HT214" i="1"/>
  <c r="HU214" i="1"/>
  <c r="HV214" i="1"/>
  <c r="HW214" i="1"/>
  <c r="HX214" i="1"/>
  <c r="HY214" i="1"/>
  <c r="HZ214" i="1"/>
  <c r="IA214" i="1"/>
  <c r="IB214" i="1"/>
  <c r="IC214" i="1"/>
  <c r="ID214" i="1"/>
  <c r="IE214" i="1"/>
  <c r="HP200" i="1"/>
  <c r="HQ200" i="1"/>
  <c r="HR200" i="1"/>
  <c r="HS200" i="1"/>
  <c r="HT200" i="1"/>
  <c r="HU200" i="1"/>
  <c r="HV200" i="1"/>
  <c r="HW200" i="1"/>
  <c r="HX200" i="1"/>
  <c r="HY200" i="1"/>
  <c r="HZ200" i="1"/>
  <c r="IA200" i="1"/>
  <c r="IB200" i="1"/>
  <c r="IC200" i="1"/>
  <c r="ID200" i="1"/>
  <c r="IE200" i="1"/>
  <c r="HP190" i="1"/>
  <c r="HQ190" i="1"/>
  <c r="HR190" i="1"/>
  <c r="HS190" i="1"/>
  <c r="HT190" i="1"/>
  <c r="HU190" i="1"/>
  <c r="HV190" i="1"/>
  <c r="HW190" i="1"/>
  <c r="HX190" i="1"/>
  <c r="HY190" i="1"/>
  <c r="HZ190" i="1"/>
  <c r="IA190" i="1"/>
  <c r="IB190" i="1"/>
  <c r="IC190" i="1"/>
  <c r="ID190" i="1"/>
  <c r="IE190" i="1"/>
  <c r="HP172" i="1"/>
  <c r="HQ172" i="1"/>
  <c r="HR172" i="1"/>
  <c r="HS172" i="1"/>
  <c r="HT172" i="1"/>
  <c r="HU172" i="1"/>
  <c r="HV172" i="1"/>
  <c r="HW172" i="1"/>
  <c r="HX172" i="1"/>
  <c r="HY172" i="1"/>
  <c r="HZ172" i="1"/>
  <c r="IA172" i="1"/>
  <c r="IB172" i="1"/>
  <c r="IC172" i="1"/>
  <c r="ID172" i="1"/>
  <c r="IE172" i="1"/>
  <c r="HP153" i="1"/>
  <c r="HQ153" i="1"/>
  <c r="HR153" i="1"/>
  <c r="HS153" i="1"/>
  <c r="HT153" i="1"/>
  <c r="HU153" i="1"/>
  <c r="HV153" i="1"/>
  <c r="HW153" i="1"/>
  <c r="HX153" i="1"/>
  <c r="HY153" i="1"/>
  <c r="HZ153" i="1"/>
  <c r="IA153" i="1"/>
  <c r="IB153" i="1"/>
  <c r="IC153" i="1"/>
  <c r="ID153" i="1"/>
  <c r="IE153" i="1"/>
  <c r="HP132" i="1"/>
  <c r="HQ132" i="1"/>
  <c r="HR132" i="1"/>
  <c r="HS132" i="1"/>
  <c r="HT132" i="1"/>
  <c r="HU132" i="1"/>
  <c r="HV132" i="1"/>
  <c r="HW132" i="1"/>
  <c r="HX132" i="1"/>
  <c r="HY132" i="1"/>
  <c r="HZ132" i="1"/>
  <c r="IA132" i="1"/>
  <c r="IB132" i="1"/>
  <c r="IC132" i="1"/>
  <c r="ID132" i="1"/>
  <c r="IE132" i="1"/>
  <c r="HP124" i="1"/>
  <c r="HQ124" i="1"/>
  <c r="HR124" i="1"/>
  <c r="HS124" i="1"/>
  <c r="HT124" i="1"/>
  <c r="HU124" i="1"/>
  <c r="HV124" i="1"/>
  <c r="HW124" i="1"/>
  <c r="HX124" i="1"/>
  <c r="HY124" i="1"/>
  <c r="HZ124" i="1"/>
  <c r="IA124" i="1"/>
  <c r="IB124" i="1"/>
  <c r="IC124" i="1"/>
  <c r="ID124" i="1"/>
  <c r="IE124" i="1"/>
  <c r="HP109" i="1"/>
  <c r="HQ109" i="1"/>
  <c r="HR109" i="1"/>
  <c r="HS109" i="1"/>
  <c r="HT109" i="1"/>
  <c r="HU109" i="1"/>
  <c r="HV109" i="1"/>
  <c r="HW109" i="1"/>
  <c r="HX109" i="1"/>
  <c r="HY109" i="1"/>
  <c r="HZ109" i="1"/>
  <c r="IA109" i="1"/>
  <c r="IB109" i="1"/>
  <c r="IC109" i="1"/>
  <c r="ID109" i="1"/>
  <c r="IE109" i="1"/>
  <c r="HP101" i="1"/>
  <c r="HQ101" i="1"/>
  <c r="HR101" i="1"/>
  <c r="HS101" i="1"/>
  <c r="HT101" i="1"/>
  <c r="HU101" i="1"/>
  <c r="HV101" i="1"/>
  <c r="HW101" i="1"/>
  <c r="HX101" i="1"/>
  <c r="HY101" i="1"/>
  <c r="HZ101" i="1"/>
  <c r="IA101" i="1"/>
  <c r="IB101" i="1"/>
  <c r="IC101" i="1"/>
  <c r="ID101" i="1"/>
  <c r="IE101" i="1"/>
  <c r="HP93" i="1"/>
  <c r="HQ93" i="1"/>
  <c r="HR93" i="1"/>
  <c r="HS93" i="1"/>
  <c r="HT93" i="1"/>
  <c r="HU93" i="1"/>
  <c r="HV93" i="1"/>
  <c r="HW93" i="1"/>
  <c r="HX93" i="1"/>
  <c r="HY93" i="1"/>
  <c r="HZ93" i="1"/>
  <c r="IA93" i="1"/>
  <c r="IB93" i="1"/>
  <c r="IC93" i="1"/>
  <c r="ID93" i="1"/>
  <c r="IE93" i="1"/>
  <c r="HP79" i="1"/>
  <c r="HQ79" i="1"/>
  <c r="HR79" i="1"/>
  <c r="HS79" i="1"/>
  <c r="HT79" i="1"/>
  <c r="HU79" i="1"/>
  <c r="HV79" i="1"/>
  <c r="HW79" i="1"/>
  <c r="HX79" i="1"/>
  <c r="HY79" i="1"/>
  <c r="HZ79" i="1"/>
  <c r="IA79" i="1"/>
  <c r="IB79" i="1"/>
  <c r="IC79" i="1"/>
  <c r="ID79" i="1"/>
  <c r="IE79" i="1"/>
  <c r="HP70" i="1"/>
  <c r="HQ70" i="1"/>
  <c r="HR70" i="1"/>
  <c r="HS70" i="1"/>
  <c r="HT70" i="1"/>
  <c r="HU70" i="1"/>
  <c r="HV70" i="1"/>
  <c r="HW70" i="1"/>
  <c r="HX70" i="1"/>
  <c r="HY70" i="1"/>
  <c r="HZ70" i="1"/>
  <c r="IA70" i="1"/>
  <c r="IB70" i="1"/>
  <c r="IC70" i="1"/>
  <c r="ID70" i="1"/>
  <c r="IE70" i="1"/>
  <c r="HP62" i="1"/>
  <c r="HQ62" i="1"/>
  <c r="HR62" i="1"/>
  <c r="HS62" i="1"/>
  <c r="HT62" i="1"/>
  <c r="HU62" i="1"/>
  <c r="HV62" i="1"/>
  <c r="HW62" i="1"/>
  <c r="HX62" i="1"/>
  <c r="HY62" i="1"/>
  <c r="HZ62" i="1"/>
  <c r="IA62" i="1"/>
  <c r="IB62" i="1"/>
  <c r="IC62" i="1"/>
  <c r="ID62" i="1"/>
  <c r="IE62" i="1"/>
  <c r="HP52" i="1"/>
  <c r="HQ52" i="1"/>
  <c r="HR52" i="1"/>
  <c r="HS52" i="1"/>
  <c r="HT52" i="1"/>
  <c r="HU52" i="1"/>
  <c r="HV52" i="1"/>
  <c r="HW52" i="1"/>
  <c r="HX52" i="1"/>
  <c r="HY52" i="1"/>
  <c r="HZ52" i="1"/>
  <c r="IA52" i="1"/>
  <c r="IB52" i="1"/>
  <c r="IC52" i="1"/>
  <c r="ID52" i="1"/>
  <c r="IE52" i="1"/>
  <c r="HP41" i="1"/>
  <c r="HQ41" i="1"/>
  <c r="HR41" i="1"/>
  <c r="HS41" i="1"/>
  <c r="HT41" i="1"/>
  <c r="HU41" i="1"/>
  <c r="HV41" i="1"/>
  <c r="HW41" i="1"/>
  <c r="HX41" i="1"/>
  <c r="HY41" i="1"/>
  <c r="HZ41" i="1"/>
  <c r="IA41" i="1"/>
  <c r="IB41" i="1"/>
  <c r="IC41" i="1"/>
  <c r="ID41" i="1"/>
  <c r="IE41" i="1"/>
  <c r="HP32" i="1"/>
  <c r="HQ32" i="1"/>
  <c r="HR32" i="1"/>
  <c r="HS32" i="1"/>
  <c r="HT32" i="1"/>
  <c r="HU32" i="1"/>
  <c r="HV32" i="1"/>
  <c r="HW32" i="1"/>
  <c r="HX32" i="1"/>
  <c r="HY32" i="1"/>
  <c r="HZ32" i="1"/>
  <c r="IA32" i="1"/>
  <c r="IB32" i="1"/>
  <c r="IC32" i="1"/>
  <c r="ID32" i="1"/>
  <c r="IE32" i="1"/>
  <c r="HQ18" i="1"/>
  <c r="HR18" i="1"/>
  <c r="HS18" i="1"/>
  <c r="HT18" i="1"/>
  <c r="HU18" i="1"/>
  <c r="HV18" i="1"/>
  <c r="HW18" i="1"/>
  <c r="HX18" i="1"/>
  <c r="HY18" i="1"/>
  <c r="HZ18" i="1"/>
  <c r="IA18" i="1"/>
  <c r="IB18" i="1"/>
  <c r="IC18" i="1"/>
  <c r="ID18" i="1"/>
  <c r="IE18" i="1"/>
  <c r="HP7" i="1"/>
  <c r="HQ7" i="1"/>
  <c r="HQ379" i="1" s="1"/>
  <c r="HR7" i="1"/>
  <c r="HR379" i="1" s="1"/>
  <c r="HS7" i="1"/>
  <c r="HT7" i="1"/>
  <c r="HT379" i="1" s="1"/>
  <c r="HU7" i="1"/>
  <c r="HU379" i="1" s="1"/>
  <c r="HV7" i="1"/>
  <c r="HV379" i="1" s="1"/>
  <c r="HW7" i="1"/>
  <c r="HX7" i="1"/>
  <c r="HX379" i="1" s="1"/>
  <c r="HY7" i="1"/>
  <c r="HY379" i="1" s="1"/>
  <c r="HZ7" i="1"/>
  <c r="HZ379" i="1" s="1"/>
  <c r="IA7" i="1"/>
  <c r="IB7" i="1"/>
  <c r="IB379" i="1" s="1"/>
  <c r="IC7" i="1"/>
  <c r="IC379" i="1" s="1"/>
  <c r="ID7" i="1"/>
  <c r="ID379" i="1" s="1"/>
  <c r="IE7" i="1"/>
  <c r="FL70" i="1"/>
  <c r="HO234" i="1"/>
  <c r="HO295" i="1"/>
  <c r="HO322" i="1"/>
  <c r="HO350" i="1"/>
  <c r="HO364" i="1"/>
  <c r="HO124" i="1"/>
  <c r="HO70" i="1"/>
  <c r="HO32" i="1"/>
  <c r="HO306" i="1"/>
  <c r="HO315" i="1"/>
  <c r="HO336" i="1"/>
  <c r="HO272" i="1"/>
  <c r="HO255" i="1"/>
  <c r="HO251" i="1"/>
  <c r="HO225" i="1"/>
  <c r="HO214" i="1"/>
  <c r="HO200" i="1"/>
  <c r="HO190" i="1"/>
  <c r="HO172" i="1"/>
  <c r="HO153" i="1"/>
  <c r="HO132" i="1"/>
  <c r="HO101" i="1"/>
  <c r="HO93" i="1"/>
  <c r="E378" i="1"/>
  <c r="D378" i="1"/>
  <c r="HO79" i="1"/>
  <c r="HO62" i="1"/>
  <c r="HO52" i="1"/>
  <c r="HO41" i="1"/>
  <c r="HP18" i="1"/>
  <c r="HO18" i="1"/>
  <c r="HO7" i="1"/>
  <c r="EQ382" i="1" l="1"/>
  <c r="M382" i="1"/>
  <c r="D381" i="1"/>
  <c r="CB382" i="1"/>
  <c r="E381" i="1"/>
  <c r="FL379" i="1"/>
  <c r="C7" i="1"/>
  <c r="EQ379" i="1"/>
  <c r="ES379" i="1"/>
  <c r="C306" i="1"/>
  <c r="BW379" i="1"/>
  <c r="C101" i="1"/>
  <c r="IE379" i="1"/>
  <c r="IA379" i="1"/>
  <c r="HW379" i="1"/>
  <c r="HS379" i="1"/>
  <c r="GY379" i="1"/>
  <c r="GM379" i="1"/>
  <c r="GE379" i="1"/>
  <c r="FS379" i="1"/>
  <c r="FG379" i="1"/>
  <c r="EY379" i="1"/>
  <c r="EM379" i="1"/>
  <c r="EA379" i="1"/>
  <c r="DS379" i="1"/>
  <c r="DG379" i="1"/>
  <c r="CU379" i="1"/>
  <c r="CM379" i="1"/>
  <c r="CA379" i="1"/>
  <c r="CA382" i="1" s="1"/>
  <c r="BS379" i="1"/>
  <c r="AM379" i="1"/>
  <c r="D225" i="1"/>
  <c r="D251" i="1"/>
  <c r="BX379" i="1"/>
  <c r="HF379" i="1"/>
  <c r="GP379" i="1"/>
  <c r="GH379" i="1"/>
  <c r="FN379" i="1"/>
  <c r="EX379" i="1"/>
  <c r="C234" i="1"/>
  <c r="C109" i="1"/>
  <c r="C93" i="1"/>
  <c r="HB379" i="1"/>
  <c r="GL379" i="1"/>
  <c r="FV379" i="1"/>
  <c r="FF379" i="1"/>
  <c r="EL379" i="1"/>
  <c r="ED379" i="1"/>
  <c r="DR379" i="1"/>
  <c r="DF379" i="1"/>
  <c r="CT379" i="1"/>
  <c r="CH379" i="1"/>
  <c r="BV379" i="1"/>
  <c r="BJ379" i="1"/>
  <c r="AX379" i="1"/>
  <c r="AL379" i="1"/>
  <c r="R379" i="1"/>
  <c r="GG379" i="1"/>
  <c r="EK379" i="1"/>
  <c r="DU379" i="1"/>
  <c r="DE379" i="1"/>
  <c r="CC379" i="1"/>
  <c r="BI379" i="1"/>
  <c r="AW379" i="1"/>
  <c r="AG379" i="1"/>
  <c r="E255" i="1"/>
  <c r="E251" i="1"/>
  <c r="GX379" i="1"/>
  <c r="GD379" i="1"/>
  <c r="FR379" i="1"/>
  <c r="FB379" i="1"/>
  <c r="EP379" i="1"/>
  <c r="I379" i="1"/>
  <c r="DZ379" i="1"/>
  <c r="DJ379" i="1"/>
  <c r="CX379" i="1"/>
  <c r="CL379" i="1"/>
  <c r="BZ379" i="1"/>
  <c r="BR379" i="1"/>
  <c r="BF379" i="1"/>
  <c r="AT379" i="1"/>
  <c r="AH379" i="1"/>
  <c r="V379" i="1"/>
  <c r="HA379" i="1"/>
  <c r="FQ379" i="1"/>
  <c r="FA379" i="1"/>
  <c r="DI379" i="1"/>
  <c r="CO379" i="1"/>
  <c r="BM379" i="1"/>
  <c r="E295" i="1"/>
  <c r="HJ379" i="1"/>
  <c r="GT379" i="1"/>
  <c r="FZ379" i="1"/>
  <c r="FJ379" i="1"/>
  <c r="ET379" i="1"/>
  <c r="DV379" i="1"/>
  <c r="DN379" i="1"/>
  <c r="DB379" i="1"/>
  <c r="CP379" i="1"/>
  <c r="CD379" i="1"/>
  <c r="BN379" i="1"/>
  <c r="BB379" i="1"/>
  <c r="AP379" i="1"/>
  <c r="AD379" i="1"/>
  <c r="Z379" i="1"/>
  <c r="GW379" i="1"/>
  <c r="GK379" i="1"/>
  <c r="FU379" i="1"/>
  <c r="FE379" i="1"/>
  <c r="EO379" i="1"/>
  <c r="DY379" i="1"/>
  <c r="CS379" i="1"/>
  <c r="AS379" i="1"/>
  <c r="AC379" i="1"/>
  <c r="F379" i="1"/>
  <c r="M379" i="1"/>
  <c r="D190" i="1"/>
  <c r="D295" i="1"/>
  <c r="C350" i="1"/>
  <c r="E93" i="1"/>
  <c r="BY379" i="1"/>
  <c r="D364" i="1"/>
  <c r="D93" i="1"/>
  <c r="Q379" i="1"/>
  <c r="E336" i="1"/>
  <c r="E315" i="1"/>
  <c r="E225" i="1"/>
  <c r="E350" i="1"/>
  <c r="E306" i="1"/>
  <c r="E234" i="1"/>
  <c r="E101" i="1"/>
  <c r="E79" i="1"/>
  <c r="E62" i="1"/>
  <c r="E52" i="1"/>
  <c r="D350" i="1"/>
  <c r="D336" i="1"/>
  <c r="D306" i="1"/>
  <c r="D234" i="1"/>
  <c r="D101" i="1"/>
  <c r="D62" i="1"/>
  <c r="D124" i="1"/>
  <c r="D41" i="1"/>
  <c r="C315" i="1"/>
  <c r="C295" i="1"/>
  <c r="C225" i="1"/>
  <c r="C62" i="1"/>
  <c r="C364" i="1"/>
  <c r="C322" i="1"/>
  <c r="C255" i="1"/>
  <c r="E153" i="1"/>
  <c r="D153" i="1"/>
  <c r="C153" i="1"/>
  <c r="D132" i="1"/>
  <c r="D79" i="1"/>
  <c r="C79" i="1"/>
  <c r="D52" i="1"/>
  <c r="C52" i="1"/>
  <c r="C200" i="1"/>
  <c r="E214" i="1"/>
  <c r="D214" i="1"/>
  <c r="E190" i="1"/>
  <c r="C190" i="1"/>
  <c r="E70" i="1"/>
  <c r="D70" i="1"/>
  <c r="C70" i="1"/>
  <c r="E109" i="1"/>
  <c r="D109" i="1"/>
  <c r="E124" i="1"/>
  <c r="C124" i="1"/>
  <c r="C214" i="1"/>
  <c r="C172" i="1"/>
  <c r="C132" i="1"/>
  <c r="E322" i="1"/>
  <c r="D322" i="1"/>
  <c r="E272" i="1"/>
  <c r="D255" i="1"/>
  <c r="E200" i="1"/>
  <c r="D200" i="1"/>
  <c r="E172" i="1"/>
  <c r="D172" i="1"/>
  <c r="E132" i="1"/>
  <c r="K379" i="1"/>
  <c r="D32" i="1"/>
  <c r="E32" i="1"/>
  <c r="C32" i="1"/>
  <c r="E7" i="1"/>
  <c r="D7" i="1"/>
  <c r="E41" i="1"/>
  <c r="C41" i="1"/>
  <c r="J379" i="1"/>
  <c r="C251" i="1"/>
  <c r="D272" i="1"/>
  <c r="C272" i="1"/>
  <c r="D315" i="1"/>
  <c r="C336" i="1"/>
  <c r="N379" i="1"/>
  <c r="EH379" i="1"/>
  <c r="C18" i="1" l="1"/>
  <c r="C382" i="1" s="1"/>
  <c r="E18" i="1" l="1"/>
  <c r="E379" i="1" s="1"/>
  <c r="E382" i="1" s="1"/>
  <c r="D18" i="1"/>
  <c r="D379" i="1" s="1"/>
  <c r="D382" i="1" s="1"/>
</calcChain>
</file>

<file path=xl/sharedStrings.xml><?xml version="1.0" encoding="utf-8"?>
<sst xmlns="http://schemas.openxmlformats.org/spreadsheetml/2006/main" count="699" uniqueCount="447">
  <si>
    <t>Сведения о предоставлении из бюджета Новосибирской области субсидий муниципальным районам (городским округам)</t>
  </si>
  <si>
    <t>в тыс. рублей</t>
  </si>
  <si>
    <t>№ п/п</t>
  </si>
  <si>
    <t>Наименование муниципальных районов (городских округов)</t>
  </si>
  <si>
    <t>Всего субсидий</t>
  </si>
  <si>
    <t>Баганский район</t>
  </si>
  <si>
    <t>Барабинский район - всего</t>
  </si>
  <si>
    <t>г. Барабинск</t>
  </si>
  <si>
    <t>Болотнинский район</t>
  </si>
  <si>
    <t>Здвинский район</t>
  </si>
  <si>
    <t>Искитимский район</t>
  </si>
  <si>
    <t>Карасукский район - всего</t>
  </si>
  <si>
    <t>г. Карасук</t>
  </si>
  <si>
    <t>Каргатский район</t>
  </si>
  <si>
    <t>Коченевский район</t>
  </si>
  <si>
    <t>Кочковский район</t>
  </si>
  <si>
    <t>Куйбышевский район - всего</t>
  </si>
  <si>
    <t>г. Куйбышев</t>
  </si>
  <si>
    <t>Маслянинский район - всего</t>
  </si>
  <si>
    <t>р.п. Маслянино</t>
  </si>
  <si>
    <t>Мошковский район</t>
  </si>
  <si>
    <t>Новосибирский район - всего</t>
  </si>
  <si>
    <t>р.п. Краснообск</t>
  </si>
  <si>
    <t>Северный район</t>
  </si>
  <si>
    <t>Сузунский район</t>
  </si>
  <si>
    <t>Татарский район - всего</t>
  </si>
  <si>
    <t>г. Татарск</t>
  </si>
  <si>
    <t>Тогучинский район - всего</t>
  </si>
  <si>
    <t>р.п. Горный</t>
  </si>
  <si>
    <t>Убинский район</t>
  </si>
  <si>
    <t>Усть-Таркский район</t>
  </si>
  <si>
    <t>Чистоозерный район - всего</t>
  </si>
  <si>
    <t>р.п. Чистоозерное</t>
  </si>
  <si>
    <t>Чулымский район</t>
  </si>
  <si>
    <t>г. Бердск</t>
  </si>
  <si>
    <t>г. Искитим</t>
  </si>
  <si>
    <t>р.п. Кольцово</t>
  </si>
  <si>
    <t>г.Обь</t>
  </si>
  <si>
    <t>г. Новосибирск</t>
  </si>
  <si>
    <t>Не распределено</t>
  </si>
  <si>
    <t>ВСЕГО по местным бюджетам</t>
  </si>
  <si>
    <t>в том числе:</t>
  </si>
  <si>
    <t>муниципальных районов</t>
  </si>
  <si>
    <t>поселений</t>
  </si>
  <si>
    <t>городских округов</t>
  </si>
  <si>
    <t>Колыванский район - всего</t>
  </si>
  <si>
    <t>р.п. Колывань</t>
  </si>
  <si>
    <t>Краснозерский район - всего</t>
  </si>
  <si>
    <t>р.п. Краснозерское</t>
  </si>
  <si>
    <t>Бажинский сельсовет</t>
  </si>
  <si>
    <t>Верх-Тулинский сельсовет</t>
  </si>
  <si>
    <t>Мичуринский сельсовет</t>
  </si>
  <si>
    <t>р.п. Чаны</t>
  </si>
  <si>
    <t>Чановский район - всего</t>
  </si>
  <si>
    <t>р.п. Линево</t>
  </si>
  <si>
    <t>Искитимский район - всего</t>
  </si>
  <si>
    <t>Барабинский район</t>
  </si>
  <si>
    <t>Карасукский район</t>
  </si>
  <si>
    <t>Куйбышевский район</t>
  </si>
  <si>
    <t>Татарский район</t>
  </si>
  <si>
    <t>Тогучинский район</t>
  </si>
  <si>
    <t>Чистоозерный район</t>
  </si>
  <si>
    <t>г. Тогучин</t>
  </si>
  <si>
    <t>Венгеровский сельсовет</t>
  </si>
  <si>
    <t>Петропавловский 1-й сельсовет</t>
  </si>
  <si>
    <t>Венгеровский район - всего</t>
  </si>
  <si>
    <t>Шагальский сельсовет</t>
  </si>
  <si>
    <t>Доволенский район - всего</t>
  </si>
  <si>
    <t>Ирбизинский сельсовет</t>
  </si>
  <si>
    <t>Скалинский сельсовет</t>
  </si>
  <si>
    <t>Копкульский сельсовет</t>
  </si>
  <si>
    <t>Лягушенский сельсовет</t>
  </si>
  <si>
    <t>Новосельский сельсовет</t>
  </si>
  <si>
    <t>Сибирский сельсовет</t>
  </si>
  <si>
    <t>Купинский район - всего</t>
  </si>
  <si>
    <t>Малокрасноярский сельсовет</t>
  </si>
  <si>
    <t>Кыштовский район - всего</t>
  </si>
  <si>
    <t>Кирзинский сельсовет</t>
  </si>
  <si>
    <t>Ордынский район - всего</t>
  </si>
  <si>
    <t>Кудельно-Ключевской сельсовет</t>
  </si>
  <si>
    <t>Чемской сельсовет</t>
  </si>
  <si>
    <t>г. Черепаново</t>
  </si>
  <si>
    <t>Черепановский район - всего</t>
  </si>
  <si>
    <t>В соответствии с Законом Новосибирской области от 25.12.2019 № 454-ОЗ "Об областном бюджете Новосибирской области на 2020 год и плановый период 2021 и 2022 годов"  (первоначальная редакция)</t>
  </si>
  <si>
    <t>В соответствии с Законом Новосибирской области от 25.12.2019 № 454-ОЗ "Об областном бюджете Новосибирской области на 2020 год и плановый период 2021 и 2022 годов"  
(в  редакции от 27.11.2020)
(конечная редакция)</t>
  </si>
  <si>
    <t>Фактическое исполнение за 2020 год</t>
  </si>
  <si>
    <t>Венгеровский район</t>
  </si>
  <si>
    <t>Доволенский район</t>
  </si>
  <si>
    <t>Колыванский район</t>
  </si>
  <si>
    <t>Краснозерский район</t>
  </si>
  <si>
    <t>Купинский район</t>
  </si>
  <si>
    <t>Кыштовский район</t>
  </si>
  <si>
    <t>Маслянинский район</t>
  </si>
  <si>
    <t>Новосибирский район</t>
  </si>
  <si>
    <t>Ордынский район</t>
  </si>
  <si>
    <t>Чановский район</t>
  </si>
  <si>
    <t>Черепановский район</t>
  </si>
  <si>
    <t>Исп. Шабанова О.В. 296 50 55</t>
  </si>
  <si>
    <t>Баганский район - всего</t>
  </si>
  <si>
    <t>Андреевский сельсовет</t>
  </si>
  <si>
    <t>Ивановский сельсовет</t>
  </si>
  <si>
    <t>Казанский сельсовет</t>
  </si>
  <si>
    <t>Лозовской сельсовет</t>
  </si>
  <si>
    <t>Мироновский сельсовет</t>
  </si>
  <si>
    <t>Савкинский сельсовет</t>
  </si>
  <si>
    <t>Козловский сельсовет</t>
  </si>
  <si>
    <t>Межозерный сельсовет</t>
  </si>
  <si>
    <t>Новониколаевский сельсовет</t>
  </si>
  <si>
    <t>Новоспасский сельсовет</t>
  </si>
  <si>
    <t>Новочановский сельсовет</t>
  </si>
  <si>
    <t>Новоярковский сельсовет</t>
  </si>
  <si>
    <t>Таскаевский сельсовет</t>
  </si>
  <si>
    <t>Устьянцевский сельсовет</t>
  </si>
  <si>
    <t>Шубинский сельсовет</t>
  </si>
  <si>
    <t>Щербаковский сельсовет</t>
  </si>
  <si>
    <t>Болотнинский район - всего</t>
  </si>
  <si>
    <t>Баратаевский сельсовет</t>
  </si>
  <si>
    <t>Карасевский сельсовет</t>
  </si>
  <si>
    <t>Новотартасский сельсовет</t>
  </si>
  <si>
    <t>Урезский сельсовет</t>
  </si>
  <si>
    <t>Волчанский сельсовет</t>
  </si>
  <si>
    <t>Красногривенский сельсовет</t>
  </si>
  <si>
    <t>Согорнский сельсовет</t>
  </si>
  <si>
    <t>Ярковский сельсовет</t>
  </si>
  <si>
    <t>Здвинский район - всего</t>
  </si>
  <si>
    <t>Нижнечулымский сельсовет</t>
  </si>
  <si>
    <t>Петраковский сельсовет</t>
  </si>
  <si>
    <t>Быстровский сельсовет</t>
  </si>
  <si>
    <t>Беленский сельсовет</t>
  </si>
  <si>
    <t>Благодатский сельсовет</t>
  </si>
  <si>
    <t>Знаменский сельсовет</t>
  </si>
  <si>
    <t>Калиновский сельсовет</t>
  </si>
  <si>
    <t>Михайловский сельсовет</t>
  </si>
  <si>
    <t>Октябрьский сельсовет</t>
  </si>
  <si>
    <t>Студеновский сельсовет</t>
  </si>
  <si>
    <t>Троицкий сельсовет</t>
  </si>
  <si>
    <t>Хорошинский сельсовет</t>
  </si>
  <si>
    <t>Чернокурьинский сельсовет</t>
  </si>
  <si>
    <t>Каргатский район - всего</t>
  </si>
  <si>
    <t>Алабугинский сельсовет</t>
  </si>
  <si>
    <t>Кубанский сельсовет</t>
  </si>
  <si>
    <t>Форпост-Каргатский сельсовет</t>
  </si>
  <si>
    <t>Новотырышкинский сельсовет</t>
  </si>
  <si>
    <t>Пономаревский сельсовет</t>
  </si>
  <si>
    <t>Коченевский район - всего</t>
  </si>
  <si>
    <t xml:space="preserve"> р.п. Коченево</t>
  </si>
  <si>
    <t>р.п. Чик</t>
  </si>
  <si>
    <t>Дупленский сельсовет</t>
  </si>
  <si>
    <t>Краснотальский сельсовет</t>
  </si>
  <si>
    <t>Кремлевский сельсовет</t>
  </si>
  <si>
    <t>Крутологовский сельсовет</t>
  </si>
  <si>
    <t>Новомихайловский сельсовет</t>
  </si>
  <si>
    <t>Поваренский сельсовет</t>
  </si>
  <si>
    <t>Прокудский сельсовет</t>
  </si>
  <si>
    <t>Совхозный сельсовет</t>
  </si>
  <si>
    <t>Федосихинский сельсовет</t>
  </si>
  <si>
    <t>Шагаловский сельсовет</t>
  </si>
  <si>
    <t>Кочковский район - всего</t>
  </si>
  <si>
    <t>Новоцелинный сельсовет</t>
  </si>
  <si>
    <t>Решетовский сельсовет</t>
  </si>
  <si>
    <t>Аксенихинский сельсовет</t>
  </si>
  <si>
    <t>Веселовский сельсовет</t>
  </si>
  <si>
    <t>Зубковский сельсовет</t>
  </si>
  <si>
    <t>Казанакский сельсовет</t>
  </si>
  <si>
    <t>Кайгородский сельсовет</t>
  </si>
  <si>
    <t>Коневский сельсовет</t>
  </si>
  <si>
    <t>Майский сельсовет</t>
  </si>
  <si>
    <t>Мохнатологовский сельсовет</t>
  </si>
  <si>
    <t>Нижнечеремошинский сельсовет</t>
  </si>
  <si>
    <t>Орехово-Логовской сельсовет</t>
  </si>
  <si>
    <t>Половинский сельсовет</t>
  </si>
  <si>
    <t>Садовский сельсовет</t>
  </si>
  <si>
    <t>Светловский сельсовет</t>
  </si>
  <si>
    <t>Абрамовский сельсовет</t>
  </si>
  <si>
    <t>Булатовский сельсовет</t>
  </si>
  <si>
    <t>Веснянский сельсовет</t>
  </si>
  <si>
    <t>Гжатский сельсовет</t>
  </si>
  <si>
    <t>Горбуновский сельсовет</t>
  </si>
  <si>
    <t>Зоновский сельсовет</t>
  </si>
  <si>
    <t>Камский сельсовет</t>
  </si>
  <si>
    <t>Куйбышевский сельсовет</t>
  </si>
  <si>
    <t>Новоичинский сельсовет</t>
  </si>
  <si>
    <t>Осиновский сельсовет</t>
  </si>
  <si>
    <t>Отрадненский сельсовет</t>
  </si>
  <si>
    <t>Чумаковский сельсовет</t>
  </si>
  <si>
    <t>г.Купино</t>
  </si>
  <si>
    <t>Благовещенский сельсовет</t>
  </si>
  <si>
    <t>Вишневский сельсовет</t>
  </si>
  <si>
    <t>Ленинский сельсовет</t>
  </si>
  <si>
    <t>Медяковский сельсовет</t>
  </si>
  <si>
    <t>Метелевский сельсовет</t>
  </si>
  <si>
    <t>Новоключевской сельсовет</t>
  </si>
  <si>
    <t>Стеклянский сельсовет</t>
  </si>
  <si>
    <t>Чаинский сельсовет</t>
  </si>
  <si>
    <t>Яркульский сельсовет</t>
  </si>
  <si>
    <t>Большереченский сельсовет</t>
  </si>
  <si>
    <t>Ереминский сельсовет</t>
  </si>
  <si>
    <t>Колбасинский сельсовет</t>
  </si>
  <si>
    <t>Кулябинский сельсовет</t>
  </si>
  <si>
    <t>Новомайзасский сельсовет</t>
  </si>
  <si>
    <t>Черновский сельсовет</t>
  </si>
  <si>
    <t>Березовский сельсовет</t>
  </si>
  <si>
    <t>Большеизыракский сельсовет</t>
  </si>
  <si>
    <t>Борковский сельсовет</t>
  </si>
  <si>
    <t>Дубровский сельсовет</t>
  </si>
  <si>
    <t>Егорьевский сельсовет</t>
  </si>
  <si>
    <t>Елбанский сельсовет</t>
  </si>
  <si>
    <t>Малотомский  сельсовет</t>
  </si>
  <si>
    <t>Мамоновский сельсовет</t>
  </si>
  <si>
    <t>Никоновский сельсовет</t>
  </si>
  <si>
    <t>Пеньковский  сельсовет</t>
  </si>
  <si>
    <t>Мошковский район - всего</t>
  </si>
  <si>
    <t>р.п. Мошково</t>
  </si>
  <si>
    <t xml:space="preserve"> р.п.Станционно-Ояшинский</t>
  </si>
  <si>
    <t>Балтинский сельсовет</t>
  </si>
  <si>
    <t>Дубровинский сельсовет</t>
  </si>
  <si>
    <t>Сарапульский сельсовет</t>
  </si>
  <si>
    <t>Широкоярский сельсовет</t>
  </si>
  <si>
    <t>Кудряшовский сельсовет</t>
  </si>
  <si>
    <t>р.п. Ордынское</t>
  </si>
  <si>
    <t>Верх-Ирменский сельсовет</t>
  </si>
  <si>
    <t>Верх-Чикский сельсовет</t>
  </si>
  <si>
    <t>Красноярский сельсовет</t>
  </si>
  <si>
    <t>Нижнекаменский сельсовет</t>
  </si>
  <si>
    <t>Пролетарский сельсовет</t>
  </si>
  <si>
    <t>Спиринский сельсовет</t>
  </si>
  <si>
    <t>Усть-Луковский сельсовет</t>
  </si>
  <si>
    <t>Чингисский сельсовет</t>
  </si>
  <si>
    <t>Северный район - всего</t>
  </si>
  <si>
    <t>Северный сельсовет</t>
  </si>
  <si>
    <t>Сузунский район - всего</t>
  </si>
  <si>
    <t>р.п. Сузун</t>
  </si>
  <si>
    <t>Битковский сельсовет</t>
  </si>
  <si>
    <t>Болтовский сельсовет</t>
  </si>
  <si>
    <t>Верх-Сузунский сельсовет</t>
  </si>
  <si>
    <t>Заковряжинский сельсовет</t>
  </si>
  <si>
    <t>Каргаполовский сельсовет</t>
  </si>
  <si>
    <t>Ключиковский сельсовет</t>
  </si>
  <si>
    <t>Малышевский сельсовет</t>
  </si>
  <si>
    <t>Маюровский сельсовет</t>
  </si>
  <si>
    <t>Меретский сельсовет</t>
  </si>
  <si>
    <t>Мышланский сельсовет</t>
  </si>
  <si>
    <t>Шарчинский сельсовет</t>
  </si>
  <si>
    <t>Шипуновский сельсовет</t>
  </si>
  <si>
    <t>Дмитриевский сельсовет</t>
  </si>
  <si>
    <t>Зубовский сельсовет</t>
  </si>
  <si>
    <t>Казаткульский сельсовет</t>
  </si>
  <si>
    <t>Казачемысский сельсовет</t>
  </si>
  <si>
    <t>Киевский сельсовет</t>
  </si>
  <si>
    <t>Константиновский сельсовет</t>
  </si>
  <si>
    <t>Кочневский сельсовет</t>
  </si>
  <si>
    <t>Неудачинский сельсовет</t>
  </si>
  <si>
    <t>Николаевский сельсовет</t>
  </si>
  <si>
    <t>Новопервомайский сельсовет</t>
  </si>
  <si>
    <t>Новопокровский сельсовет</t>
  </si>
  <si>
    <t>Новотроицкий сельсовет</t>
  </si>
  <si>
    <t>Орловский сельсовет</t>
  </si>
  <si>
    <t>Северотатарский сельсовет</t>
  </si>
  <si>
    <t>Увальский сельсовет</t>
  </si>
  <si>
    <t>Ускюльский сельсовет</t>
  </si>
  <si>
    <t>г. Чулым</t>
  </si>
  <si>
    <t>Чулымский район - всего</t>
  </si>
  <si>
    <t>Барабо-Юдинский сельсовет</t>
  </si>
  <si>
    <t>Новопесчанский сельсовет</t>
  </si>
  <si>
    <t>Павловский сельсовет</t>
  </si>
  <si>
    <t>Прибрежный сельсовет</t>
  </si>
  <si>
    <t>Романовский сельсовет</t>
  </si>
  <si>
    <t>р.п. Дорогино</t>
  </si>
  <si>
    <t>р.п. Посевная</t>
  </si>
  <si>
    <t>Безменовский сельсовет</t>
  </si>
  <si>
    <t>Бочкаревский сельсовет</t>
  </si>
  <si>
    <t>Верх-Мильтюшинский сельсовет</t>
  </si>
  <si>
    <t>Искровский сельсовет</t>
  </si>
  <si>
    <t>Огнево-Заимковский сельсовет</t>
  </si>
  <si>
    <t>Пятилетский сельсовет</t>
  </si>
  <si>
    <t>Шурыгинский сельсовет</t>
  </si>
  <si>
    <t>Блюдчанский сельсовет</t>
  </si>
  <si>
    <t>Землянозаимский сельсовет</t>
  </si>
  <si>
    <t>Красносельский сельсовет</t>
  </si>
  <si>
    <t>Матвеевский  сельсовет</t>
  </si>
  <si>
    <t>Новопреображенский сельсовет</t>
  </si>
  <si>
    <t>Озеро-Карачинский сельсовет</t>
  </si>
  <si>
    <t>Отреченский сельсовет</t>
  </si>
  <si>
    <t>Погорельский сельсовет</t>
  </si>
  <si>
    <t>Старокарачинский сельсовет</t>
  </si>
  <si>
    <t>Тебисский сельсовет</t>
  </si>
  <si>
    <t>Усть-Таркский район - всего</t>
  </si>
  <si>
    <t>Еланский сельсовет</t>
  </si>
  <si>
    <t>Кушаговский сельсовет</t>
  </si>
  <si>
    <t>Побединский сельсовет</t>
  </si>
  <si>
    <t>Убинский район - всего</t>
  </si>
  <si>
    <t>Кожурлинский сельсовет</t>
  </si>
  <si>
    <t>Невский сельсовет</t>
  </si>
  <si>
    <t>Раисинский сельсовет</t>
  </si>
  <si>
    <t>Убинский сельсовет</t>
  </si>
  <si>
    <t>Буготакский сельсовет</t>
  </si>
  <si>
    <t>Коуракский сельсовет</t>
  </si>
  <si>
    <t>Сурковский сельсовет</t>
  </si>
  <si>
    <t>Усть-Каменский сельсовет</t>
  </si>
  <si>
    <t>Кузнецовский  сельсовет</t>
  </si>
  <si>
    <t>Палецкий сельсовет</t>
  </si>
  <si>
    <t>Зюзинский сельсовет</t>
  </si>
  <si>
    <t>г.Болотное</t>
  </si>
  <si>
    <t>Варламовский сельсовет</t>
  </si>
  <si>
    <t>Зудовский сельсовет</t>
  </si>
  <si>
    <t>Корниловский сельсовет</t>
  </si>
  <si>
    <t>Ояшинский сельсовет</t>
  </si>
  <si>
    <t>Ключевской сельсовет</t>
  </si>
  <si>
    <t>Петропавловский 2-й сельсовет</t>
  </si>
  <si>
    <t>Баклушевский сельсовет</t>
  </si>
  <si>
    <t>Доволенский сельсовет</t>
  </si>
  <si>
    <t>Утянский сельсовет</t>
  </si>
  <si>
    <t>Горносталевский сельсовет</t>
  </si>
  <si>
    <t>Здвинский сельсовет</t>
  </si>
  <si>
    <t>Лянинский сельсовет</t>
  </si>
  <si>
    <t>Верх-Коенский сельсовет</t>
  </si>
  <si>
    <t>Преображенский сельсовет</t>
  </si>
  <si>
    <t>Чернореченский сельсовет</t>
  </si>
  <si>
    <t>Беркутовский сельсовет</t>
  </si>
  <si>
    <t>Кандауровский сельсовет</t>
  </si>
  <si>
    <t>Сидоровский сельсовет</t>
  </si>
  <si>
    <t>Леснополянский сельсовет</t>
  </si>
  <si>
    <t>Жуланский сельсовет</t>
  </si>
  <si>
    <t>Новорешетовский сельсовет</t>
  </si>
  <si>
    <t>Полойский сельсовет</t>
  </si>
  <si>
    <t>Лобинский сельсовет</t>
  </si>
  <si>
    <t>Лотошанский сельсовет</t>
  </si>
  <si>
    <t>Колыбельский сельсовет</t>
  </si>
  <si>
    <t>Балманский сельсовет</t>
  </si>
  <si>
    <t>Верх-Ичинский сельсовет</t>
  </si>
  <si>
    <t>Сергинский сельсовет</t>
  </si>
  <si>
    <t>Рождественский сельсовет</t>
  </si>
  <si>
    <t>Кыштовский сельсовет</t>
  </si>
  <si>
    <t>Воздвиженский сельсовет</t>
  </si>
  <si>
    <t>Иткульский сельсовет</t>
  </si>
  <si>
    <t>Кабинетный сельсовет</t>
  </si>
  <si>
    <t>Серебрянский сельсовет</t>
  </si>
  <si>
    <t>Чикманский сельсовет</t>
  </si>
  <si>
    <t>Журавский сельсовет</t>
  </si>
  <si>
    <t>Новокулындинский сельсовет</t>
  </si>
  <si>
    <t>Польяновский сельсовет</t>
  </si>
  <si>
    <t>Табулгинский сельсовет</t>
  </si>
  <si>
    <t>Шипицынский сельсовет</t>
  </si>
  <si>
    <t>Щегловский сельсовет</t>
  </si>
  <si>
    <t>Козинский сельсовет</t>
  </si>
  <si>
    <t>Гандичевский сельсовет</t>
  </si>
  <si>
    <t>Круглоозерный сельсовет</t>
  </si>
  <si>
    <t>Никулинский сельсовет</t>
  </si>
  <si>
    <t>Бобровский сельсовет</t>
  </si>
  <si>
    <t>Шайдуровский сельсовет</t>
  </si>
  <si>
    <t>Биазинский сельсовет</t>
  </si>
  <si>
    <t>Вагайцевский сельсовет</t>
  </si>
  <si>
    <t>Новошарапский сельсовет</t>
  </si>
  <si>
    <t>Петровский сельсовет</t>
  </si>
  <si>
    <t>Кубовинский сельсовет</t>
  </si>
  <si>
    <t>Боровской сельсовет</t>
  </si>
  <si>
    <t>Ташаринский сельсовет</t>
  </si>
  <si>
    <t>Новомошковский сельсовет</t>
  </si>
  <si>
    <t>Усть-Ламенский сельсовет</t>
  </si>
  <si>
    <t>Баганский сельсовет</t>
  </si>
  <si>
    <t>Сокурский сельсовет</t>
  </si>
  <si>
    <t>Меньшиковский сельсовет</t>
  </si>
  <si>
    <t>Сибирцевский 1-й сельсовет</t>
  </si>
  <si>
    <t>Маршанский сельсовет</t>
  </si>
  <si>
    <t>Мусинский сельсовет</t>
  </si>
  <si>
    <t>Заречный сельсовет</t>
  </si>
  <si>
    <t>Колмаковский сельсовет</t>
  </si>
  <si>
    <t>Верх-Урюмский сельсовет</t>
  </si>
  <si>
    <t xml:space="preserve"> 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</si>
  <si>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реализацию мероприятий по государственной поддержке муниципальных образований Новосибирской области в части подготовки и проведения массовых спортивных мероприятий на территории Новосибирской области государственной программы Новосибирской области "Развитие физической культуры и спорта в Новосибирской области"</t>
  </si>
  <si>
    <t xml:space="preserve">Субсидии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</t>
  </si>
  <si>
    <t>Субсидии на реализацию мероприятий по организации благоустройства дворовых территорий многоквартирных домов, территорий общего пользования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</si>
  <si>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</si>
  <si>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Субсидии на реализацию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</si>
  <si>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</si>
  <si>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 xml:space="preserve"> 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</si>
  <si>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</si>
  <si>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</si>
  <si>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</si>
  <si>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</si>
  <si>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Субсидии на реализацию мероприятий по проектированию, строительству и реконструкции полигонов твердых коммунальных отходов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</si>
  <si>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Субсидии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</si>
  <si>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Субсидии на реализацию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</si>
  <si>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Субсидии на реализацию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</si>
  <si>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</si>
  <si>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Субсидии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области», источником финансового обеспечения которых являются субсидии из федерального бюджета, предоставленные в рамках федерального проекта «Жилье»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</si>
  <si>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Субсидии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</si>
  <si>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на реализацию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</t>
  </si>
  <si>
    <t>Субсидии на реализацию мероприятий по изменению механизма теплоснабжения государственной программы Новосибирской области "Энергосбережение и повышение энергетической эффективности Новосибирской области"</t>
  </si>
  <si>
    <t>Субсидии на реализацию мероприятий по подключению муниципальных общедоступных библиотек и государственных центральных библиотек субъектов Российской Федерации к информационно - телекоммуникационной сети "Интернет" и развитию библиотечного дела с учетом задачи расширения информационных технологий и оцифровки государственной программы Новосибирской области "Культура Новосибирской области"</t>
  </si>
  <si>
    <t xml:space="preserve">Субсидии на реализацию проектов развития территорий муниципальных образований Новосибирской области, основанных на местных инициативах, государственной программы Новосибирской области "Управление финансами в Новосибирской области" </t>
  </si>
  <si>
    <t>Субсидии на государственную поддержку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</t>
  </si>
  <si>
    <t>Субсидии на реализацию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</si>
  <si>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</si>
  <si>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строительство (приобретение на первичном рынке) служебного жилья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</si>
  <si>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реализацию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</si>
  <si>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на обеспечение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 государственной программы Новосибирской области "Комплексное развитие сельских территорий в Новосибирской области"</t>
  </si>
  <si>
    <t xml:space="preserve">Субсидии на создание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</si>
  <si>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Субсидии на реализацию мероприятий по организации благоустройства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</si>
  <si>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мероприятии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</si>
  <si>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</si>
  <si>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Субсидии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</si>
  <si>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реализацию мероприятий по стимулированию программ развития жилищного строительства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</si>
  <si>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реализацию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</si>
  <si>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Субсидии на реализацию мероприятий по модернизации систем коммунальной инфраструктуры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</si>
  <si>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</si>
  <si>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Субсидии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</si>
  <si>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реализацию мероприятий по созданию обеспечивающей инфраструктуры туристско-рекреационного кластера "Озерный кластер" в Новосибирской области государственной программы Новосибирской области "Стимулирование инвестиционной и инновационной активности в Новосибирской области"</t>
  </si>
  <si>
    <t xml:space="preserve">Субсидии на реализацию мероприятий по созданию объектов инфраструктуры для реализации инвестиционных проектов территории опережающего социально-экономического развития </t>
  </si>
  <si>
    <t>Субсидии на реализацию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</si>
  <si>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Субсидии  на приобретение спортивного оборудования и инвентаря для приведения организаций спортивной подготовки в нормативное состояние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</si>
  <si>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выявлению и поддержке одаренных детей и талантливой учащейся молодежи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</si>
  <si>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реализацию мероприятий по проведению реконструкции и строительству объектов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</t>
  </si>
  <si>
    <t>Субсидии на реализацию мероприятий по инженерному обустройству площадок комплексной застройки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</t>
  </si>
  <si>
    <t xml:space="preserve">Субсидии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</si>
  <si>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Субсидии на реализацию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</si>
  <si>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Субсидии на реализацию мероприятий по повышению безопасности объектов Новосибирского метрополитена государственной программы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</si>
  <si>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Субсидии на обеспечение комплексного развития сельских территорий (строительство объектов инженерной инфраструктуры и обустройство общественных пространств вновь создаваемых жилых микрорайонов в сельской местности) государственной программы Новосибирской области "Комплексное развитие сельских территорий в Новосибирской области"</t>
  </si>
  <si>
    <t>Субсидии  на обеспечение комплексного развития сельских территорий (развитие газификации) подпрограммы "Газификация"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</si>
  <si>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</si>
  <si>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реализацию мероприятий по созданию светофорных объектов со звукосигнальными устройствами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</si>
  <si>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Субсидии на обеспечение комплексного развития сельских территорий (развитие водоснабжения)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</si>
  <si>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</si>
  <si>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Субсидии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</si>
  <si>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 на реализацию мероприятий по поддержке образования для детей с ограниченными возможностями здоровья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</si>
  <si>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обеспечение комплексного развития сельских территорий (реализация проектов, направленных на создание комфортных условий проживания в сельской местности) государственной программы Новосибирской области "Комплексное развитие сельских территорий в Новосибирской области"</t>
  </si>
  <si>
    <t>Субсидии  на обеспечение комплексного развития сельских территорий (государственная поддержка муниципальных образований по строительству жилья, предоставляемого по договору найма жилого помещения)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</si>
  <si>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</si>
  <si>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развитие цифровой образовательной среды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</si>
  <si>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реализацию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</si>
  <si>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Субсидии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</si>
  <si>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Субсидии на реализацию мероприятий по строительству берегоукрепительных сооружений Новосибирской области, включая разработку проектно-сметной документации, государственной программы Новосибирской области "Охрана окружающей среды" </t>
  </si>
  <si>
    <t>Субсидии на управление дорожным хозяйством</t>
  </si>
  <si>
    <t>Субсидии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</si>
  <si>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</si>
  <si>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</t>
  </si>
  <si>
    <t>Субсидии на проведение капитального ремонта гидротехнических сооружений Новосибирской области государственной программы Новосибирской области "Охрана окружающей среды"</t>
  </si>
  <si>
    <t>Субсидии на создание новых мест в общеобразовательных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</si>
  <si>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</si>
  <si>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сохранению памятников и других мемориальных объектов, увековечивающих память о новосибирцах - защитниках Отечества, государственной программы Новосибирской области "Культура Новосибирской области"</t>
  </si>
  <si>
    <t>Субсидии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</si>
  <si>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Субсидии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</si>
  <si>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"Готов к труду и обороне" (ГТО) государственной программы Новосибирской области "Развитие физической культуры и спорта в Новосибирской области"</t>
  </si>
  <si>
    <t xml:space="preserve">Субсидии на реализацию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 </t>
  </si>
  <si>
    <t>Субсидии на реализацию мероприятий по строительству спортивных объектов муниципальной собственности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</si>
  <si>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обеспечению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</si>
  <si>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Приложение  № 2
Рекомендуемая форма для представления в составе материалов к проекту закона об исполнении бюджета данных о предоставленных из бюджета субъекта Российской Федерации межбюджетных трансфертах местным бюджетам с детализацией по формам и конкретным видам межбюджетных трансфертов (на примере субсидий муниципальным районам (городским округам))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</si>
</sst>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00\.00\.00"/>
    <numFmt numFmtId="166" formatCode="_-* #,##0.0\ _₽_-;\-* #,##0.0\ _₽_-;_-* &quot;-&quot;??\ _₽_-;_-@_-"/>
    <numFmt numFmtId="167" formatCode="#,##0.0;[Red]\-#,##0.0"/>
    <numFmt numFmtId="168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8" fillId="0" borderId="0"/>
  </cellStyleXfs>
  <cellXfs count="44">
    <xf numFmtId="0" fontId="0" fillId="0" borderId="0" xfId="0"/>
    <xf numFmtId="0" fontId="3" fillId="2" borderId="0" xfId="0" applyFont="1" applyFill="1"/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Alignment="1"/>
    <xf numFmtId="0" fontId="3" fillId="2" borderId="0" xfId="0" applyFont="1" applyFill="1" applyAlignment="1">
      <alignment wrapText="1"/>
    </xf>
    <xf numFmtId="0" fontId="5" fillId="2" borderId="0" xfId="0" applyFont="1" applyFill="1"/>
    <xf numFmtId="0" fontId="4" fillId="2" borderId="1" xfId="0" applyFont="1" applyFill="1" applyBorder="1" applyAlignment="1">
      <alignment wrapText="1"/>
    </xf>
    <xf numFmtId="0" fontId="7" fillId="2" borderId="1" xfId="2" applyNumberFormat="1" applyFont="1" applyFill="1" applyBorder="1" applyAlignment="1" applyProtection="1">
      <alignment horizontal="left" vertical="center" wrapText="1"/>
      <protection hidden="1"/>
    </xf>
    <xf numFmtId="167" fontId="7" fillId="2" borderId="1" xfId="2" applyNumberFormat="1" applyFont="1" applyFill="1" applyBorder="1" applyAlignment="1" applyProtection="1">
      <protection hidden="1"/>
    </xf>
    <xf numFmtId="0" fontId="3" fillId="2" borderId="1" xfId="0" applyFont="1" applyFill="1" applyBorder="1" applyAlignment="1">
      <alignment horizontal="center" vertical="center" wrapText="1"/>
    </xf>
    <xf numFmtId="165" fontId="6" fillId="0" borderId="1" xfId="4" applyNumberFormat="1" applyFont="1" applyFill="1" applyBorder="1" applyAlignment="1" applyProtection="1">
      <alignment wrapText="1"/>
      <protection hidden="1"/>
    </xf>
    <xf numFmtId="165" fontId="7" fillId="0" borderId="1" xfId="4" applyNumberFormat="1" applyFont="1" applyFill="1" applyBorder="1" applyAlignment="1" applyProtection="1">
      <alignment wrapText="1"/>
      <protection hidden="1"/>
    </xf>
    <xf numFmtId="0" fontId="3" fillId="2" borderId="0" xfId="0" applyFont="1" applyFill="1" applyBorder="1" applyAlignment="1">
      <alignment horizontal="center" vertical="center" wrapText="1"/>
    </xf>
    <xf numFmtId="167" fontId="7" fillId="2" borderId="0" xfId="2" applyNumberFormat="1" applyFont="1" applyFill="1" applyBorder="1" applyAlignment="1" applyProtection="1">
      <protection hidden="1"/>
    </xf>
    <xf numFmtId="166" fontId="7" fillId="2" borderId="0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5" applyNumberFormat="1" applyFont="1" applyFill="1" applyBorder="1" applyAlignment="1" applyProtection="1">
      <alignment wrapText="1"/>
      <protection hidden="1"/>
    </xf>
    <xf numFmtId="168" fontId="6" fillId="2" borderId="1" xfId="0" applyNumberFormat="1" applyFont="1" applyFill="1" applyBorder="1" applyAlignment="1">
      <alignment horizontal="center" vertical="center" wrapText="1"/>
    </xf>
    <xf numFmtId="168" fontId="7" fillId="2" borderId="1" xfId="1" applyNumberFormat="1" applyFont="1" applyFill="1" applyBorder="1" applyAlignment="1">
      <alignment horizontal="center" vertical="center" wrapText="1"/>
    </xf>
    <xf numFmtId="168" fontId="6" fillId="2" borderId="1" xfId="1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168" fontId="6" fillId="0" borderId="1" xfId="4" applyNumberFormat="1" applyFont="1" applyFill="1" applyBorder="1" applyAlignment="1" applyProtection="1">
      <alignment horizontal="center" vertical="center"/>
      <protection hidden="1"/>
    </xf>
    <xf numFmtId="168" fontId="6" fillId="0" borderId="1" xfId="5" applyNumberFormat="1" applyFont="1" applyFill="1" applyBorder="1" applyAlignment="1" applyProtection="1">
      <alignment horizontal="center" vertical="center"/>
      <protection hidden="1"/>
    </xf>
    <xf numFmtId="168" fontId="7" fillId="0" borderId="1" xfId="4" applyNumberFormat="1" applyFont="1" applyFill="1" applyBorder="1" applyAlignment="1" applyProtection="1">
      <alignment horizontal="center" vertical="center"/>
      <protection hidden="1"/>
    </xf>
    <xf numFmtId="168" fontId="7" fillId="2" borderId="1" xfId="4" applyNumberFormat="1" applyFont="1" applyFill="1" applyBorder="1" applyAlignment="1" applyProtection="1">
      <alignment horizontal="center" vertical="center"/>
      <protection hidden="1"/>
    </xf>
    <xf numFmtId="168" fontId="6" fillId="2" borderId="1" xfId="4" applyNumberFormat="1" applyFont="1" applyFill="1" applyBorder="1" applyAlignment="1" applyProtection="1">
      <alignment horizontal="center" vertical="center"/>
      <protection hidden="1"/>
    </xf>
    <xf numFmtId="168" fontId="4" fillId="2" borderId="1" xfId="0" applyNumberFormat="1" applyFont="1" applyFill="1" applyBorder="1" applyAlignment="1">
      <alignment horizontal="center" vertical="center"/>
    </xf>
    <xf numFmtId="168" fontId="7" fillId="2" borderId="1" xfId="0" applyNumberFormat="1" applyFont="1" applyFill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/>
    </xf>
    <xf numFmtId="168" fontId="2" fillId="2" borderId="1" xfId="0" applyNumberFormat="1" applyFont="1" applyFill="1" applyBorder="1" applyAlignment="1">
      <alignment horizontal="center" vertical="center"/>
    </xf>
    <xf numFmtId="168" fontId="4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/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</cellXfs>
  <cellStyles count="6">
    <cellStyle name="Обычный" xfId="0" builtinId="0"/>
    <cellStyle name="Обычный 2 2" xfId="4"/>
    <cellStyle name="Обычный 2 3" xfId="3"/>
    <cellStyle name="Обычный 2 4" xfId="2"/>
    <cellStyle name="Обычный 3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385"/>
  <sheetViews>
    <sheetView tabSelected="1" zoomScale="80" zoomScaleNormal="80" workbookViewId="0">
      <pane xSplit="2" ySplit="6" topLeftCell="C282" activePane="bottomRight" state="frozen"/>
      <selection pane="topRight" activeCell="C1" sqref="C1"/>
      <selection pane="bottomLeft" activeCell="A8" sqref="A8"/>
      <selection pane="bottomRight" activeCell="G288" sqref="G288"/>
    </sheetView>
  </sheetViews>
  <sheetFormatPr defaultRowHeight="15" x14ac:dyDescent="0.25"/>
  <cols>
    <col min="1" max="1" width="4.28515625" style="1" customWidth="1"/>
    <col min="2" max="2" width="42.85546875" style="1" customWidth="1"/>
    <col min="3" max="239" width="20.7109375" style="1" customWidth="1"/>
    <col min="240" max="16384" width="9.140625" style="1"/>
  </cols>
  <sheetData>
    <row r="1" spans="1:239" ht="16.5" customHeight="1" x14ac:dyDescent="0.25">
      <c r="A1" s="38" t="s">
        <v>446</v>
      </c>
      <c r="B1" s="38"/>
      <c r="C1" s="38"/>
      <c r="D1" s="38"/>
      <c r="E1" s="38"/>
      <c r="F1" s="39"/>
      <c r="G1" s="39"/>
      <c r="H1" s="39"/>
    </row>
    <row r="2" spans="1:239" ht="7.5" customHeight="1" x14ac:dyDescent="0.25">
      <c r="A2" s="2"/>
      <c r="B2" s="2"/>
      <c r="C2" s="2"/>
      <c r="D2" s="2"/>
      <c r="E2" s="2"/>
    </row>
    <row r="3" spans="1:239" ht="18" customHeight="1" x14ac:dyDescent="0.25">
      <c r="A3" s="40" t="s">
        <v>0</v>
      </c>
      <c r="B3" s="41"/>
      <c r="C3" s="41"/>
      <c r="D3" s="41"/>
      <c r="E3" s="41"/>
      <c r="F3" s="39"/>
      <c r="G3" s="39"/>
      <c r="H3" s="39"/>
    </row>
    <row r="4" spans="1:239" ht="12.75" customHeight="1" x14ac:dyDescent="0.25">
      <c r="A4" s="2"/>
      <c r="B4" s="2"/>
      <c r="C4" s="2"/>
      <c r="D4" s="2"/>
      <c r="E4" s="2"/>
      <c r="F4" s="3"/>
      <c r="G4" s="3"/>
      <c r="H4" s="4" t="s">
        <v>1</v>
      </c>
    </row>
    <row r="5" spans="1:239" s="5" customFormat="1" ht="86.25" customHeight="1" x14ac:dyDescent="0.25">
      <c r="A5" s="42" t="s">
        <v>2</v>
      </c>
      <c r="B5" s="42" t="s">
        <v>3</v>
      </c>
      <c r="C5" s="42" t="s">
        <v>4</v>
      </c>
      <c r="D5" s="35"/>
      <c r="E5" s="35"/>
      <c r="F5" s="35" t="s">
        <v>382</v>
      </c>
      <c r="G5" s="35"/>
      <c r="H5" s="35"/>
      <c r="I5" s="36" t="s">
        <v>383</v>
      </c>
      <c r="J5" s="37"/>
      <c r="K5" s="37"/>
      <c r="L5" s="34" t="s">
        <v>384</v>
      </c>
      <c r="M5" s="35"/>
      <c r="N5" s="35"/>
      <c r="O5" s="36" t="s">
        <v>368</v>
      </c>
      <c r="P5" s="37"/>
      <c r="Q5" s="37"/>
      <c r="R5" s="34" t="s">
        <v>369</v>
      </c>
      <c r="S5" s="35"/>
      <c r="T5" s="35"/>
      <c r="U5" s="34" t="s">
        <v>370</v>
      </c>
      <c r="V5" s="35"/>
      <c r="W5" s="35"/>
      <c r="X5" s="34" t="s">
        <v>371</v>
      </c>
      <c r="Y5" s="35"/>
      <c r="Z5" s="35"/>
      <c r="AA5" s="34" t="s">
        <v>372</v>
      </c>
      <c r="AB5" s="35"/>
      <c r="AC5" s="35"/>
      <c r="AD5" s="34" t="s">
        <v>373</v>
      </c>
      <c r="AE5" s="35"/>
      <c r="AF5" s="35"/>
      <c r="AG5" s="34" t="s">
        <v>374</v>
      </c>
      <c r="AH5" s="35"/>
      <c r="AI5" s="35"/>
      <c r="AJ5" s="34" t="s">
        <v>375</v>
      </c>
      <c r="AK5" s="35"/>
      <c r="AL5" s="35"/>
      <c r="AM5" s="34" t="s">
        <v>376</v>
      </c>
      <c r="AN5" s="35"/>
      <c r="AO5" s="35"/>
      <c r="AP5" s="34" t="s">
        <v>377</v>
      </c>
      <c r="AQ5" s="35"/>
      <c r="AR5" s="35"/>
      <c r="AS5" s="34" t="s">
        <v>378</v>
      </c>
      <c r="AT5" s="35"/>
      <c r="AU5" s="35"/>
      <c r="AV5" s="34" t="s">
        <v>379</v>
      </c>
      <c r="AW5" s="35"/>
      <c r="AX5" s="35"/>
      <c r="AY5" s="34" t="s">
        <v>380</v>
      </c>
      <c r="AZ5" s="35"/>
      <c r="BA5" s="35"/>
      <c r="BB5" s="34" t="s">
        <v>381</v>
      </c>
      <c r="BC5" s="35"/>
      <c r="BD5" s="35"/>
      <c r="BE5" s="34" t="s">
        <v>445</v>
      </c>
      <c r="BF5" s="35"/>
      <c r="BG5" s="35"/>
      <c r="BH5" s="34" t="s">
        <v>444</v>
      </c>
      <c r="BI5" s="35"/>
      <c r="BJ5" s="35"/>
      <c r="BK5" s="34" t="s">
        <v>443</v>
      </c>
      <c r="BL5" s="35"/>
      <c r="BM5" s="35"/>
      <c r="BN5" s="34" t="s">
        <v>442</v>
      </c>
      <c r="BO5" s="35"/>
      <c r="BP5" s="35"/>
      <c r="BQ5" s="34" t="s">
        <v>441</v>
      </c>
      <c r="BR5" s="35"/>
      <c r="BS5" s="35"/>
      <c r="BT5" s="34" t="s">
        <v>440</v>
      </c>
      <c r="BU5" s="35"/>
      <c r="BV5" s="35"/>
      <c r="BW5" s="36" t="s">
        <v>439</v>
      </c>
      <c r="BX5" s="37"/>
      <c r="BY5" s="37"/>
      <c r="BZ5" s="34" t="s">
        <v>438</v>
      </c>
      <c r="CA5" s="35"/>
      <c r="CB5" s="35"/>
      <c r="CC5" s="34" t="s">
        <v>437</v>
      </c>
      <c r="CD5" s="35"/>
      <c r="CE5" s="35"/>
      <c r="CF5" s="34" t="s">
        <v>436</v>
      </c>
      <c r="CG5" s="35"/>
      <c r="CH5" s="35"/>
      <c r="CI5" s="34" t="s">
        <v>435</v>
      </c>
      <c r="CJ5" s="35"/>
      <c r="CK5" s="35"/>
      <c r="CL5" s="34" t="s">
        <v>434</v>
      </c>
      <c r="CM5" s="35"/>
      <c r="CN5" s="35"/>
      <c r="CO5" s="34" t="s">
        <v>433</v>
      </c>
      <c r="CP5" s="35"/>
      <c r="CQ5" s="35"/>
      <c r="CR5" s="36" t="s">
        <v>432</v>
      </c>
      <c r="CS5" s="37"/>
      <c r="CT5" s="37"/>
      <c r="CU5" s="34" t="s">
        <v>431</v>
      </c>
      <c r="CV5" s="35"/>
      <c r="CW5" s="35"/>
      <c r="CX5" s="34" t="s">
        <v>430</v>
      </c>
      <c r="CY5" s="35"/>
      <c r="CZ5" s="35"/>
      <c r="DA5" s="34" t="s">
        <v>429</v>
      </c>
      <c r="DB5" s="35"/>
      <c r="DC5" s="35"/>
      <c r="DD5" s="34" t="s">
        <v>428</v>
      </c>
      <c r="DE5" s="35"/>
      <c r="DF5" s="35"/>
      <c r="DG5" s="34" t="s">
        <v>427</v>
      </c>
      <c r="DH5" s="35"/>
      <c r="DI5" s="35"/>
      <c r="DJ5" s="34" t="s">
        <v>426</v>
      </c>
      <c r="DK5" s="35"/>
      <c r="DL5" s="35"/>
      <c r="DM5" s="34" t="s">
        <v>425</v>
      </c>
      <c r="DN5" s="35"/>
      <c r="DO5" s="35"/>
      <c r="DP5" s="34" t="s">
        <v>424</v>
      </c>
      <c r="DQ5" s="35"/>
      <c r="DR5" s="35"/>
      <c r="DS5" s="34" t="s">
        <v>423</v>
      </c>
      <c r="DT5" s="35"/>
      <c r="DU5" s="35"/>
      <c r="DV5" s="34" t="s">
        <v>422</v>
      </c>
      <c r="DW5" s="35"/>
      <c r="DX5" s="35"/>
      <c r="DY5" s="34" t="s">
        <v>421</v>
      </c>
      <c r="DZ5" s="35"/>
      <c r="EA5" s="35"/>
      <c r="EB5" s="34" t="s">
        <v>420</v>
      </c>
      <c r="EC5" s="35"/>
      <c r="ED5" s="35"/>
      <c r="EE5" s="34" t="s">
        <v>419</v>
      </c>
      <c r="EF5" s="35"/>
      <c r="EG5" s="35"/>
      <c r="EH5" s="34" t="s">
        <v>418</v>
      </c>
      <c r="EI5" s="35"/>
      <c r="EJ5" s="35"/>
      <c r="EK5" s="34" t="s">
        <v>417</v>
      </c>
      <c r="EL5" s="35"/>
      <c r="EM5" s="35"/>
      <c r="EN5" s="34" t="s">
        <v>416</v>
      </c>
      <c r="EO5" s="35"/>
      <c r="EP5" s="35"/>
      <c r="EQ5" s="36" t="s">
        <v>415</v>
      </c>
      <c r="ER5" s="37"/>
      <c r="ES5" s="37"/>
      <c r="ET5" s="34" t="s">
        <v>414</v>
      </c>
      <c r="EU5" s="35"/>
      <c r="EV5" s="35"/>
      <c r="EW5" s="34" t="s">
        <v>413</v>
      </c>
      <c r="EX5" s="35"/>
      <c r="EY5" s="35"/>
      <c r="EZ5" s="34" t="s">
        <v>412</v>
      </c>
      <c r="FA5" s="35"/>
      <c r="FB5" s="35"/>
      <c r="FC5" s="34" t="s">
        <v>411</v>
      </c>
      <c r="FD5" s="35"/>
      <c r="FE5" s="35"/>
      <c r="FF5" s="34" t="s">
        <v>410</v>
      </c>
      <c r="FG5" s="34"/>
      <c r="FH5" s="34"/>
      <c r="FI5" s="34" t="s">
        <v>409</v>
      </c>
      <c r="FJ5" s="34"/>
      <c r="FK5" s="34"/>
      <c r="FL5" s="36" t="s">
        <v>408</v>
      </c>
      <c r="FM5" s="37"/>
      <c r="FN5" s="37"/>
      <c r="FO5" s="34" t="s">
        <v>407</v>
      </c>
      <c r="FP5" s="35"/>
      <c r="FQ5" s="35"/>
      <c r="FR5" s="34" t="s">
        <v>406</v>
      </c>
      <c r="FS5" s="35"/>
      <c r="FT5" s="35"/>
      <c r="FU5" s="34" t="s">
        <v>405</v>
      </c>
      <c r="FV5" s="35"/>
      <c r="FW5" s="35"/>
      <c r="FX5" s="36" t="s">
        <v>404</v>
      </c>
      <c r="FY5" s="37"/>
      <c r="FZ5" s="37"/>
      <c r="GA5" s="34" t="s">
        <v>403</v>
      </c>
      <c r="GB5" s="35"/>
      <c r="GC5" s="35"/>
      <c r="GD5" s="34" t="s">
        <v>402</v>
      </c>
      <c r="GE5" s="35"/>
      <c r="GF5" s="35"/>
      <c r="GG5" s="34" t="s">
        <v>401</v>
      </c>
      <c r="GH5" s="35"/>
      <c r="GI5" s="35"/>
      <c r="GJ5" s="36" t="s">
        <v>400</v>
      </c>
      <c r="GK5" s="37"/>
      <c r="GL5" s="37"/>
      <c r="GM5" s="34" t="s">
        <v>399</v>
      </c>
      <c r="GN5" s="35"/>
      <c r="GO5" s="35"/>
      <c r="GP5" s="34" t="s">
        <v>398</v>
      </c>
      <c r="GQ5" s="35"/>
      <c r="GR5" s="35"/>
      <c r="GS5" s="34" t="s">
        <v>397</v>
      </c>
      <c r="GT5" s="35"/>
      <c r="GU5" s="35"/>
      <c r="GV5" s="34" t="s">
        <v>396</v>
      </c>
      <c r="GW5" s="35"/>
      <c r="GX5" s="35"/>
      <c r="GY5" s="36" t="s">
        <v>395</v>
      </c>
      <c r="GZ5" s="37"/>
      <c r="HA5" s="37"/>
      <c r="HB5" s="34" t="s">
        <v>394</v>
      </c>
      <c r="HC5" s="35"/>
      <c r="HD5" s="35"/>
      <c r="HE5" s="34" t="s">
        <v>393</v>
      </c>
      <c r="HF5" s="35"/>
      <c r="HG5" s="35"/>
      <c r="HH5" s="34" t="s">
        <v>392</v>
      </c>
      <c r="HI5" s="35"/>
      <c r="HJ5" s="35"/>
      <c r="HK5" s="34" t="s">
        <v>391</v>
      </c>
      <c r="HL5" s="35"/>
      <c r="HM5" s="35"/>
      <c r="HN5" s="36" t="s">
        <v>390</v>
      </c>
      <c r="HO5" s="37"/>
      <c r="HP5" s="37"/>
      <c r="HQ5" s="34" t="s">
        <v>389</v>
      </c>
      <c r="HR5" s="35"/>
      <c r="HS5" s="35"/>
      <c r="HT5" s="34" t="s">
        <v>388</v>
      </c>
      <c r="HU5" s="35"/>
      <c r="HV5" s="35"/>
      <c r="HW5" s="34" t="s">
        <v>387</v>
      </c>
      <c r="HX5" s="35"/>
      <c r="HY5" s="35"/>
      <c r="HZ5" s="34" t="s">
        <v>386</v>
      </c>
      <c r="IA5" s="35"/>
      <c r="IB5" s="35"/>
      <c r="IC5" s="34" t="s">
        <v>385</v>
      </c>
      <c r="ID5" s="35"/>
      <c r="IE5" s="35"/>
    </row>
    <row r="6" spans="1:239" ht="173.25" customHeight="1" x14ac:dyDescent="0.25">
      <c r="A6" s="35"/>
      <c r="B6" s="35"/>
      <c r="C6" s="22" t="s">
        <v>83</v>
      </c>
      <c r="D6" s="16" t="s">
        <v>84</v>
      </c>
      <c r="E6" s="16" t="s">
        <v>85</v>
      </c>
      <c r="F6" s="17" t="s">
        <v>83</v>
      </c>
      <c r="G6" s="17" t="s">
        <v>84</v>
      </c>
      <c r="H6" s="17" t="s">
        <v>85</v>
      </c>
      <c r="I6" s="17" t="s">
        <v>83</v>
      </c>
      <c r="J6" s="17" t="s">
        <v>84</v>
      </c>
      <c r="K6" s="17" t="s">
        <v>85</v>
      </c>
      <c r="L6" s="17" t="s">
        <v>83</v>
      </c>
      <c r="M6" s="17" t="s">
        <v>84</v>
      </c>
      <c r="N6" s="17" t="s">
        <v>85</v>
      </c>
      <c r="O6" s="17" t="s">
        <v>83</v>
      </c>
      <c r="P6" s="17" t="s">
        <v>84</v>
      </c>
      <c r="Q6" s="17" t="s">
        <v>85</v>
      </c>
      <c r="R6" s="17" t="s">
        <v>83</v>
      </c>
      <c r="S6" s="17" t="s">
        <v>84</v>
      </c>
      <c r="T6" s="17" t="s">
        <v>85</v>
      </c>
      <c r="U6" s="17" t="s">
        <v>83</v>
      </c>
      <c r="V6" s="17" t="s">
        <v>84</v>
      </c>
      <c r="W6" s="17" t="s">
        <v>85</v>
      </c>
      <c r="X6" s="17" t="s">
        <v>83</v>
      </c>
      <c r="Y6" s="17" t="s">
        <v>84</v>
      </c>
      <c r="Z6" s="17" t="s">
        <v>85</v>
      </c>
      <c r="AA6" s="17" t="s">
        <v>83</v>
      </c>
      <c r="AB6" s="17" t="s">
        <v>84</v>
      </c>
      <c r="AC6" s="17" t="s">
        <v>85</v>
      </c>
      <c r="AD6" s="17" t="s">
        <v>83</v>
      </c>
      <c r="AE6" s="17" t="s">
        <v>84</v>
      </c>
      <c r="AF6" s="17" t="s">
        <v>85</v>
      </c>
      <c r="AG6" s="17" t="s">
        <v>83</v>
      </c>
      <c r="AH6" s="17" t="s">
        <v>84</v>
      </c>
      <c r="AI6" s="17" t="s">
        <v>85</v>
      </c>
      <c r="AJ6" s="17" t="s">
        <v>83</v>
      </c>
      <c r="AK6" s="17" t="s">
        <v>84</v>
      </c>
      <c r="AL6" s="17" t="s">
        <v>85</v>
      </c>
      <c r="AM6" s="17" t="s">
        <v>83</v>
      </c>
      <c r="AN6" s="17" t="s">
        <v>84</v>
      </c>
      <c r="AO6" s="17" t="s">
        <v>85</v>
      </c>
      <c r="AP6" s="17" t="s">
        <v>83</v>
      </c>
      <c r="AQ6" s="17" t="s">
        <v>84</v>
      </c>
      <c r="AR6" s="17" t="s">
        <v>85</v>
      </c>
      <c r="AS6" s="17" t="s">
        <v>83</v>
      </c>
      <c r="AT6" s="17" t="s">
        <v>84</v>
      </c>
      <c r="AU6" s="17" t="s">
        <v>85</v>
      </c>
      <c r="AV6" s="17" t="s">
        <v>83</v>
      </c>
      <c r="AW6" s="17" t="s">
        <v>84</v>
      </c>
      <c r="AX6" s="17" t="s">
        <v>85</v>
      </c>
      <c r="AY6" s="17" t="s">
        <v>83</v>
      </c>
      <c r="AZ6" s="17" t="s">
        <v>84</v>
      </c>
      <c r="BA6" s="17" t="s">
        <v>85</v>
      </c>
      <c r="BB6" s="17" t="s">
        <v>83</v>
      </c>
      <c r="BC6" s="17" t="s">
        <v>84</v>
      </c>
      <c r="BD6" s="17" t="s">
        <v>85</v>
      </c>
      <c r="BE6" s="17" t="s">
        <v>83</v>
      </c>
      <c r="BF6" s="17" t="s">
        <v>84</v>
      </c>
      <c r="BG6" s="17" t="s">
        <v>85</v>
      </c>
      <c r="BH6" s="17" t="s">
        <v>83</v>
      </c>
      <c r="BI6" s="17" t="s">
        <v>84</v>
      </c>
      <c r="BJ6" s="17" t="s">
        <v>85</v>
      </c>
      <c r="BK6" s="17" t="s">
        <v>83</v>
      </c>
      <c r="BL6" s="17" t="s">
        <v>84</v>
      </c>
      <c r="BM6" s="17" t="s">
        <v>85</v>
      </c>
      <c r="BN6" s="17" t="s">
        <v>83</v>
      </c>
      <c r="BO6" s="17" t="s">
        <v>84</v>
      </c>
      <c r="BP6" s="17" t="s">
        <v>85</v>
      </c>
      <c r="BQ6" s="17" t="s">
        <v>83</v>
      </c>
      <c r="BR6" s="17" t="s">
        <v>84</v>
      </c>
      <c r="BS6" s="17" t="s">
        <v>85</v>
      </c>
      <c r="BT6" s="17" t="s">
        <v>83</v>
      </c>
      <c r="BU6" s="17" t="s">
        <v>84</v>
      </c>
      <c r="BV6" s="17" t="s">
        <v>85</v>
      </c>
      <c r="BW6" s="17" t="s">
        <v>83</v>
      </c>
      <c r="BX6" s="17" t="s">
        <v>84</v>
      </c>
      <c r="BY6" s="17" t="s">
        <v>85</v>
      </c>
      <c r="BZ6" s="17" t="s">
        <v>83</v>
      </c>
      <c r="CA6" s="17" t="s">
        <v>84</v>
      </c>
      <c r="CB6" s="17" t="s">
        <v>85</v>
      </c>
      <c r="CC6" s="17" t="s">
        <v>83</v>
      </c>
      <c r="CD6" s="17" t="s">
        <v>84</v>
      </c>
      <c r="CE6" s="17" t="s">
        <v>85</v>
      </c>
      <c r="CF6" s="17" t="s">
        <v>83</v>
      </c>
      <c r="CG6" s="17" t="s">
        <v>84</v>
      </c>
      <c r="CH6" s="17" t="s">
        <v>85</v>
      </c>
      <c r="CI6" s="17" t="s">
        <v>83</v>
      </c>
      <c r="CJ6" s="17" t="s">
        <v>84</v>
      </c>
      <c r="CK6" s="17" t="s">
        <v>85</v>
      </c>
      <c r="CL6" s="17" t="s">
        <v>83</v>
      </c>
      <c r="CM6" s="17" t="s">
        <v>84</v>
      </c>
      <c r="CN6" s="17" t="s">
        <v>85</v>
      </c>
      <c r="CO6" s="17" t="s">
        <v>83</v>
      </c>
      <c r="CP6" s="17" t="s">
        <v>84</v>
      </c>
      <c r="CQ6" s="17" t="s">
        <v>85</v>
      </c>
      <c r="CR6" s="17" t="s">
        <v>83</v>
      </c>
      <c r="CS6" s="17" t="s">
        <v>84</v>
      </c>
      <c r="CT6" s="17" t="s">
        <v>85</v>
      </c>
      <c r="CU6" s="17" t="s">
        <v>83</v>
      </c>
      <c r="CV6" s="17" t="s">
        <v>84</v>
      </c>
      <c r="CW6" s="17" t="s">
        <v>85</v>
      </c>
      <c r="CX6" s="17" t="s">
        <v>83</v>
      </c>
      <c r="CY6" s="17" t="s">
        <v>84</v>
      </c>
      <c r="CZ6" s="17" t="s">
        <v>85</v>
      </c>
      <c r="DA6" s="17" t="s">
        <v>83</v>
      </c>
      <c r="DB6" s="17" t="s">
        <v>84</v>
      </c>
      <c r="DC6" s="17" t="s">
        <v>85</v>
      </c>
      <c r="DD6" s="17" t="s">
        <v>83</v>
      </c>
      <c r="DE6" s="17" t="s">
        <v>84</v>
      </c>
      <c r="DF6" s="17" t="s">
        <v>85</v>
      </c>
      <c r="DG6" s="17" t="s">
        <v>83</v>
      </c>
      <c r="DH6" s="17" t="s">
        <v>84</v>
      </c>
      <c r="DI6" s="17" t="s">
        <v>85</v>
      </c>
      <c r="DJ6" s="17" t="s">
        <v>83</v>
      </c>
      <c r="DK6" s="17" t="s">
        <v>84</v>
      </c>
      <c r="DL6" s="17" t="s">
        <v>85</v>
      </c>
      <c r="DM6" s="17" t="s">
        <v>83</v>
      </c>
      <c r="DN6" s="17" t="s">
        <v>84</v>
      </c>
      <c r="DO6" s="17" t="s">
        <v>85</v>
      </c>
      <c r="DP6" s="17" t="s">
        <v>83</v>
      </c>
      <c r="DQ6" s="17" t="s">
        <v>84</v>
      </c>
      <c r="DR6" s="17" t="s">
        <v>85</v>
      </c>
      <c r="DS6" s="17" t="s">
        <v>83</v>
      </c>
      <c r="DT6" s="17" t="s">
        <v>84</v>
      </c>
      <c r="DU6" s="17" t="s">
        <v>85</v>
      </c>
      <c r="DV6" s="17" t="s">
        <v>83</v>
      </c>
      <c r="DW6" s="17" t="s">
        <v>84</v>
      </c>
      <c r="DX6" s="17" t="s">
        <v>85</v>
      </c>
      <c r="DY6" s="17" t="s">
        <v>83</v>
      </c>
      <c r="DZ6" s="17" t="s">
        <v>84</v>
      </c>
      <c r="EA6" s="17" t="s">
        <v>85</v>
      </c>
      <c r="EB6" s="17" t="s">
        <v>83</v>
      </c>
      <c r="EC6" s="17" t="s">
        <v>84</v>
      </c>
      <c r="ED6" s="17" t="s">
        <v>85</v>
      </c>
      <c r="EE6" s="17" t="s">
        <v>83</v>
      </c>
      <c r="EF6" s="17" t="s">
        <v>84</v>
      </c>
      <c r="EG6" s="17" t="s">
        <v>85</v>
      </c>
      <c r="EH6" s="17" t="s">
        <v>83</v>
      </c>
      <c r="EI6" s="17" t="s">
        <v>84</v>
      </c>
      <c r="EJ6" s="17" t="s">
        <v>85</v>
      </c>
      <c r="EK6" s="17" t="s">
        <v>83</v>
      </c>
      <c r="EL6" s="17" t="s">
        <v>84</v>
      </c>
      <c r="EM6" s="17" t="s">
        <v>85</v>
      </c>
      <c r="EN6" s="17" t="s">
        <v>83</v>
      </c>
      <c r="EO6" s="17" t="s">
        <v>84</v>
      </c>
      <c r="EP6" s="17" t="s">
        <v>85</v>
      </c>
      <c r="EQ6" s="17" t="s">
        <v>83</v>
      </c>
      <c r="ER6" s="17" t="s">
        <v>84</v>
      </c>
      <c r="ES6" s="17" t="s">
        <v>85</v>
      </c>
      <c r="ET6" s="17" t="s">
        <v>83</v>
      </c>
      <c r="EU6" s="17" t="s">
        <v>84</v>
      </c>
      <c r="EV6" s="17" t="s">
        <v>85</v>
      </c>
      <c r="EW6" s="17" t="s">
        <v>83</v>
      </c>
      <c r="EX6" s="17" t="s">
        <v>84</v>
      </c>
      <c r="EY6" s="17" t="s">
        <v>85</v>
      </c>
      <c r="EZ6" s="17" t="s">
        <v>83</v>
      </c>
      <c r="FA6" s="17" t="s">
        <v>84</v>
      </c>
      <c r="FB6" s="17" t="s">
        <v>85</v>
      </c>
      <c r="FC6" s="17" t="s">
        <v>83</v>
      </c>
      <c r="FD6" s="17" t="s">
        <v>84</v>
      </c>
      <c r="FE6" s="17" t="s">
        <v>85</v>
      </c>
      <c r="FF6" s="17" t="s">
        <v>83</v>
      </c>
      <c r="FG6" s="17" t="s">
        <v>84</v>
      </c>
      <c r="FH6" s="17" t="s">
        <v>85</v>
      </c>
      <c r="FI6" s="17" t="s">
        <v>83</v>
      </c>
      <c r="FJ6" s="17" t="s">
        <v>84</v>
      </c>
      <c r="FK6" s="17" t="s">
        <v>85</v>
      </c>
      <c r="FL6" s="17" t="s">
        <v>83</v>
      </c>
      <c r="FM6" s="17" t="s">
        <v>84</v>
      </c>
      <c r="FN6" s="17" t="s">
        <v>85</v>
      </c>
      <c r="FO6" s="17" t="s">
        <v>83</v>
      </c>
      <c r="FP6" s="17" t="s">
        <v>84</v>
      </c>
      <c r="FQ6" s="17" t="s">
        <v>85</v>
      </c>
      <c r="FR6" s="17" t="s">
        <v>83</v>
      </c>
      <c r="FS6" s="17" t="s">
        <v>84</v>
      </c>
      <c r="FT6" s="17" t="s">
        <v>85</v>
      </c>
      <c r="FU6" s="17" t="s">
        <v>83</v>
      </c>
      <c r="FV6" s="17" t="s">
        <v>84</v>
      </c>
      <c r="FW6" s="17" t="s">
        <v>85</v>
      </c>
      <c r="FX6" s="17" t="s">
        <v>83</v>
      </c>
      <c r="FY6" s="17" t="s">
        <v>84</v>
      </c>
      <c r="FZ6" s="17" t="s">
        <v>85</v>
      </c>
      <c r="GA6" s="17" t="s">
        <v>83</v>
      </c>
      <c r="GB6" s="17" t="s">
        <v>84</v>
      </c>
      <c r="GC6" s="17" t="s">
        <v>85</v>
      </c>
      <c r="GD6" s="17" t="s">
        <v>83</v>
      </c>
      <c r="GE6" s="17" t="s">
        <v>84</v>
      </c>
      <c r="GF6" s="17" t="s">
        <v>85</v>
      </c>
      <c r="GG6" s="17" t="s">
        <v>83</v>
      </c>
      <c r="GH6" s="17" t="s">
        <v>84</v>
      </c>
      <c r="GI6" s="17" t="s">
        <v>85</v>
      </c>
      <c r="GJ6" s="17" t="s">
        <v>83</v>
      </c>
      <c r="GK6" s="17" t="s">
        <v>84</v>
      </c>
      <c r="GL6" s="17" t="s">
        <v>85</v>
      </c>
      <c r="GM6" s="17" t="s">
        <v>83</v>
      </c>
      <c r="GN6" s="17" t="s">
        <v>84</v>
      </c>
      <c r="GO6" s="17" t="s">
        <v>85</v>
      </c>
      <c r="GP6" s="17" t="s">
        <v>83</v>
      </c>
      <c r="GQ6" s="17" t="s">
        <v>84</v>
      </c>
      <c r="GR6" s="17" t="s">
        <v>85</v>
      </c>
      <c r="GS6" s="17" t="s">
        <v>83</v>
      </c>
      <c r="GT6" s="17" t="s">
        <v>84</v>
      </c>
      <c r="GU6" s="17" t="s">
        <v>85</v>
      </c>
      <c r="GV6" s="17" t="s">
        <v>83</v>
      </c>
      <c r="GW6" s="17" t="s">
        <v>84</v>
      </c>
      <c r="GX6" s="17" t="s">
        <v>85</v>
      </c>
      <c r="GY6" s="17" t="s">
        <v>83</v>
      </c>
      <c r="GZ6" s="17" t="s">
        <v>84</v>
      </c>
      <c r="HA6" s="17" t="s">
        <v>85</v>
      </c>
      <c r="HB6" s="17" t="s">
        <v>83</v>
      </c>
      <c r="HC6" s="17" t="s">
        <v>84</v>
      </c>
      <c r="HD6" s="17" t="s">
        <v>85</v>
      </c>
      <c r="HE6" s="17" t="s">
        <v>83</v>
      </c>
      <c r="HF6" s="17" t="s">
        <v>84</v>
      </c>
      <c r="HG6" s="17" t="s">
        <v>85</v>
      </c>
      <c r="HH6" s="17" t="s">
        <v>83</v>
      </c>
      <c r="HI6" s="17" t="s">
        <v>84</v>
      </c>
      <c r="HJ6" s="17" t="s">
        <v>85</v>
      </c>
      <c r="HK6" s="17" t="s">
        <v>83</v>
      </c>
      <c r="HL6" s="17" t="s">
        <v>84</v>
      </c>
      <c r="HM6" s="17" t="s">
        <v>85</v>
      </c>
      <c r="HN6" s="17" t="s">
        <v>83</v>
      </c>
      <c r="HO6" s="17" t="s">
        <v>84</v>
      </c>
      <c r="HP6" s="17" t="s">
        <v>85</v>
      </c>
      <c r="HQ6" s="17" t="s">
        <v>83</v>
      </c>
      <c r="HR6" s="17" t="s">
        <v>84</v>
      </c>
      <c r="HS6" s="17" t="s">
        <v>85</v>
      </c>
      <c r="HT6" s="17" t="s">
        <v>83</v>
      </c>
      <c r="HU6" s="17" t="s">
        <v>84</v>
      </c>
      <c r="HV6" s="17" t="s">
        <v>85</v>
      </c>
      <c r="HW6" s="17" t="s">
        <v>83</v>
      </c>
      <c r="HX6" s="17" t="s">
        <v>84</v>
      </c>
      <c r="HY6" s="17" t="s">
        <v>85</v>
      </c>
      <c r="HZ6" s="17" t="s">
        <v>83</v>
      </c>
      <c r="IA6" s="17" t="s">
        <v>84</v>
      </c>
      <c r="IB6" s="17" t="s">
        <v>85</v>
      </c>
      <c r="IC6" s="17" t="s">
        <v>83</v>
      </c>
      <c r="ID6" s="17" t="s">
        <v>84</v>
      </c>
      <c r="IE6" s="17" t="s">
        <v>85</v>
      </c>
    </row>
    <row r="7" spans="1:239" ht="15.95" customHeight="1" x14ac:dyDescent="0.25">
      <c r="A7" s="10">
        <v>1</v>
      </c>
      <c r="B7" s="33" t="s">
        <v>98</v>
      </c>
      <c r="C7" s="22">
        <f>SUM(C8:C17)</f>
        <v>444297.89600000007</v>
      </c>
      <c r="D7" s="22">
        <f t="shared" ref="D7:BN7" si="0">SUM(D8:D17)</f>
        <v>436741.57199999993</v>
      </c>
      <c r="E7" s="22">
        <f t="shared" si="0"/>
        <v>433341.80599999992</v>
      </c>
      <c r="F7" s="22">
        <f t="shared" si="0"/>
        <v>1360.99</v>
      </c>
      <c r="G7" s="22">
        <f t="shared" si="0"/>
        <v>0</v>
      </c>
      <c r="H7" s="22">
        <f t="shared" si="0"/>
        <v>0</v>
      </c>
      <c r="I7" s="22">
        <f t="shared" si="0"/>
        <v>17342.900000000001</v>
      </c>
      <c r="J7" s="22">
        <f t="shared" si="0"/>
        <v>0</v>
      </c>
      <c r="K7" s="22">
        <f t="shared" si="0"/>
        <v>0</v>
      </c>
      <c r="L7" s="22">
        <f t="shared" si="0"/>
        <v>17056.5</v>
      </c>
      <c r="M7" s="22">
        <f t="shared" si="0"/>
        <v>17056.5</v>
      </c>
      <c r="N7" s="22">
        <f t="shared" si="0"/>
        <v>17056.5</v>
      </c>
      <c r="O7" s="22">
        <f t="shared" si="0"/>
        <v>178.1</v>
      </c>
      <c r="P7" s="22">
        <f t="shared" si="0"/>
        <v>178.1</v>
      </c>
      <c r="Q7" s="22">
        <f t="shared" si="0"/>
        <v>178.1</v>
      </c>
      <c r="R7" s="22">
        <f t="shared" si="0"/>
        <v>0</v>
      </c>
      <c r="S7" s="22">
        <f t="shared" si="0"/>
        <v>0</v>
      </c>
      <c r="T7" s="22">
        <f t="shared" si="0"/>
        <v>0</v>
      </c>
      <c r="U7" s="22">
        <f t="shared" si="0"/>
        <v>0</v>
      </c>
      <c r="V7" s="22">
        <f t="shared" si="0"/>
        <v>0</v>
      </c>
      <c r="W7" s="22">
        <f t="shared" si="0"/>
        <v>0</v>
      </c>
      <c r="X7" s="22">
        <f t="shared" si="0"/>
        <v>0</v>
      </c>
      <c r="Y7" s="22">
        <f t="shared" si="0"/>
        <v>0</v>
      </c>
      <c r="Z7" s="22">
        <f t="shared" si="0"/>
        <v>0</v>
      </c>
      <c r="AA7" s="22">
        <f t="shared" si="0"/>
        <v>100</v>
      </c>
      <c r="AB7" s="22">
        <f t="shared" si="0"/>
        <v>45.6</v>
      </c>
      <c r="AC7" s="22">
        <f t="shared" si="0"/>
        <v>45.6</v>
      </c>
      <c r="AD7" s="22">
        <f t="shared" si="0"/>
        <v>0</v>
      </c>
      <c r="AE7" s="22">
        <f t="shared" si="0"/>
        <v>0</v>
      </c>
      <c r="AF7" s="22">
        <f t="shared" si="0"/>
        <v>0</v>
      </c>
      <c r="AG7" s="22">
        <f t="shared" si="0"/>
        <v>744.6</v>
      </c>
      <c r="AH7" s="22">
        <f t="shared" si="0"/>
        <v>744.6</v>
      </c>
      <c r="AI7" s="22">
        <f t="shared" si="0"/>
        <v>744.6</v>
      </c>
      <c r="AJ7" s="22">
        <f t="shared" si="0"/>
        <v>2300</v>
      </c>
      <c r="AK7" s="22">
        <f t="shared" si="0"/>
        <v>2400</v>
      </c>
      <c r="AL7" s="22">
        <f t="shared" si="0"/>
        <v>2400</v>
      </c>
      <c r="AM7" s="22">
        <f t="shared" si="0"/>
        <v>0</v>
      </c>
      <c r="AN7" s="22">
        <f t="shared" si="0"/>
        <v>0</v>
      </c>
      <c r="AO7" s="22">
        <f t="shared" si="0"/>
        <v>0</v>
      </c>
      <c r="AP7" s="22">
        <f t="shared" si="0"/>
        <v>0</v>
      </c>
      <c r="AQ7" s="22">
        <f t="shared" si="0"/>
        <v>0</v>
      </c>
      <c r="AR7" s="22">
        <f t="shared" si="0"/>
        <v>0</v>
      </c>
      <c r="AS7" s="22">
        <f t="shared" si="0"/>
        <v>7000</v>
      </c>
      <c r="AT7" s="22">
        <f t="shared" si="0"/>
        <v>3187.45</v>
      </c>
      <c r="AU7" s="22">
        <f t="shared" si="0"/>
        <v>1757.7</v>
      </c>
      <c r="AV7" s="22">
        <f t="shared" si="0"/>
        <v>0</v>
      </c>
      <c r="AW7" s="22">
        <f t="shared" si="0"/>
        <v>0</v>
      </c>
      <c r="AX7" s="22">
        <f t="shared" si="0"/>
        <v>0</v>
      </c>
      <c r="AY7" s="22">
        <f t="shared" si="0"/>
        <v>0</v>
      </c>
      <c r="AZ7" s="22">
        <f t="shared" si="0"/>
        <v>0</v>
      </c>
      <c r="BA7" s="22">
        <f t="shared" si="0"/>
        <v>0</v>
      </c>
      <c r="BB7" s="22">
        <f t="shared" si="0"/>
        <v>551</v>
      </c>
      <c r="BC7" s="22">
        <f t="shared" si="0"/>
        <v>551</v>
      </c>
      <c r="BD7" s="22">
        <f t="shared" si="0"/>
        <v>551</v>
      </c>
      <c r="BE7" s="22">
        <f t="shared" si="0"/>
        <v>0</v>
      </c>
      <c r="BF7" s="22">
        <f t="shared" si="0"/>
        <v>0</v>
      </c>
      <c r="BG7" s="22">
        <f t="shared" si="0"/>
        <v>0</v>
      </c>
      <c r="BH7" s="22">
        <f t="shared" si="0"/>
        <v>0</v>
      </c>
      <c r="BI7" s="22">
        <f t="shared" si="0"/>
        <v>0</v>
      </c>
      <c r="BJ7" s="22">
        <f t="shared" si="0"/>
        <v>0</v>
      </c>
      <c r="BK7" s="22">
        <f t="shared" si="0"/>
        <v>0</v>
      </c>
      <c r="BL7" s="22">
        <f t="shared" si="0"/>
        <v>0</v>
      </c>
      <c r="BM7" s="22">
        <f t="shared" si="0"/>
        <v>0</v>
      </c>
      <c r="BN7" s="22">
        <f t="shared" si="0"/>
        <v>400</v>
      </c>
      <c r="BO7" s="22">
        <f t="shared" ref="BO7:DZ7" si="1">SUM(BO8:BO17)</f>
        <v>400</v>
      </c>
      <c r="BP7" s="22">
        <f t="shared" si="1"/>
        <v>400</v>
      </c>
      <c r="BQ7" s="22">
        <f t="shared" si="1"/>
        <v>0</v>
      </c>
      <c r="BR7" s="22">
        <f t="shared" si="1"/>
        <v>3000</v>
      </c>
      <c r="BS7" s="22">
        <f t="shared" si="1"/>
        <v>3000</v>
      </c>
      <c r="BT7" s="22">
        <f t="shared" si="1"/>
        <v>0</v>
      </c>
      <c r="BU7" s="22">
        <f t="shared" si="1"/>
        <v>0</v>
      </c>
      <c r="BV7" s="22">
        <f t="shared" si="1"/>
        <v>0</v>
      </c>
      <c r="BW7" s="22">
        <f t="shared" si="1"/>
        <v>0</v>
      </c>
      <c r="BX7" s="22">
        <f t="shared" si="1"/>
        <v>0</v>
      </c>
      <c r="BY7" s="22">
        <f t="shared" si="1"/>
        <v>0</v>
      </c>
      <c r="BZ7" s="22">
        <f t="shared" si="1"/>
        <v>0</v>
      </c>
      <c r="CA7" s="22">
        <f t="shared" si="1"/>
        <v>0</v>
      </c>
      <c r="CB7" s="22">
        <f t="shared" si="1"/>
        <v>0</v>
      </c>
      <c r="CC7" s="22">
        <f t="shared" si="1"/>
        <v>0</v>
      </c>
      <c r="CD7" s="22">
        <f t="shared" si="1"/>
        <v>0</v>
      </c>
      <c r="CE7" s="22">
        <f t="shared" si="1"/>
        <v>0</v>
      </c>
      <c r="CF7" s="22">
        <f t="shared" si="1"/>
        <v>0</v>
      </c>
      <c r="CG7" s="22">
        <f t="shared" si="1"/>
        <v>0</v>
      </c>
      <c r="CH7" s="22">
        <f t="shared" si="1"/>
        <v>0</v>
      </c>
      <c r="CI7" s="22">
        <f t="shared" si="1"/>
        <v>0</v>
      </c>
      <c r="CJ7" s="22">
        <f t="shared" si="1"/>
        <v>0</v>
      </c>
      <c r="CK7" s="22">
        <f t="shared" si="1"/>
        <v>0</v>
      </c>
      <c r="CL7" s="22">
        <f t="shared" si="1"/>
        <v>0</v>
      </c>
      <c r="CM7" s="22">
        <f t="shared" si="1"/>
        <v>0</v>
      </c>
      <c r="CN7" s="22">
        <f t="shared" si="1"/>
        <v>0</v>
      </c>
      <c r="CO7" s="22">
        <f t="shared" si="1"/>
        <v>11050.1</v>
      </c>
      <c r="CP7" s="22">
        <f t="shared" si="1"/>
        <v>11050.1</v>
      </c>
      <c r="CQ7" s="22">
        <f t="shared" si="1"/>
        <v>10915.4</v>
      </c>
      <c r="CR7" s="22">
        <f t="shared" si="1"/>
        <v>0</v>
      </c>
      <c r="CS7" s="22">
        <f t="shared" si="1"/>
        <v>0</v>
      </c>
      <c r="CT7" s="22">
        <f t="shared" si="1"/>
        <v>0</v>
      </c>
      <c r="CU7" s="22">
        <f t="shared" si="1"/>
        <v>0</v>
      </c>
      <c r="CV7" s="22">
        <f t="shared" si="1"/>
        <v>0</v>
      </c>
      <c r="CW7" s="22">
        <f t="shared" si="1"/>
        <v>0</v>
      </c>
      <c r="CX7" s="22">
        <f t="shared" si="1"/>
        <v>0</v>
      </c>
      <c r="CY7" s="22">
        <f t="shared" si="1"/>
        <v>0</v>
      </c>
      <c r="CZ7" s="22">
        <f t="shared" si="1"/>
        <v>0</v>
      </c>
      <c r="DA7" s="22">
        <f t="shared" si="1"/>
        <v>0</v>
      </c>
      <c r="DB7" s="22">
        <f t="shared" si="1"/>
        <v>0</v>
      </c>
      <c r="DC7" s="22">
        <f t="shared" si="1"/>
        <v>0</v>
      </c>
      <c r="DD7" s="22">
        <f t="shared" si="1"/>
        <v>0</v>
      </c>
      <c r="DE7" s="22">
        <f t="shared" si="1"/>
        <v>0</v>
      </c>
      <c r="DF7" s="22">
        <f t="shared" si="1"/>
        <v>0</v>
      </c>
      <c r="DG7" s="22">
        <f t="shared" si="1"/>
        <v>2717.1</v>
      </c>
      <c r="DH7" s="22">
        <f t="shared" si="1"/>
        <v>2717.1</v>
      </c>
      <c r="DI7" s="22">
        <f t="shared" si="1"/>
        <v>2674.6</v>
      </c>
      <c r="DJ7" s="22">
        <f t="shared" si="1"/>
        <v>0</v>
      </c>
      <c r="DK7" s="22">
        <f t="shared" si="1"/>
        <v>0</v>
      </c>
      <c r="DL7" s="22">
        <f t="shared" si="1"/>
        <v>0</v>
      </c>
      <c r="DM7" s="22">
        <f t="shared" si="1"/>
        <v>0</v>
      </c>
      <c r="DN7" s="22">
        <f t="shared" si="1"/>
        <v>0</v>
      </c>
      <c r="DO7" s="22">
        <f t="shared" si="1"/>
        <v>0</v>
      </c>
      <c r="DP7" s="22">
        <f t="shared" si="1"/>
        <v>0</v>
      </c>
      <c r="DQ7" s="22">
        <f t="shared" si="1"/>
        <v>0</v>
      </c>
      <c r="DR7" s="22">
        <f t="shared" si="1"/>
        <v>0</v>
      </c>
      <c r="DS7" s="22">
        <f t="shared" si="1"/>
        <v>0</v>
      </c>
      <c r="DT7" s="22">
        <f t="shared" si="1"/>
        <v>0</v>
      </c>
      <c r="DU7" s="22">
        <f t="shared" si="1"/>
        <v>0</v>
      </c>
      <c r="DV7" s="22">
        <f t="shared" si="1"/>
        <v>0</v>
      </c>
      <c r="DW7" s="22">
        <f t="shared" si="1"/>
        <v>2000</v>
      </c>
      <c r="DX7" s="22">
        <f t="shared" si="1"/>
        <v>2000</v>
      </c>
      <c r="DY7" s="22">
        <f t="shared" si="1"/>
        <v>0</v>
      </c>
      <c r="DZ7" s="22">
        <f t="shared" si="1"/>
        <v>0</v>
      </c>
      <c r="EA7" s="22">
        <f t="shared" ref="EA7:GL7" si="2">SUM(EA8:EA17)</f>
        <v>0</v>
      </c>
      <c r="EB7" s="22">
        <f t="shared" si="2"/>
        <v>0</v>
      </c>
      <c r="EC7" s="22">
        <f t="shared" si="2"/>
        <v>0</v>
      </c>
      <c r="ED7" s="22">
        <f t="shared" si="2"/>
        <v>0</v>
      </c>
      <c r="EE7" s="22">
        <f t="shared" si="2"/>
        <v>0</v>
      </c>
      <c r="EF7" s="22">
        <f t="shared" si="2"/>
        <v>0</v>
      </c>
      <c r="EG7" s="22">
        <f t="shared" si="2"/>
        <v>0</v>
      </c>
      <c r="EH7" s="22">
        <f t="shared" si="2"/>
        <v>0</v>
      </c>
      <c r="EI7" s="22">
        <f t="shared" si="2"/>
        <v>0</v>
      </c>
      <c r="EJ7" s="22">
        <f t="shared" si="2"/>
        <v>0</v>
      </c>
      <c r="EK7" s="22">
        <f t="shared" si="2"/>
        <v>0</v>
      </c>
      <c r="EL7" s="22">
        <f t="shared" si="2"/>
        <v>0</v>
      </c>
      <c r="EM7" s="22">
        <f t="shared" si="2"/>
        <v>0</v>
      </c>
      <c r="EN7" s="22">
        <f t="shared" si="2"/>
        <v>0</v>
      </c>
      <c r="EO7" s="22">
        <f t="shared" si="2"/>
        <v>0</v>
      </c>
      <c r="EP7" s="22">
        <f t="shared" si="2"/>
        <v>0</v>
      </c>
      <c r="EQ7" s="22">
        <f t="shared" si="2"/>
        <v>0</v>
      </c>
      <c r="ER7" s="22">
        <f t="shared" si="2"/>
        <v>0</v>
      </c>
      <c r="ES7" s="22">
        <f t="shared" si="2"/>
        <v>0</v>
      </c>
      <c r="ET7" s="22">
        <f t="shared" si="2"/>
        <v>0</v>
      </c>
      <c r="EU7" s="22">
        <f t="shared" si="2"/>
        <v>0</v>
      </c>
      <c r="EV7" s="22">
        <f t="shared" si="2"/>
        <v>0</v>
      </c>
      <c r="EW7" s="22">
        <f t="shared" si="2"/>
        <v>0</v>
      </c>
      <c r="EX7" s="22">
        <f t="shared" si="2"/>
        <v>0</v>
      </c>
      <c r="EY7" s="22">
        <f t="shared" si="2"/>
        <v>0</v>
      </c>
      <c r="EZ7" s="22">
        <f t="shared" si="2"/>
        <v>0</v>
      </c>
      <c r="FA7" s="22">
        <f t="shared" si="2"/>
        <v>0</v>
      </c>
      <c r="FB7" s="22">
        <f t="shared" si="2"/>
        <v>0</v>
      </c>
      <c r="FC7" s="22">
        <f t="shared" si="2"/>
        <v>0</v>
      </c>
      <c r="FD7" s="22">
        <f t="shared" si="2"/>
        <v>0</v>
      </c>
      <c r="FE7" s="22">
        <f t="shared" si="2"/>
        <v>0</v>
      </c>
      <c r="FF7" s="22">
        <f t="shared" si="2"/>
        <v>0</v>
      </c>
      <c r="FG7" s="22">
        <f t="shared" si="2"/>
        <v>0</v>
      </c>
      <c r="FH7" s="22">
        <f t="shared" si="2"/>
        <v>0</v>
      </c>
      <c r="FI7" s="22">
        <f t="shared" si="2"/>
        <v>17437.7</v>
      </c>
      <c r="FJ7" s="22">
        <f t="shared" si="2"/>
        <v>17437.7</v>
      </c>
      <c r="FK7" s="22">
        <f t="shared" si="2"/>
        <v>17437.7</v>
      </c>
      <c r="FL7" s="22">
        <f t="shared" si="2"/>
        <v>0</v>
      </c>
      <c r="FM7" s="22">
        <f t="shared" si="2"/>
        <v>0</v>
      </c>
      <c r="FN7" s="22">
        <f t="shared" si="2"/>
        <v>0</v>
      </c>
      <c r="FO7" s="22">
        <f t="shared" si="2"/>
        <v>0</v>
      </c>
      <c r="FP7" s="22">
        <f t="shared" si="2"/>
        <v>0</v>
      </c>
      <c r="FQ7" s="22">
        <f t="shared" si="2"/>
        <v>0</v>
      </c>
      <c r="FR7" s="22">
        <f t="shared" si="2"/>
        <v>0</v>
      </c>
      <c r="FS7" s="22">
        <f t="shared" si="2"/>
        <v>0</v>
      </c>
      <c r="FT7" s="22">
        <f t="shared" si="2"/>
        <v>0</v>
      </c>
      <c r="FU7" s="22">
        <f t="shared" si="2"/>
        <v>363947.2</v>
      </c>
      <c r="FV7" s="22">
        <f t="shared" si="2"/>
        <v>364006.2</v>
      </c>
      <c r="FW7" s="22">
        <f t="shared" si="2"/>
        <v>363148</v>
      </c>
      <c r="FX7" s="22">
        <f t="shared" si="2"/>
        <v>0</v>
      </c>
      <c r="FY7" s="22">
        <f t="shared" si="2"/>
        <v>0</v>
      </c>
      <c r="FZ7" s="22">
        <f t="shared" si="2"/>
        <v>0</v>
      </c>
      <c r="GA7" s="22">
        <f t="shared" si="2"/>
        <v>0</v>
      </c>
      <c r="GB7" s="22">
        <f t="shared" si="2"/>
        <v>0</v>
      </c>
      <c r="GC7" s="22">
        <f t="shared" si="2"/>
        <v>0</v>
      </c>
      <c r="GD7" s="22">
        <f t="shared" si="2"/>
        <v>0</v>
      </c>
      <c r="GE7" s="22">
        <f t="shared" si="2"/>
        <v>0</v>
      </c>
      <c r="GF7" s="22">
        <f t="shared" si="2"/>
        <v>0</v>
      </c>
      <c r="GG7" s="22">
        <f t="shared" si="2"/>
        <v>0</v>
      </c>
      <c r="GH7" s="22">
        <f t="shared" si="2"/>
        <v>0</v>
      </c>
      <c r="GI7" s="22">
        <f t="shared" si="2"/>
        <v>0</v>
      </c>
      <c r="GJ7" s="22">
        <f t="shared" si="2"/>
        <v>2111.7060000000001</v>
      </c>
      <c r="GK7" s="22">
        <f t="shared" si="2"/>
        <v>2111.7060000000001</v>
      </c>
      <c r="GL7" s="22">
        <f t="shared" si="2"/>
        <v>2111.7060000000001</v>
      </c>
      <c r="GM7" s="22">
        <f t="shared" ref="GM7:HN7" si="3">SUM(GM8:GM17)</f>
        <v>0</v>
      </c>
      <c r="GN7" s="22">
        <f t="shared" si="3"/>
        <v>0</v>
      </c>
      <c r="GO7" s="22">
        <f t="shared" si="3"/>
        <v>0</v>
      </c>
      <c r="GP7" s="22">
        <f t="shared" si="3"/>
        <v>0</v>
      </c>
      <c r="GQ7" s="22">
        <f t="shared" si="3"/>
        <v>0</v>
      </c>
      <c r="GR7" s="22">
        <f t="shared" si="3"/>
        <v>0</v>
      </c>
      <c r="GS7" s="22">
        <f t="shared" si="3"/>
        <v>0</v>
      </c>
      <c r="GT7" s="22">
        <f t="shared" si="3"/>
        <v>0</v>
      </c>
      <c r="GU7" s="22">
        <f t="shared" si="3"/>
        <v>0</v>
      </c>
      <c r="GV7" s="22">
        <f t="shared" si="3"/>
        <v>0</v>
      </c>
      <c r="GW7" s="22">
        <f t="shared" si="3"/>
        <v>0</v>
      </c>
      <c r="GX7" s="22">
        <f t="shared" si="3"/>
        <v>0</v>
      </c>
      <c r="GY7" s="22">
        <f t="shared" si="3"/>
        <v>0</v>
      </c>
      <c r="GZ7" s="22">
        <f t="shared" si="3"/>
        <v>0</v>
      </c>
      <c r="HA7" s="22">
        <f t="shared" si="3"/>
        <v>0</v>
      </c>
      <c r="HB7" s="22">
        <f t="shared" si="3"/>
        <v>0</v>
      </c>
      <c r="HC7" s="22">
        <f t="shared" si="3"/>
        <v>0</v>
      </c>
      <c r="HD7" s="22">
        <f t="shared" si="3"/>
        <v>0</v>
      </c>
      <c r="HE7" s="22">
        <f t="shared" si="3"/>
        <v>0</v>
      </c>
      <c r="HF7" s="22">
        <f t="shared" si="3"/>
        <v>4198.6000000000004</v>
      </c>
      <c r="HG7" s="22">
        <f t="shared" si="3"/>
        <v>3509.8</v>
      </c>
      <c r="HH7" s="22">
        <f t="shared" si="3"/>
        <v>0</v>
      </c>
      <c r="HI7" s="22">
        <f t="shared" si="3"/>
        <v>0</v>
      </c>
      <c r="HJ7" s="22">
        <f t="shared" si="3"/>
        <v>0</v>
      </c>
      <c r="HK7" s="22">
        <f t="shared" si="3"/>
        <v>0</v>
      </c>
      <c r="HL7" s="22">
        <f t="shared" si="3"/>
        <v>0</v>
      </c>
      <c r="HM7" s="22">
        <f t="shared" si="3"/>
        <v>0</v>
      </c>
      <c r="HN7" s="22">
        <f t="shared" si="3"/>
        <v>0</v>
      </c>
      <c r="HO7" s="22">
        <f>SUM(HO8:HO17)</f>
        <v>5537.3159999999998</v>
      </c>
      <c r="HP7" s="22">
        <f t="shared" ref="HP7:IE7" si="4">SUM(HP8:HP17)</f>
        <v>5291.5</v>
      </c>
      <c r="HQ7" s="22">
        <f t="shared" si="4"/>
        <v>0</v>
      </c>
      <c r="HR7" s="22">
        <f t="shared" si="4"/>
        <v>119.6</v>
      </c>
      <c r="HS7" s="22">
        <f t="shared" si="4"/>
        <v>119.6</v>
      </c>
      <c r="HT7" s="22">
        <f t="shared" si="4"/>
        <v>0</v>
      </c>
      <c r="HU7" s="22">
        <f t="shared" si="4"/>
        <v>0</v>
      </c>
      <c r="HV7" s="22">
        <f t="shared" si="4"/>
        <v>0</v>
      </c>
      <c r="HW7" s="22">
        <f t="shared" si="4"/>
        <v>0</v>
      </c>
      <c r="HX7" s="22">
        <f t="shared" si="4"/>
        <v>0</v>
      </c>
      <c r="HY7" s="22">
        <f t="shared" si="4"/>
        <v>0</v>
      </c>
      <c r="HZ7" s="22">
        <f t="shared" si="4"/>
        <v>0</v>
      </c>
      <c r="IA7" s="22">
        <f t="shared" si="4"/>
        <v>0</v>
      </c>
      <c r="IB7" s="22">
        <f t="shared" si="4"/>
        <v>0</v>
      </c>
      <c r="IC7" s="22">
        <f t="shared" si="4"/>
        <v>0</v>
      </c>
      <c r="ID7" s="22">
        <f t="shared" si="4"/>
        <v>0</v>
      </c>
      <c r="IE7" s="22">
        <f t="shared" si="4"/>
        <v>0</v>
      </c>
    </row>
    <row r="8" spans="1:239" ht="15.95" customHeight="1" x14ac:dyDescent="0.25">
      <c r="A8" s="10">
        <v>2</v>
      </c>
      <c r="B8" s="11" t="s">
        <v>5</v>
      </c>
      <c r="C8" s="19">
        <f>F8+I8+L8+O8+R8+U8+X8+DY8+AA8+AG8+AJ8+AM8+AP8+AS8+AV8+AY8+BB8+DG8+BE8+FO8+EN8+BK8+BN8+BQ8+BT8+DM8+BZ8+DJ8+CC8+DP8+EE8+CO8+DA8+CF8+CR8+CI8+CL8+EZ8+DD8+CX8+DS8+FR8+EB8+ET8+EW8+FI8+FU8+AD8+BH8+BW8+CU8+DV8+EH8+EK8+EQ8+FC8+FF8+FL8+FX8+GA8+GD8+GG8+GJ8+GM8+GP8+GS8+GV8+GY8+HB8+HE8+HH8+HK8+HN8+HQ8+HT8+HW8+HZ8+IC8</f>
        <v>424843.29000000004</v>
      </c>
      <c r="D8" s="19">
        <f t="shared" ref="D8" si="5">G8+J8+M8+P8+S8+V8+Y8+DZ8+AB8+AH8+AK8+AN8+AQ8+AT8+AW8+AZ8+BC8+DH8+BF8+FP8+EO8+BL8+BO8+BR8+BU8+DN8+CA8+DK8+CD8+DQ8+EF8+CP8+DB8+CG8+CS8+CJ8+CM8+FA8+DE8+CY8+DT8+FS8+EC8+EU8+EX8+FJ8+FV8+AE8+BI8+BX8+CV8+DW8+EI8+EL8+ER8+FD8+FG8+FM8+FY8+GB8+GE8+GH8+GK8+GN8+GQ8+GT8+GW8+GZ8+HC8+HF8+HI8+HL8+HO8+HR8+HU8+HX8+IA8+ID8</f>
        <v>429092.54999999993</v>
      </c>
      <c r="E8" s="19">
        <f t="shared" ref="E8" si="6">H8+K8+N8+Q8+T8+W8+Z8+EA8+AC8+AI8+AL8+AO8+AR8+AU8+AX8+BA8+BD8+DI8+BG8+FQ8+EP8+BM8+BP8+BS8+BV8+DO8+CB8+DL8+CE8+DR8+EG8+CQ8+DC8+CH8+CT8+CK8+CN8+FB8+DF8+CZ8+DU8+FT8+ED8+EV8+EY8+FK8+FW8+AF8+BJ8+BY8+CW8+DX8+EJ8+EM8+ES8+FE8+FH8+FN8+FZ8+GC8+GF8+GI8+GL8+GO8+GR8+GU8+GX8+HA8+HD8+HG8+HJ8+HM8+HP8+HS8+HV8+HY8+IB8+IE8</f>
        <v>425938.6</v>
      </c>
      <c r="F8" s="21">
        <v>1360.99</v>
      </c>
      <c r="G8" s="21"/>
      <c r="H8" s="21"/>
      <c r="I8" s="21"/>
      <c r="J8" s="21"/>
      <c r="K8" s="21"/>
      <c r="L8" s="21">
        <v>17056.5</v>
      </c>
      <c r="M8" s="21">
        <v>17056.5</v>
      </c>
      <c r="N8" s="21">
        <v>17056.5</v>
      </c>
      <c r="O8" s="23">
        <v>178.1</v>
      </c>
      <c r="P8" s="23">
        <v>178.1</v>
      </c>
      <c r="Q8" s="23">
        <v>178.1</v>
      </c>
      <c r="R8" s="21"/>
      <c r="S8" s="21"/>
      <c r="T8" s="21"/>
      <c r="U8" s="21"/>
      <c r="V8" s="21"/>
      <c r="W8" s="21"/>
      <c r="X8" s="21"/>
      <c r="Y8" s="21"/>
      <c r="Z8" s="21"/>
      <c r="AA8" s="21">
        <v>100</v>
      </c>
      <c r="AB8" s="21">
        <v>45.6</v>
      </c>
      <c r="AC8" s="21">
        <v>45.6</v>
      </c>
      <c r="AD8" s="21"/>
      <c r="AE8" s="21"/>
      <c r="AF8" s="21"/>
      <c r="AG8" s="21">
        <v>744.6</v>
      </c>
      <c r="AH8" s="21">
        <v>744.6</v>
      </c>
      <c r="AI8" s="21">
        <v>744.6</v>
      </c>
      <c r="AJ8" s="19">
        <v>2300</v>
      </c>
      <c r="AK8" s="21">
        <v>2400</v>
      </c>
      <c r="AL8" s="21">
        <v>2400</v>
      </c>
      <c r="AM8" s="21"/>
      <c r="AN8" s="21"/>
      <c r="AO8" s="21"/>
      <c r="AP8" s="19"/>
      <c r="AQ8" s="21"/>
      <c r="AR8" s="21"/>
      <c r="AS8" s="23">
        <v>7000</v>
      </c>
      <c r="AT8" s="24">
        <v>3187.45</v>
      </c>
      <c r="AU8" s="24">
        <v>1757.7</v>
      </c>
      <c r="AV8" s="21"/>
      <c r="AW8" s="21"/>
      <c r="AX8" s="21"/>
      <c r="AY8" s="19"/>
      <c r="AZ8" s="21"/>
      <c r="BA8" s="21"/>
      <c r="BB8" s="21">
        <v>551</v>
      </c>
      <c r="BC8" s="21">
        <v>551</v>
      </c>
      <c r="BD8" s="21">
        <v>551</v>
      </c>
      <c r="BE8" s="21"/>
      <c r="BF8" s="21"/>
      <c r="BG8" s="21"/>
      <c r="BH8" s="21"/>
      <c r="BI8" s="21"/>
      <c r="BJ8" s="21"/>
      <c r="BK8" s="21"/>
      <c r="BL8" s="21"/>
      <c r="BM8" s="21"/>
      <c r="BN8" s="21">
        <v>400</v>
      </c>
      <c r="BO8" s="21">
        <v>400</v>
      </c>
      <c r="BP8" s="21">
        <v>400</v>
      </c>
      <c r="BQ8" s="21"/>
      <c r="BR8" s="24">
        <v>3000</v>
      </c>
      <c r="BS8" s="24">
        <v>3000</v>
      </c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19"/>
      <c r="CJ8" s="21"/>
      <c r="CK8" s="21"/>
      <c r="CL8" s="21"/>
      <c r="CM8" s="21"/>
      <c r="CN8" s="21"/>
      <c r="CO8" s="21">
        <v>11050.1</v>
      </c>
      <c r="CP8" s="21">
        <v>11050.1</v>
      </c>
      <c r="CQ8" s="21">
        <v>10915.4</v>
      </c>
      <c r="CR8" s="21"/>
      <c r="CS8" s="21"/>
      <c r="CT8" s="21"/>
      <c r="CU8" s="19"/>
      <c r="CV8" s="21"/>
      <c r="CW8" s="21"/>
      <c r="CX8" s="21"/>
      <c r="CY8" s="21"/>
      <c r="CZ8" s="21"/>
      <c r="DA8" s="19"/>
      <c r="DB8" s="21"/>
      <c r="DC8" s="21"/>
      <c r="DD8" s="19"/>
      <c r="DE8" s="21"/>
      <c r="DF8" s="21"/>
      <c r="DG8" s="19">
        <v>2717.1</v>
      </c>
      <c r="DH8" s="21">
        <v>2717.1</v>
      </c>
      <c r="DI8" s="21">
        <v>2674.6</v>
      </c>
      <c r="DJ8" s="19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4">
        <v>2000</v>
      </c>
      <c r="DX8" s="24">
        <v>2000</v>
      </c>
      <c r="DY8" s="19"/>
      <c r="DZ8" s="21"/>
      <c r="EA8" s="21"/>
      <c r="EB8" s="21"/>
      <c r="EC8" s="21"/>
      <c r="ED8" s="21"/>
      <c r="EE8" s="19"/>
      <c r="EF8" s="21"/>
      <c r="EG8" s="21"/>
      <c r="EH8" s="21"/>
      <c r="EI8" s="21"/>
      <c r="EJ8" s="21"/>
      <c r="EK8" s="21"/>
      <c r="EL8" s="21"/>
      <c r="EM8" s="21"/>
      <c r="EN8" s="19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>
        <v>17437.7</v>
      </c>
      <c r="FJ8" s="21">
        <v>17437.7</v>
      </c>
      <c r="FK8" s="21">
        <v>17437.7</v>
      </c>
      <c r="FL8" s="21"/>
      <c r="FM8" s="21"/>
      <c r="FN8" s="21"/>
      <c r="FO8" s="19"/>
      <c r="FP8" s="21"/>
      <c r="FQ8" s="21"/>
      <c r="FR8" s="21"/>
      <c r="FS8" s="21"/>
      <c r="FT8" s="21"/>
      <c r="FU8" s="21">
        <v>363947.2</v>
      </c>
      <c r="FV8" s="21">
        <v>364006.2</v>
      </c>
      <c r="FW8" s="21">
        <v>363148</v>
      </c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3">
        <v>4198.6000000000004</v>
      </c>
      <c r="HG8" s="23">
        <v>3509.8</v>
      </c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3">
        <v>119.6</v>
      </c>
      <c r="HS8" s="23">
        <v>119.6</v>
      </c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</row>
    <row r="9" spans="1:239" ht="15.95" customHeight="1" x14ac:dyDescent="0.25">
      <c r="A9" s="10">
        <v>3</v>
      </c>
      <c r="B9" s="11" t="s">
        <v>99</v>
      </c>
      <c r="C9" s="19">
        <f t="shared" ref="C9:C17" si="7">F9+I9+L9+O9+R9+U9+X9+DY9+AA9+AG9+AJ9+AM9+AP9+AS9+AV9+AY9+BB9+DG9+BE9+FO9+EN9+BK9+BN9+BQ9+BT9+DM9+BZ9+DJ9+CC9+DP9+EE9+CO9+DA9+CF9+CR9+CI9+CL9+EZ9+DD9+CX9+DS9+FR9+EB9+ET9+EW9+FI9+FU9+AD9+BH9+BW9+CU9+DV9+EH9+EK9+EQ9+FC9+FF9+FL9+FX9+GA9+GD9+GG9+GJ9+GM9+GP9+GS9+GV9+GY9+HB9+HE9+HH9+HK9+HN9+HQ9+HT9+HW9+HZ9+IC9</f>
        <v>0</v>
      </c>
      <c r="D9" s="19">
        <f t="shared" ref="D9:D17" si="8">G9+J9+M9+P9+S9+V9+Y9+DZ9+AB9+AH9+AK9+AN9+AQ9+AT9+AW9+AZ9+BC9+DH9+BF9+FP9+EO9+BL9+BO9+BR9+BU9+DN9+CA9+DK9+CD9+DQ9+EF9+CP9+DB9+CG9+CS9+CJ9+CM9+FA9+DE9+CY9+DT9+FS9+EC9+EU9+EX9+FJ9+FV9+AE9+BI9+BX9+CV9+DW9+EI9+EL9+ER9+FD9+FG9+FM9+FY9+GB9+GE9+GH9+GK9+GN9+GQ9+GT9+GW9+GZ9+HC9+HF9+HI9+HL9+HO9+HR9+HU9+HX9+IA9+ID9</f>
        <v>782.63390000000004</v>
      </c>
      <c r="E9" s="19">
        <f t="shared" ref="E9:E17" si="9">H9+K9+N9+Q9+T9+W9+Z9+EA9+AC9+AI9+AL9+AO9+AR9+AU9+AX9+BA9+BD9+DI9+BG9+FQ9+EP9+BM9+BP9+BS9+BV9+DO9+CB9+DL9+CE9+DR9+EG9+CQ9+DC9+CH9+CT9+CK9+CN9+FB9+DF9+CZ9+DU9+FT9+ED9+EV9+EY9+FK9+FW9+AF9+BJ9+BY9+CW9+DX9+EJ9+EM9+ES9+FE9+FH9+FN9+FZ9+GC9+GF9+GI9+GL9+GO9+GR9+GU9+GX9+HA9+HD9+HG9+HJ9+HM9+HP9+HS9+HV9+HY9+IB9+IE9</f>
        <v>782.6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19"/>
      <c r="AK9" s="21"/>
      <c r="AL9" s="21"/>
      <c r="AM9" s="21"/>
      <c r="AN9" s="21"/>
      <c r="AO9" s="21"/>
      <c r="AP9" s="19"/>
      <c r="AQ9" s="21"/>
      <c r="AR9" s="21"/>
      <c r="AS9" s="23"/>
      <c r="AT9" s="24"/>
      <c r="AU9" s="24"/>
      <c r="AV9" s="21"/>
      <c r="AW9" s="21"/>
      <c r="AX9" s="21"/>
      <c r="AY9" s="19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4"/>
      <c r="BS9" s="24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19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19"/>
      <c r="CV9" s="21"/>
      <c r="CW9" s="21"/>
      <c r="CX9" s="21"/>
      <c r="CY9" s="21"/>
      <c r="CZ9" s="21"/>
      <c r="DA9" s="19"/>
      <c r="DB9" s="21"/>
      <c r="DC9" s="21"/>
      <c r="DD9" s="19"/>
      <c r="DE9" s="21"/>
      <c r="DF9" s="21"/>
      <c r="DG9" s="19"/>
      <c r="DH9" s="21"/>
      <c r="DI9" s="21"/>
      <c r="DJ9" s="19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4"/>
      <c r="DX9" s="24"/>
      <c r="DY9" s="19"/>
      <c r="DZ9" s="21"/>
      <c r="EA9" s="21"/>
      <c r="EB9" s="21"/>
      <c r="EC9" s="21"/>
      <c r="ED9" s="21"/>
      <c r="EE9" s="19"/>
      <c r="EF9" s="21"/>
      <c r="EG9" s="21"/>
      <c r="EH9" s="21"/>
      <c r="EI9" s="21"/>
      <c r="EJ9" s="21"/>
      <c r="EK9" s="21"/>
      <c r="EL9" s="21"/>
      <c r="EM9" s="21"/>
      <c r="EN9" s="19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19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3"/>
      <c r="HG9" s="23"/>
      <c r="HH9" s="21"/>
      <c r="HI9" s="21"/>
      <c r="HJ9" s="21"/>
      <c r="HK9" s="21"/>
      <c r="HL9" s="21"/>
      <c r="HM9" s="21"/>
      <c r="HN9" s="21"/>
      <c r="HO9" s="23">
        <v>782.63390000000004</v>
      </c>
      <c r="HP9" s="23">
        <v>782.6</v>
      </c>
      <c r="HQ9" s="21"/>
      <c r="HR9" s="23"/>
      <c r="HS9" s="23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</row>
    <row r="10" spans="1:239" ht="15.95" customHeight="1" x14ac:dyDescent="0.25">
      <c r="A10" s="10">
        <v>4</v>
      </c>
      <c r="B10" s="11" t="s">
        <v>359</v>
      </c>
      <c r="C10" s="19">
        <f t="shared" si="7"/>
        <v>17342.900000000001</v>
      </c>
      <c r="D10" s="19">
        <f t="shared" si="8"/>
        <v>0</v>
      </c>
      <c r="E10" s="19">
        <f t="shared" si="9"/>
        <v>0</v>
      </c>
      <c r="F10" s="21"/>
      <c r="G10" s="21"/>
      <c r="H10" s="21"/>
      <c r="I10" s="23">
        <v>17342.900000000001</v>
      </c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19"/>
      <c r="AK10" s="21"/>
      <c r="AL10" s="21"/>
      <c r="AM10" s="21"/>
      <c r="AN10" s="21"/>
      <c r="AO10" s="21"/>
      <c r="AP10" s="19"/>
      <c r="AQ10" s="21"/>
      <c r="AR10" s="21"/>
      <c r="AS10" s="23"/>
      <c r="AT10" s="24"/>
      <c r="AU10" s="24"/>
      <c r="AV10" s="21"/>
      <c r="AW10" s="21"/>
      <c r="AX10" s="21"/>
      <c r="AY10" s="19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4"/>
      <c r="BS10" s="24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19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19"/>
      <c r="CV10" s="21"/>
      <c r="CW10" s="21"/>
      <c r="CX10" s="21"/>
      <c r="CY10" s="21"/>
      <c r="CZ10" s="21"/>
      <c r="DA10" s="19"/>
      <c r="DB10" s="21"/>
      <c r="DC10" s="21"/>
      <c r="DD10" s="19"/>
      <c r="DE10" s="21"/>
      <c r="DF10" s="21"/>
      <c r="DG10" s="19"/>
      <c r="DH10" s="21"/>
      <c r="DI10" s="21"/>
      <c r="DJ10" s="19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4"/>
      <c r="DX10" s="24"/>
      <c r="DY10" s="19"/>
      <c r="DZ10" s="21"/>
      <c r="EA10" s="21"/>
      <c r="EB10" s="21"/>
      <c r="EC10" s="21"/>
      <c r="ED10" s="21"/>
      <c r="EE10" s="19"/>
      <c r="EF10" s="21"/>
      <c r="EG10" s="21"/>
      <c r="EH10" s="21"/>
      <c r="EI10" s="21"/>
      <c r="EJ10" s="21"/>
      <c r="EK10" s="21"/>
      <c r="EL10" s="21"/>
      <c r="EM10" s="21"/>
      <c r="EN10" s="19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19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3"/>
      <c r="HG10" s="23"/>
      <c r="HH10" s="21"/>
      <c r="HI10" s="21"/>
      <c r="HJ10" s="21"/>
      <c r="HK10" s="21"/>
      <c r="HL10" s="21"/>
      <c r="HM10" s="21"/>
      <c r="HN10" s="21"/>
      <c r="HO10" s="23"/>
      <c r="HP10" s="23"/>
      <c r="HQ10" s="21"/>
      <c r="HR10" s="23"/>
      <c r="HS10" s="23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</row>
    <row r="11" spans="1:239" ht="15.95" customHeight="1" x14ac:dyDescent="0.25">
      <c r="A11" s="10">
        <v>5</v>
      </c>
      <c r="B11" s="11" t="s">
        <v>100</v>
      </c>
      <c r="C11" s="19">
        <f t="shared" si="7"/>
        <v>351.5</v>
      </c>
      <c r="D11" s="19">
        <f t="shared" si="8"/>
        <v>1213.5230999999999</v>
      </c>
      <c r="E11" s="19">
        <f t="shared" si="9"/>
        <v>1149.8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19"/>
      <c r="AK11" s="21"/>
      <c r="AL11" s="21"/>
      <c r="AM11" s="21"/>
      <c r="AN11" s="21"/>
      <c r="AO11" s="21"/>
      <c r="AP11" s="19"/>
      <c r="AQ11" s="21"/>
      <c r="AR11" s="21"/>
      <c r="AS11" s="23"/>
      <c r="AT11" s="24"/>
      <c r="AU11" s="24"/>
      <c r="AV11" s="21"/>
      <c r="AW11" s="21"/>
      <c r="AX11" s="21"/>
      <c r="AY11" s="19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4"/>
      <c r="BS11" s="24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19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19"/>
      <c r="CV11" s="21"/>
      <c r="CW11" s="21"/>
      <c r="CX11" s="21"/>
      <c r="CY11" s="21"/>
      <c r="CZ11" s="21"/>
      <c r="DA11" s="19"/>
      <c r="DB11" s="21"/>
      <c r="DC11" s="21"/>
      <c r="DD11" s="19"/>
      <c r="DE11" s="21"/>
      <c r="DF11" s="21"/>
      <c r="DG11" s="19"/>
      <c r="DH11" s="21"/>
      <c r="DI11" s="21"/>
      <c r="DJ11" s="19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4"/>
      <c r="DX11" s="24"/>
      <c r="DY11" s="19"/>
      <c r="DZ11" s="21"/>
      <c r="EA11" s="21"/>
      <c r="EB11" s="21"/>
      <c r="EC11" s="21"/>
      <c r="ED11" s="21"/>
      <c r="EE11" s="19"/>
      <c r="EF11" s="21"/>
      <c r="EG11" s="21"/>
      <c r="EH11" s="21"/>
      <c r="EI11" s="21"/>
      <c r="EJ11" s="21"/>
      <c r="EK11" s="21"/>
      <c r="EL11" s="21"/>
      <c r="EM11" s="21"/>
      <c r="EN11" s="19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19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3">
        <v>351.5</v>
      </c>
      <c r="GK11" s="23">
        <v>351.5</v>
      </c>
      <c r="GL11" s="23">
        <v>351.5</v>
      </c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3"/>
      <c r="HG11" s="23"/>
      <c r="HH11" s="21"/>
      <c r="HI11" s="21"/>
      <c r="HJ11" s="21"/>
      <c r="HK11" s="21"/>
      <c r="HL11" s="21"/>
      <c r="HM11" s="21"/>
      <c r="HN11" s="21"/>
      <c r="HO11" s="23">
        <v>862.0231</v>
      </c>
      <c r="HP11" s="23">
        <v>798.3</v>
      </c>
      <c r="HQ11" s="21"/>
      <c r="HR11" s="23"/>
      <c r="HS11" s="23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</row>
    <row r="12" spans="1:239" ht="15.95" customHeight="1" x14ac:dyDescent="0.25">
      <c r="A12" s="10">
        <v>6</v>
      </c>
      <c r="B12" s="11" t="s">
        <v>101</v>
      </c>
      <c r="C12" s="19">
        <f t="shared" si="7"/>
        <v>600</v>
      </c>
      <c r="D12" s="19">
        <f t="shared" si="8"/>
        <v>782</v>
      </c>
      <c r="E12" s="19">
        <f t="shared" si="9"/>
        <v>782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19"/>
      <c r="AK12" s="21"/>
      <c r="AL12" s="21"/>
      <c r="AM12" s="21"/>
      <c r="AN12" s="21"/>
      <c r="AO12" s="21"/>
      <c r="AP12" s="19"/>
      <c r="AQ12" s="21"/>
      <c r="AR12" s="21"/>
      <c r="AS12" s="23"/>
      <c r="AT12" s="24"/>
      <c r="AU12" s="24"/>
      <c r="AV12" s="21"/>
      <c r="AW12" s="21"/>
      <c r="AX12" s="21"/>
      <c r="AY12" s="19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4"/>
      <c r="BS12" s="24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19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19"/>
      <c r="CV12" s="21"/>
      <c r="CW12" s="21"/>
      <c r="CX12" s="21"/>
      <c r="CY12" s="21"/>
      <c r="CZ12" s="21"/>
      <c r="DA12" s="19"/>
      <c r="DB12" s="21"/>
      <c r="DC12" s="21"/>
      <c r="DD12" s="19"/>
      <c r="DE12" s="21"/>
      <c r="DF12" s="21"/>
      <c r="DG12" s="19"/>
      <c r="DH12" s="21"/>
      <c r="DI12" s="21"/>
      <c r="DJ12" s="19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4"/>
      <c r="DX12" s="24"/>
      <c r="DY12" s="19"/>
      <c r="DZ12" s="21"/>
      <c r="EA12" s="21"/>
      <c r="EB12" s="21"/>
      <c r="EC12" s="21"/>
      <c r="ED12" s="21"/>
      <c r="EE12" s="19"/>
      <c r="EF12" s="21"/>
      <c r="EG12" s="21"/>
      <c r="EH12" s="21"/>
      <c r="EI12" s="21"/>
      <c r="EJ12" s="21"/>
      <c r="EK12" s="21"/>
      <c r="EL12" s="21"/>
      <c r="EM12" s="21"/>
      <c r="EN12" s="19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19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3">
        <v>600</v>
      </c>
      <c r="GK12" s="23">
        <v>600</v>
      </c>
      <c r="GL12" s="23">
        <v>600</v>
      </c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3"/>
      <c r="HG12" s="23"/>
      <c r="HH12" s="21"/>
      <c r="HI12" s="21"/>
      <c r="HJ12" s="21"/>
      <c r="HK12" s="21"/>
      <c r="HL12" s="21"/>
      <c r="HM12" s="21"/>
      <c r="HN12" s="21"/>
      <c r="HO12" s="23">
        <v>182</v>
      </c>
      <c r="HP12" s="23">
        <v>182</v>
      </c>
      <c r="HQ12" s="21"/>
      <c r="HR12" s="23"/>
      <c r="HS12" s="23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</row>
    <row r="13" spans="1:239" ht="15.95" customHeight="1" x14ac:dyDescent="0.25">
      <c r="A13" s="10">
        <v>7</v>
      </c>
      <c r="B13" s="11" t="s">
        <v>299</v>
      </c>
      <c r="C13" s="19">
        <f t="shared" si="7"/>
        <v>273.47800000000001</v>
      </c>
      <c r="D13" s="19">
        <f t="shared" si="8"/>
        <v>273.47800000000001</v>
      </c>
      <c r="E13" s="19">
        <f t="shared" si="9"/>
        <v>273.47800000000001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19"/>
      <c r="AK13" s="21"/>
      <c r="AL13" s="21"/>
      <c r="AM13" s="21"/>
      <c r="AN13" s="21"/>
      <c r="AO13" s="21"/>
      <c r="AP13" s="19"/>
      <c r="AQ13" s="21"/>
      <c r="AR13" s="21"/>
      <c r="AS13" s="23"/>
      <c r="AT13" s="24"/>
      <c r="AU13" s="24"/>
      <c r="AV13" s="21"/>
      <c r="AW13" s="21"/>
      <c r="AX13" s="21"/>
      <c r="AY13" s="19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4"/>
      <c r="BS13" s="24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19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19"/>
      <c r="CV13" s="21"/>
      <c r="CW13" s="21"/>
      <c r="CX13" s="21"/>
      <c r="CY13" s="21"/>
      <c r="CZ13" s="21"/>
      <c r="DA13" s="19"/>
      <c r="DB13" s="21"/>
      <c r="DC13" s="21"/>
      <c r="DD13" s="19"/>
      <c r="DE13" s="21"/>
      <c r="DF13" s="21"/>
      <c r="DG13" s="19"/>
      <c r="DH13" s="21"/>
      <c r="DI13" s="21"/>
      <c r="DJ13" s="19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4"/>
      <c r="DX13" s="24"/>
      <c r="DY13" s="19"/>
      <c r="DZ13" s="21"/>
      <c r="EA13" s="21"/>
      <c r="EB13" s="21"/>
      <c r="EC13" s="21"/>
      <c r="ED13" s="21"/>
      <c r="EE13" s="19"/>
      <c r="EF13" s="21"/>
      <c r="EG13" s="21"/>
      <c r="EH13" s="21"/>
      <c r="EI13" s="21"/>
      <c r="EJ13" s="21"/>
      <c r="EK13" s="21"/>
      <c r="EL13" s="21"/>
      <c r="EM13" s="21"/>
      <c r="EN13" s="19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19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3">
        <v>273.47800000000001</v>
      </c>
      <c r="GK13" s="23">
        <v>273.47800000000001</v>
      </c>
      <c r="GL13" s="23">
        <v>273.47800000000001</v>
      </c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3"/>
      <c r="HG13" s="23"/>
      <c r="HH13" s="21"/>
      <c r="HI13" s="21"/>
      <c r="HJ13" s="21"/>
      <c r="HK13" s="21"/>
      <c r="HL13" s="21"/>
      <c r="HM13" s="21"/>
      <c r="HN13" s="21"/>
      <c r="HO13" s="23"/>
      <c r="HP13" s="23"/>
      <c r="HQ13" s="21"/>
      <c r="HR13" s="23"/>
      <c r="HS13" s="23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</row>
    <row r="14" spans="1:239" ht="15.95" customHeight="1" x14ac:dyDescent="0.25">
      <c r="A14" s="10">
        <v>8</v>
      </c>
      <c r="B14" s="11" t="s">
        <v>102</v>
      </c>
      <c r="C14" s="19">
        <f t="shared" si="7"/>
        <v>0</v>
      </c>
      <c r="D14" s="19">
        <f t="shared" si="8"/>
        <v>796.08669999999995</v>
      </c>
      <c r="E14" s="19">
        <f t="shared" si="9"/>
        <v>796.1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19"/>
      <c r="AK14" s="21"/>
      <c r="AL14" s="21"/>
      <c r="AM14" s="21"/>
      <c r="AN14" s="21"/>
      <c r="AO14" s="21"/>
      <c r="AP14" s="19"/>
      <c r="AQ14" s="21"/>
      <c r="AR14" s="21"/>
      <c r="AS14" s="23"/>
      <c r="AT14" s="24"/>
      <c r="AU14" s="24"/>
      <c r="AV14" s="21"/>
      <c r="AW14" s="21"/>
      <c r="AX14" s="21"/>
      <c r="AY14" s="19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4"/>
      <c r="BS14" s="24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19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19"/>
      <c r="CV14" s="21"/>
      <c r="CW14" s="21"/>
      <c r="CX14" s="21"/>
      <c r="CY14" s="21"/>
      <c r="CZ14" s="21"/>
      <c r="DA14" s="19"/>
      <c r="DB14" s="21"/>
      <c r="DC14" s="21"/>
      <c r="DD14" s="19"/>
      <c r="DE14" s="21"/>
      <c r="DF14" s="21"/>
      <c r="DG14" s="19"/>
      <c r="DH14" s="21"/>
      <c r="DI14" s="21"/>
      <c r="DJ14" s="19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4"/>
      <c r="DX14" s="24"/>
      <c r="DY14" s="19"/>
      <c r="DZ14" s="21"/>
      <c r="EA14" s="21"/>
      <c r="EB14" s="21"/>
      <c r="EC14" s="21"/>
      <c r="ED14" s="21"/>
      <c r="EE14" s="19"/>
      <c r="EF14" s="21"/>
      <c r="EG14" s="21"/>
      <c r="EH14" s="21"/>
      <c r="EI14" s="21"/>
      <c r="EJ14" s="21"/>
      <c r="EK14" s="21"/>
      <c r="EL14" s="21"/>
      <c r="EM14" s="21"/>
      <c r="EN14" s="19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19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3"/>
      <c r="HG14" s="23"/>
      <c r="HH14" s="21"/>
      <c r="HI14" s="21"/>
      <c r="HJ14" s="21"/>
      <c r="HK14" s="21"/>
      <c r="HL14" s="21"/>
      <c r="HM14" s="21"/>
      <c r="HN14" s="21"/>
      <c r="HO14" s="23">
        <v>796.08669999999995</v>
      </c>
      <c r="HP14" s="23">
        <v>796.1</v>
      </c>
      <c r="HQ14" s="21"/>
      <c r="HR14" s="23"/>
      <c r="HS14" s="23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</row>
    <row r="15" spans="1:239" ht="15.95" customHeight="1" x14ac:dyDescent="0.25">
      <c r="A15" s="10">
        <v>9</v>
      </c>
      <c r="B15" s="11" t="s">
        <v>103</v>
      </c>
      <c r="C15" s="19">
        <f t="shared" si="7"/>
        <v>0</v>
      </c>
      <c r="D15" s="19">
        <f t="shared" si="8"/>
        <v>1414.5723</v>
      </c>
      <c r="E15" s="19">
        <f t="shared" si="9"/>
        <v>1232.5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19"/>
      <c r="AK15" s="21"/>
      <c r="AL15" s="21"/>
      <c r="AM15" s="21"/>
      <c r="AN15" s="21"/>
      <c r="AO15" s="21"/>
      <c r="AP15" s="19"/>
      <c r="AQ15" s="21"/>
      <c r="AR15" s="21"/>
      <c r="AS15" s="23"/>
      <c r="AT15" s="24"/>
      <c r="AU15" s="24"/>
      <c r="AV15" s="21"/>
      <c r="AW15" s="21"/>
      <c r="AX15" s="21"/>
      <c r="AY15" s="19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4"/>
      <c r="BS15" s="24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19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19"/>
      <c r="CV15" s="21"/>
      <c r="CW15" s="21"/>
      <c r="CX15" s="21"/>
      <c r="CY15" s="21"/>
      <c r="CZ15" s="21"/>
      <c r="DA15" s="19"/>
      <c r="DB15" s="21"/>
      <c r="DC15" s="21"/>
      <c r="DD15" s="19"/>
      <c r="DE15" s="21"/>
      <c r="DF15" s="21"/>
      <c r="DG15" s="19"/>
      <c r="DH15" s="21"/>
      <c r="DI15" s="21"/>
      <c r="DJ15" s="19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4"/>
      <c r="DX15" s="24"/>
      <c r="DY15" s="19"/>
      <c r="DZ15" s="21"/>
      <c r="EA15" s="21"/>
      <c r="EB15" s="21"/>
      <c r="EC15" s="21"/>
      <c r="ED15" s="21"/>
      <c r="EE15" s="19"/>
      <c r="EF15" s="21"/>
      <c r="EG15" s="21"/>
      <c r="EH15" s="21"/>
      <c r="EI15" s="21"/>
      <c r="EJ15" s="21"/>
      <c r="EK15" s="21"/>
      <c r="EL15" s="21"/>
      <c r="EM15" s="21"/>
      <c r="EN15" s="19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19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3"/>
      <c r="HG15" s="23"/>
      <c r="HH15" s="21"/>
      <c r="HI15" s="21"/>
      <c r="HJ15" s="21"/>
      <c r="HK15" s="21"/>
      <c r="HL15" s="21"/>
      <c r="HM15" s="21"/>
      <c r="HN15" s="21"/>
      <c r="HO15" s="23">
        <v>1414.5723</v>
      </c>
      <c r="HP15" s="23">
        <v>1232.5</v>
      </c>
      <c r="HQ15" s="21"/>
      <c r="HR15" s="23"/>
      <c r="HS15" s="23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</row>
    <row r="16" spans="1:239" ht="15.95" customHeight="1" x14ac:dyDescent="0.25">
      <c r="A16" s="10">
        <v>10</v>
      </c>
      <c r="B16" s="11" t="s">
        <v>300</v>
      </c>
      <c r="C16" s="19">
        <f t="shared" si="7"/>
        <v>596.01599999999996</v>
      </c>
      <c r="D16" s="19">
        <f t="shared" si="8"/>
        <v>596.01599999999996</v>
      </c>
      <c r="E16" s="19">
        <f t="shared" si="9"/>
        <v>596.01599999999996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19"/>
      <c r="AK16" s="21"/>
      <c r="AL16" s="21"/>
      <c r="AM16" s="21"/>
      <c r="AN16" s="21"/>
      <c r="AO16" s="21"/>
      <c r="AP16" s="19"/>
      <c r="AQ16" s="21"/>
      <c r="AR16" s="21"/>
      <c r="AS16" s="23"/>
      <c r="AT16" s="24"/>
      <c r="AU16" s="24"/>
      <c r="AV16" s="21"/>
      <c r="AW16" s="21"/>
      <c r="AX16" s="21"/>
      <c r="AY16" s="19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4"/>
      <c r="BS16" s="24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19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19"/>
      <c r="CV16" s="21"/>
      <c r="CW16" s="21"/>
      <c r="CX16" s="21"/>
      <c r="CY16" s="21"/>
      <c r="CZ16" s="21"/>
      <c r="DA16" s="19"/>
      <c r="DB16" s="21"/>
      <c r="DC16" s="21"/>
      <c r="DD16" s="19"/>
      <c r="DE16" s="21"/>
      <c r="DF16" s="21"/>
      <c r="DG16" s="19"/>
      <c r="DH16" s="21"/>
      <c r="DI16" s="21"/>
      <c r="DJ16" s="19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4"/>
      <c r="DX16" s="24"/>
      <c r="DY16" s="19"/>
      <c r="DZ16" s="21"/>
      <c r="EA16" s="21"/>
      <c r="EB16" s="21"/>
      <c r="EC16" s="21"/>
      <c r="ED16" s="21"/>
      <c r="EE16" s="19"/>
      <c r="EF16" s="21"/>
      <c r="EG16" s="21"/>
      <c r="EH16" s="21"/>
      <c r="EI16" s="21"/>
      <c r="EJ16" s="21"/>
      <c r="EK16" s="21"/>
      <c r="EL16" s="21"/>
      <c r="EM16" s="21"/>
      <c r="EN16" s="19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19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3">
        <v>596.01599999999996</v>
      </c>
      <c r="GK16" s="23">
        <v>596.01599999999996</v>
      </c>
      <c r="GL16" s="23">
        <v>596.01599999999996</v>
      </c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3"/>
      <c r="HG16" s="23"/>
      <c r="HH16" s="21"/>
      <c r="HI16" s="21"/>
      <c r="HJ16" s="21"/>
      <c r="HK16" s="21"/>
      <c r="HL16" s="21"/>
      <c r="HM16" s="21"/>
      <c r="HN16" s="21"/>
      <c r="HO16" s="23"/>
      <c r="HP16" s="23"/>
      <c r="HQ16" s="21"/>
      <c r="HR16" s="23"/>
      <c r="HS16" s="23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</row>
    <row r="17" spans="1:239" ht="15.95" customHeight="1" x14ac:dyDescent="0.25">
      <c r="A17" s="10">
        <v>11</v>
      </c>
      <c r="B17" s="11" t="s">
        <v>104</v>
      </c>
      <c r="C17" s="19">
        <f t="shared" si="7"/>
        <v>290.71199999999999</v>
      </c>
      <c r="D17" s="19">
        <f t="shared" si="8"/>
        <v>1790.712</v>
      </c>
      <c r="E17" s="19">
        <f t="shared" si="9"/>
        <v>1790.712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19"/>
      <c r="AK17" s="21"/>
      <c r="AL17" s="21"/>
      <c r="AM17" s="21"/>
      <c r="AN17" s="21"/>
      <c r="AO17" s="21"/>
      <c r="AP17" s="19"/>
      <c r="AQ17" s="21"/>
      <c r="AR17" s="21"/>
      <c r="AS17" s="23"/>
      <c r="AT17" s="24"/>
      <c r="AU17" s="24"/>
      <c r="AV17" s="21"/>
      <c r="AW17" s="21"/>
      <c r="AX17" s="21"/>
      <c r="AY17" s="19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4"/>
      <c r="BS17" s="24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19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19"/>
      <c r="CV17" s="21"/>
      <c r="CW17" s="21"/>
      <c r="CX17" s="21"/>
      <c r="CY17" s="21"/>
      <c r="CZ17" s="21"/>
      <c r="DA17" s="19"/>
      <c r="DB17" s="21"/>
      <c r="DC17" s="21"/>
      <c r="DD17" s="19"/>
      <c r="DE17" s="21"/>
      <c r="DF17" s="21"/>
      <c r="DG17" s="19"/>
      <c r="DH17" s="21"/>
      <c r="DI17" s="21"/>
      <c r="DJ17" s="19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4"/>
      <c r="DX17" s="24"/>
      <c r="DY17" s="19"/>
      <c r="DZ17" s="21"/>
      <c r="EA17" s="21"/>
      <c r="EB17" s="21"/>
      <c r="EC17" s="21"/>
      <c r="ED17" s="21"/>
      <c r="EE17" s="19"/>
      <c r="EF17" s="21"/>
      <c r="EG17" s="21"/>
      <c r="EH17" s="21"/>
      <c r="EI17" s="21"/>
      <c r="EJ17" s="21"/>
      <c r="EK17" s="21"/>
      <c r="EL17" s="21"/>
      <c r="EM17" s="21"/>
      <c r="EN17" s="19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19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3">
        <v>290.71199999999999</v>
      </c>
      <c r="GK17" s="23">
        <v>290.71199999999999</v>
      </c>
      <c r="GL17" s="23">
        <v>290.71199999999999</v>
      </c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3"/>
      <c r="HG17" s="23"/>
      <c r="HH17" s="21"/>
      <c r="HI17" s="21"/>
      <c r="HJ17" s="21"/>
      <c r="HK17" s="21"/>
      <c r="HL17" s="21"/>
      <c r="HM17" s="21"/>
      <c r="HN17" s="21"/>
      <c r="HO17" s="23">
        <v>1500</v>
      </c>
      <c r="HP17" s="23">
        <v>1500</v>
      </c>
      <c r="HQ17" s="21"/>
      <c r="HR17" s="23"/>
      <c r="HS17" s="23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</row>
    <row r="18" spans="1:239" ht="15.95" customHeight="1" x14ac:dyDescent="0.25">
      <c r="A18" s="10">
        <v>12</v>
      </c>
      <c r="B18" s="12" t="s">
        <v>6</v>
      </c>
      <c r="C18" s="25">
        <f t="shared" ref="C18:BN18" si="10">SUM(C19:C31)</f>
        <v>550374.78899999999</v>
      </c>
      <c r="D18" s="25">
        <f t="shared" si="10"/>
        <v>506243.04410000006</v>
      </c>
      <c r="E18" s="25">
        <f t="shared" si="10"/>
        <v>497077.42900000006</v>
      </c>
      <c r="F18" s="25">
        <f t="shared" si="10"/>
        <v>3993.96</v>
      </c>
      <c r="G18" s="25">
        <f t="shared" si="10"/>
        <v>0</v>
      </c>
      <c r="H18" s="25">
        <f t="shared" si="10"/>
        <v>0</v>
      </c>
      <c r="I18" s="25">
        <f t="shared" si="10"/>
        <v>40462.400000000001</v>
      </c>
      <c r="J18" s="25">
        <f t="shared" si="10"/>
        <v>18236.7</v>
      </c>
      <c r="K18" s="25">
        <f t="shared" si="10"/>
        <v>18124</v>
      </c>
      <c r="L18" s="25">
        <f t="shared" si="10"/>
        <v>29331.200000000001</v>
      </c>
      <c r="M18" s="25">
        <f t="shared" si="10"/>
        <v>29331.200000000001</v>
      </c>
      <c r="N18" s="25">
        <f t="shared" si="10"/>
        <v>29331.200000000001</v>
      </c>
      <c r="O18" s="25">
        <f t="shared" si="10"/>
        <v>649.4</v>
      </c>
      <c r="P18" s="25">
        <f t="shared" si="10"/>
        <v>649.4</v>
      </c>
      <c r="Q18" s="25">
        <f t="shared" si="10"/>
        <v>649.4</v>
      </c>
      <c r="R18" s="25">
        <f t="shared" si="10"/>
        <v>0</v>
      </c>
      <c r="S18" s="25">
        <f t="shared" si="10"/>
        <v>0</v>
      </c>
      <c r="T18" s="25">
        <f t="shared" si="10"/>
        <v>0</v>
      </c>
      <c r="U18" s="25">
        <f t="shared" si="10"/>
        <v>0</v>
      </c>
      <c r="V18" s="25">
        <f t="shared" si="10"/>
        <v>5850</v>
      </c>
      <c r="W18" s="25">
        <f t="shared" si="10"/>
        <v>4434.1000000000004</v>
      </c>
      <c r="X18" s="25">
        <f t="shared" si="10"/>
        <v>0</v>
      </c>
      <c r="Y18" s="25">
        <f t="shared" si="10"/>
        <v>0</v>
      </c>
      <c r="Z18" s="25">
        <f t="shared" si="10"/>
        <v>0</v>
      </c>
      <c r="AA18" s="25">
        <f t="shared" si="10"/>
        <v>700</v>
      </c>
      <c r="AB18" s="25">
        <f t="shared" si="10"/>
        <v>318.8</v>
      </c>
      <c r="AC18" s="25">
        <f t="shared" si="10"/>
        <v>318.8</v>
      </c>
      <c r="AD18" s="25">
        <f t="shared" si="10"/>
        <v>0</v>
      </c>
      <c r="AE18" s="25">
        <f t="shared" si="10"/>
        <v>0</v>
      </c>
      <c r="AF18" s="25">
        <f t="shared" si="10"/>
        <v>0</v>
      </c>
      <c r="AG18" s="25">
        <f t="shared" si="10"/>
        <v>1123.2</v>
      </c>
      <c r="AH18" s="25">
        <f t="shared" si="10"/>
        <v>1123.2</v>
      </c>
      <c r="AI18" s="25">
        <f t="shared" si="10"/>
        <v>1123.2</v>
      </c>
      <c r="AJ18" s="25">
        <f t="shared" si="10"/>
        <v>13853</v>
      </c>
      <c r="AK18" s="25">
        <f t="shared" si="10"/>
        <v>14043</v>
      </c>
      <c r="AL18" s="25">
        <f t="shared" si="10"/>
        <v>14043</v>
      </c>
      <c r="AM18" s="25">
        <f t="shared" si="10"/>
        <v>0</v>
      </c>
      <c r="AN18" s="25">
        <f t="shared" si="10"/>
        <v>0</v>
      </c>
      <c r="AO18" s="25">
        <f t="shared" si="10"/>
        <v>0</v>
      </c>
      <c r="AP18" s="25">
        <f t="shared" si="10"/>
        <v>0</v>
      </c>
      <c r="AQ18" s="25">
        <f t="shared" si="10"/>
        <v>0</v>
      </c>
      <c r="AR18" s="25">
        <f t="shared" si="10"/>
        <v>0</v>
      </c>
      <c r="AS18" s="25">
        <f t="shared" si="10"/>
        <v>0</v>
      </c>
      <c r="AT18" s="25">
        <f t="shared" si="10"/>
        <v>0</v>
      </c>
      <c r="AU18" s="25">
        <f t="shared" si="10"/>
        <v>0</v>
      </c>
      <c r="AV18" s="25">
        <f t="shared" si="10"/>
        <v>0</v>
      </c>
      <c r="AW18" s="25">
        <f t="shared" si="10"/>
        <v>0</v>
      </c>
      <c r="AX18" s="25">
        <f t="shared" si="10"/>
        <v>0</v>
      </c>
      <c r="AY18" s="25">
        <f t="shared" si="10"/>
        <v>0</v>
      </c>
      <c r="AZ18" s="25">
        <f t="shared" si="10"/>
        <v>0</v>
      </c>
      <c r="BA18" s="25">
        <f t="shared" si="10"/>
        <v>0</v>
      </c>
      <c r="BB18" s="25">
        <f t="shared" si="10"/>
        <v>525</v>
      </c>
      <c r="BC18" s="25">
        <f t="shared" si="10"/>
        <v>525</v>
      </c>
      <c r="BD18" s="25">
        <f t="shared" si="10"/>
        <v>525</v>
      </c>
      <c r="BE18" s="25">
        <f t="shared" si="10"/>
        <v>0</v>
      </c>
      <c r="BF18" s="25">
        <f t="shared" si="10"/>
        <v>0</v>
      </c>
      <c r="BG18" s="25">
        <f t="shared" si="10"/>
        <v>0</v>
      </c>
      <c r="BH18" s="25">
        <f t="shared" si="10"/>
        <v>23752.7</v>
      </c>
      <c r="BI18" s="25">
        <f t="shared" si="10"/>
        <v>0</v>
      </c>
      <c r="BJ18" s="25">
        <f t="shared" si="10"/>
        <v>0</v>
      </c>
      <c r="BK18" s="25">
        <f t="shared" si="10"/>
        <v>100</v>
      </c>
      <c r="BL18" s="25">
        <f t="shared" si="10"/>
        <v>0</v>
      </c>
      <c r="BM18" s="25">
        <f t="shared" si="10"/>
        <v>0</v>
      </c>
      <c r="BN18" s="25">
        <f t="shared" si="10"/>
        <v>0</v>
      </c>
      <c r="BO18" s="25">
        <f t="shared" ref="BO18:DZ18" si="11">SUM(BO19:BO31)</f>
        <v>0</v>
      </c>
      <c r="BP18" s="25">
        <f t="shared" si="11"/>
        <v>0</v>
      </c>
      <c r="BQ18" s="25">
        <f t="shared" si="11"/>
        <v>0</v>
      </c>
      <c r="BR18" s="25">
        <f t="shared" si="11"/>
        <v>0</v>
      </c>
      <c r="BS18" s="25">
        <f t="shared" si="11"/>
        <v>0</v>
      </c>
      <c r="BT18" s="25">
        <f t="shared" si="11"/>
        <v>0</v>
      </c>
      <c r="BU18" s="25">
        <f t="shared" si="11"/>
        <v>100</v>
      </c>
      <c r="BV18" s="25">
        <f t="shared" si="11"/>
        <v>0</v>
      </c>
      <c r="BW18" s="25">
        <f t="shared" si="11"/>
        <v>712.5</v>
      </c>
      <c r="BX18" s="25">
        <f t="shared" si="11"/>
        <v>712.5</v>
      </c>
      <c r="BY18" s="25">
        <f t="shared" si="11"/>
        <v>712.5</v>
      </c>
      <c r="BZ18" s="25">
        <f t="shared" si="11"/>
        <v>3344.7</v>
      </c>
      <c r="CA18" s="25">
        <f t="shared" si="11"/>
        <v>3344.7</v>
      </c>
      <c r="CB18" s="25">
        <f t="shared" si="11"/>
        <v>1851</v>
      </c>
      <c r="CC18" s="25">
        <f t="shared" si="11"/>
        <v>0</v>
      </c>
      <c r="CD18" s="25">
        <f t="shared" si="11"/>
        <v>0</v>
      </c>
      <c r="CE18" s="25">
        <f t="shared" si="11"/>
        <v>0</v>
      </c>
      <c r="CF18" s="25">
        <f t="shared" si="11"/>
        <v>0</v>
      </c>
      <c r="CG18" s="25">
        <f t="shared" si="11"/>
        <v>0</v>
      </c>
      <c r="CH18" s="25">
        <f t="shared" si="11"/>
        <v>0</v>
      </c>
      <c r="CI18" s="25">
        <f t="shared" si="11"/>
        <v>0</v>
      </c>
      <c r="CJ18" s="25">
        <f t="shared" si="11"/>
        <v>0</v>
      </c>
      <c r="CK18" s="25">
        <f t="shared" si="11"/>
        <v>0</v>
      </c>
      <c r="CL18" s="25">
        <f t="shared" si="11"/>
        <v>0</v>
      </c>
      <c r="CM18" s="25">
        <f t="shared" si="11"/>
        <v>0</v>
      </c>
      <c r="CN18" s="25">
        <f t="shared" si="11"/>
        <v>0</v>
      </c>
      <c r="CO18" s="25">
        <f t="shared" si="11"/>
        <v>9950.7999999999993</v>
      </c>
      <c r="CP18" s="25">
        <f t="shared" si="11"/>
        <v>12807.5</v>
      </c>
      <c r="CQ18" s="25">
        <f t="shared" si="11"/>
        <v>12807.5</v>
      </c>
      <c r="CR18" s="25">
        <f t="shared" si="11"/>
        <v>322.8</v>
      </c>
      <c r="CS18" s="25">
        <f t="shared" si="11"/>
        <v>322.8</v>
      </c>
      <c r="CT18" s="25">
        <f t="shared" si="11"/>
        <v>322.8</v>
      </c>
      <c r="CU18" s="25">
        <f t="shared" si="11"/>
        <v>0</v>
      </c>
      <c r="CV18" s="25">
        <f t="shared" si="11"/>
        <v>0</v>
      </c>
      <c r="CW18" s="25">
        <f t="shared" si="11"/>
        <v>0</v>
      </c>
      <c r="CX18" s="25">
        <f t="shared" si="11"/>
        <v>0</v>
      </c>
      <c r="CY18" s="25">
        <f t="shared" si="11"/>
        <v>0</v>
      </c>
      <c r="CZ18" s="25">
        <f t="shared" si="11"/>
        <v>0</v>
      </c>
      <c r="DA18" s="25">
        <f t="shared" si="11"/>
        <v>147.4</v>
      </c>
      <c r="DB18" s="25">
        <f t="shared" si="11"/>
        <v>480.5</v>
      </c>
      <c r="DC18" s="25">
        <f t="shared" si="11"/>
        <v>466.1</v>
      </c>
      <c r="DD18" s="25">
        <f t="shared" si="11"/>
        <v>0</v>
      </c>
      <c r="DE18" s="25">
        <f t="shared" si="11"/>
        <v>0</v>
      </c>
      <c r="DF18" s="25">
        <f t="shared" si="11"/>
        <v>0</v>
      </c>
      <c r="DG18" s="25">
        <f t="shared" si="11"/>
        <v>2717.1</v>
      </c>
      <c r="DH18" s="25">
        <f t="shared" si="11"/>
        <v>2717.1</v>
      </c>
      <c r="DI18" s="25">
        <f t="shared" si="11"/>
        <v>2717.1</v>
      </c>
      <c r="DJ18" s="25">
        <f t="shared" si="11"/>
        <v>0</v>
      </c>
      <c r="DK18" s="25">
        <f t="shared" si="11"/>
        <v>0</v>
      </c>
      <c r="DL18" s="25">
        <f t="shared" si="11"/>
        <v>0</v>
      </c>
      <c r="DM18" s="25">
        <f t="shared" si="11"/>
        <v>0</v>
      </c>
      <c r="DN18" s="25">
        <f t="shared" si="11"/>
        <v>0</v>
      </c>
      <c r="DO18" s="25">
        <f t="shared" si="11"/>
        <v>0</v>
      </c>
      <c r="DP18" s="25">
        <f t="shared" si="11"/>
        <v>0</v>
      </c>
      <c r="DQ18" s="25">
        <f t="shared" si="11"/>
        <v>0</v>
      </c>
      <c r="DR18" s="25">
        <f t="shared" si="11"/>
        <v>0</v>
      </c>
      <c r="DS18" s="25">
        <f t="shared" si="11"/>
        <v>0</v>
      </c>
      <c r="DT18" s="25">
        <f t="shared" si="11"/>
        <v>0</v>
      </c>
      <c r="DU18" s="25">
        <f t="shared" si="11"/>
        <v>0</v>
      </c>
      <c r="DV18" s="25">
        <f t="shared" si="11"/>
        <v>14000</v>
      </c>
      <c r="DW18" s="25">
        <f t="shared" si="11"/>
        <v>8000</v>
      </c>
      <c r="DX18" s="25">
        <f t="shared" si="11"/>
        <v>7630</v>
      </c>
      <c r="DY18" s="25">
        <f t="shared" si="11"/>
        <v>0</v>
      </c>
      <c r="DZ18" s="25">
        <f t="shared" si="11"/>
        <v>0</v>
      </c>
      <c r="EA18" s="25">
        <f t="shared" ref="EA18:GL18" si="12">SUM(EA19:EA31)</f>
        <v>0</v>
      </c>
      <c r="EB18" s="25">
        <f t="shared" si="12"/>
        <v>0</v>
      </c>
      <c r="EC18" s="25">
        <f t="shared" si="12"/>
        <v>0</v>
      </c>
      <c r="ED18" s="25">
        <f t="shared" si="12"/>
        <v>0</v>
      </c>
      <c r="EE18" s="25">
        <f t="shared" si="12"/>
        <v>0</v>
      </c>
      <c r="EF18" s="25">
        <f t="shared" si="12"/>
        <v>0</v>
      </c>
      <c r="EG18" s="25">
        <f t="shared" si="12"/>
        <v>0</v>
      </c>
      <c r="EH18" s="25">
        <f t="shared" si="12"/>
        <v>0</v>
      </c>
      <c r="EI18" s="25">
        <f t="shared" si="12"/>
        <v>0</v>
      </c>
      <c r="EJ18" s="25">
        <f t="shared" si="12"/>
        <v>0</v>
      </c>
      <c r="EK18" s="25">
        <f t="shared" si="12"/>
        <v>0</v>
      </c>
      <c r="EL18" s="25">
        <f t="shared" si="12"/>
        <v>0</v>
      </c>
      <c r="EM18" s="25">
        <f t="shared" si="12"/>
        <v>0</v>
      </c>
      <c r="EN18" s="25">
        <f t="shared" si="12"/>
        <v>0</v>
      </c>
      <c r="EO18" s="25">
        <f t="shared" si="12"/>
        <v>0</v>
      </c>
      <c r="EP18" s="25">
        <f t="shared" si="12"/>
        <v>0</v>
      </c>
      <c r="EQ18" s="25">
        <f t="shared" si="12"/>
        <v>0</v>
      </c>
      <c r="ER18" s="25">
        <f t="shared" si="12"/>
        <v>0</v>
      </c>
      <c r="ES18" s="25">
        <f t="shared" si="12"/>
        <v>0</v>
      </c>
      <c r="ET18" s="25">
        <f t="shared" si="12"/>
        <v>0</v>
      </c>
      <c r="EU18" s="25">
        <f t="shared" si="12"/>
        <v>0</v>
      </c>
      <c r="EV18" s="25">
        <f t="shared" si="12"/>
        <v>0</v>
      </c>
      <c r="EW18" s="25">
        <f t="shared" si="12"/>
        <v>0</v>
      </c>
      <c r="EX18" s="25">
        <f t="shared" si="12"/>
        <v>0</v>
      </c>
      <c r="EY18" s="25">
        <f t="shared" si="12"/>
        <v>0</v>
      </c>
      <c r="EZ18" s="25">
        <f t="shared" si="12"/>
        <v>31206.5</v>
      </c>
      <c r="FA18" s="25">
        <f t="shared" si="12"/>
        <v>14209.867</v>
      </c>
      <c r="FB18" s="25">
        <f t="shared" si="12"/>
        <v>14209.9</v>
      </c>
      <c r="FC18" s="25">
        <f t="shared" si="12"/>
        <v>0</v>
      </c>
      <c r="FD18" s="25">
        <f t="shared" si="12"/>
        <v>0</v>
      </c>
      <c r="FE18" s="25">
        <f t="shared" si="12"/>
        <v>0</v>
      </c>
      <c r="FF18" s="25">
        <f t="shared" si="12"/>
        <v>0</v>
      </c>
      <c r="FG18" s="25">
        <f t="shared" si="12"/>
        <v>0</v>
      </c>
      <c r="FH18" s="25">
        <f t="shared" si="12"/>
        <v>0</v>
      </c>
      <c r="FI18" s="25">
        <f t="shared" si="12"/>
        <v>60161.9</v>
      </c>
      <c r="FJ18" s="25">
        <f t="shared" si="12"/>
        <v>60161.9</v>
      </c>
      <c r="FK18" s="25">
        <f t="shared" si="12"/>
        <v>60161.9</v>
      </c>
      <c r="FL18" s="25">
        <f t="shared" si="12"/>
        <v>0</v>
      </c>
      <c r="FM18" s="25">
        <f t="shared" si="12"/>
        <v>0</v>
      </c>
      <c r="FN18" s="25">
        <f t="shared" si="12"/>
        <v>0</v>
      </c>
      <c r="FO18" s="25">
        <f t="shared" si="12"/>
        <v>0</v>
      </c>
      <c r="FP18" s="25">
        <f t="shared" si="12"/>
        <v>0</v>
      </c>
      <c r="FQ18" s="25">
        <f t="shared" si="12"/>
        <v>0</v>
      </c>
      <c r="FR18" s="25">
        <f t="shared" si="12"/>
        <v>0</v>
      </c>
      <c r="FS18" s="25">
        <f t="shared" si="12"/>
        <v>0</v>
      </c>
      <c r="FT18" s="25">
        <f t="shared" si="12"/>
        <v>0</v>
      </c>
      <c r="FU18" s="25">
        <f t="shared" si="12"/>
        <v>302122.7</v>
      </c>
      <c r="FV18" s="25">
        <f t="shared" si="12"/>
        <v>309695.90000000002</v>
      </c>
      <c r="FW18" s="25">
        <f t="shared" si="12"/>
        <v>307742.8</v>
      </c>
      <c r="FX18" s="25">
        <f t="shared" si="12"/>
        <v>0</v>
      </c>
      <c r="FY18" s="25">
        <f t="shared" si="12"/>
        <v>0</v>
      </c>
      <c r="FZ18" s="25">
        <f t="shared" si="12"/>
        <v>0</v>
      </c>
      <c r="GA18" s="25">
        <f t="shared" si="12"/>
        <v>7924.8</v>
      </c>
      <c r="GB18" s="25">
        <f t="shared" si="12"/>
        <v>0</v>
      </c>
      <c r="GC18" s="25">
        <f t="shared" si="12"/>
        <v>0</v>
      </c>
      <c r="GD18" s="25">
        <f t="shared" si="12"/>
        <v>0</v>
      </c>
      <c r="GE18" s="25">
        <f t="shared" si="12"/>
        <v>0</v>
      </c>
      <c r="GF18" s="25">
        <f t="shared" si="12"/>
        <v>0</v>
      </c>
      <c r="GG18" s="25">
        <f t="shared" si="12"/>
        <v>0</v>
      </c>
      <c r="GH18" s="25">
        <f t="shared" si="12"/>
        <v>0</v>
      </c>
      <c r="GI18" s="25">
        <f t="shared" si="12"/>
        <v>0</v>
      </c>
      <c r="GJ18" s="25">
        <f t="shared" si="12"/>
        <v>1811.4290000000001</v>
      </c>
      <c r="GK18" s="25">
        <f t="shared" si="12"/>
        <v>1811.4290000000001</v>
      </c>
      <c r="GL18" s="25">
        <f t="shared" si="12"/>
        <v>1809.2289999999998</v>
      </c>
      <c r="GM18" s="25">
        <f t="shared" ref="GM18:HN18" si="13">SUM(GM19:GM31)</f>
        <v>0</v>
      </c>
      <c r="GN18" s="25">
        <f t="shared" si="13"/>
        <v>0</v>
      </c>
      <c r="GO18" s="25">
        <f t="shared" si="13"/>
        <v>0</v>
      </c>
      <c r="GP18" s="25">
        <f t="shared" si="13"/>
        <v>0</v>
      </c>
      <c r="GQ18" s="25">
        <f t="shared" si="13"/>
        <v>0</v>
      </c>
      <c r="GR18" s="25">
        <f t="shared" si="13"/>
        <v>0</v>
      </c>
      <c r="GS18" s="25">
        <f t="shared" si="13"/>
        <v>1461.3</v>
      </c>
      <c r="GT18" s="25">
        <f t="shared" si="13"/>
        <v>1461.3</v>
      </c>
      <c r="GU18" s="25">
        <f t="shared" si="13"/>
        <v>1458.1</v>
      </c>
      <c r="GV18" s="25">
        <f t="shared" si="13"/>
        <v>0</v>
      </c>
      <c r="GW18" s="25">
        <f t="shared" si="13"/>
        <v>0</v>
      </c>
      <c r="GX18" s="25">
        <f t="shared" si="13"/>
        <v>0</v>
      </c>
      <c r="GY18" s="25">
        <f t="shared" si="13"/>
        <v>0</v>
      </c>
      <c r="GZ18" s="25">
        <f t="shared" si="13"/>
        <v>0</v>
      </c>
      <c r="HA18" s="25">
        <f t="shared" si="13"/>
        <v>0</v>
      </c>
      <c r="HB18" s="25">
        <f t="shared" si="13"/>
        <v>0</v>
      </c>
      <c r="HC18" s="25">
        <f t="shared" si="13"/>
        <v>0</v>
      </c>
      <c r="HD18" s="25">
        <f t="shared" si="13"/>
        <v>0</v>
      </c>
      <c r="HE18" s="25">
        <f t="shared" si="13"/>
        <v>0</v>
      </c>
      <c r="HF18" s="25">
        <f t="shared" si="13"/>
        <v>10319.4</v>
      </c>
      <c r="HG18" s="25">
        <f t="shared" si="13"/>
        <v>7962.2</v>
      </c>
      <c r="HH18" s="25">
        <f t="shared" si="13"/>
        <v>0</v>
      </c>
      <c r="HI18" s="25">
        <f t="shared" si="13"/>
        <v>0</v>
      </c>
      <c r="HJ18" s="25">
        <f t="shared" si="13"/>
        <v>0</v>
      </c>
      <c r="HK18" s="25">
        <f t="shared" si="13"/>
        <v>0</v>
      </c>
      <c r="HL18" s="25">
        <f t="shared" si="13"/>
        <v>100</v>
      </c>
      <c r="HM18" s="25">
        <f t="shared" si="13"/>
        <v>100</v>
      </c>
      <c r="HN18" s="25">
        <f t="shared" si="13"/>
        <v>0</v>
      </c>
      <c r="HO18" s="25">
        <f>SUM(HO19:HO31)</f>
        <v>9729.4480999999996</v>
      </c>
      <c r="HP18" s="25">
        <f>SUM(HP19:HP31)</f>
        <v>8386.2999999999993</v>
      </c>
      <c r="HQ18" s="25">
        <f t="shared" ref="HQ18:IE18" si="14">SUM(HQ19:HQ31)</f>
        <v>0</v>
      </c>
      <c r="HR18" s="25">
        <f t="shared" si="14"/>
        <v>191.4</v>
      </c>
      <c r="HS18" s="25">
        <f t="shared" si="14"/>
        <v>191.4</v>
      </c>
      <c r="HT18" s="25">
        <f t="shared" si="14"/>
        <v>0</v>
      </c>
      <c r="HU18" s="25">
        <f t="shared" si="14"/>
        <v>0</v>
      </c>
      <c r="HV18" s="25">
        <f t="shared" si="14"/>
        <v>0</v>
      </c>
      <c r="HW18" s="25">
        <f t="shared" si="14"/>
        <v>0</v>
      </c>
      <c r="HX18" s="25">
        <f t="shared" si="14"/>
        <v>0</v>
      </c>
      <c r="HY18" s="25">
        <f t="shared" si="14"/>
        <v>0</v>
      </c>
      <c r="HZ18" s="25">
        <f t="shared" si="14"/>
        <v>0</v>
      </c>
      <c r="IA18" s="25">
        <f t="shared" si="14"/>
        <v>0</v>
      </c>
      <c r="IB18" s="25">
        <f t="shared" si="14"/>
        <v>0</v>
      </c>
      <c r="IC18" s="25">
        <f t="shared" si="14"/>
        <v>0</v>
      </c>
      <c r="ID18" s="25">
        <f t="shared" si="14"/>
        <v>0</v>
      </c>
      <c r="IE18" s="25">
        <f t="shared" si="14"/>
        <v>0</v>
      </c>
    </row>
    <row r="19" spans="1:239" s="6" customFormat="1" ht="15.95" customHeight="1" x14ac:dyDescent="0.25">
      <c r="A19" s="10">
        <v>13</v>
      </c>
      <c r="B19" s="11" t="s">
        <v>56</v>
      </c>
      <c r="C19" s="19">
        <f>F19+I19+L19+O19+R19+U19+X19+DY19+AA19+AG19+AJ19+AM19+AP19+AS19+AV19+AY19+BB19+DG19+BE19+FO19+EN19+BK19+BN19+BQ19+BT19+DM19+BZ19+DJ19+CC19+DP19+EE19+CO19+DA19+CF19+CR19+CI19+CL19+EZ19+DD19+CX19+DS19+FR19+EB19+ET19+EW19+FI19+FU19+AD19+BH19+BW19+CU19+DV19+EH19+EK19+EQ19+FC19+FF19+FL19+FX19+GA19+GD19+GG19+GJ19+GM19+GP19+GS19+GV19+GY19+HB19+HE19+HH19+HK19+HN19+HQ19+HT19+HW19+HZ19+IC19</f>
        <v>506632.75999999995</v>
      </c>
      <c r="D19" s="19">
        <f t="shared" ref="D19" si="15">G19+J19+M19+P19+S19+V19+Y19+DZ19+AB19+AH19+AK19+AN19+AQ19+AT19+AW19+AZ19+BC19+DH19+BF19+FP19+EO19+BL19+BO19+BR19+BU19+DN19+CA19+DK19+CD19+DQ19+EF19+CP19+DB19+CG19+CS19+CJ19+CM19+FA19+DE19+CY19+DT19+FS19+EC19+EU19+EX19+FJ19+FV19+AE19+BI19+BX19+CV19+DW19+EI19+EL19+ER19+FD19+FG19+FM19+FY19+GB19+GE19+GH19+GK19+GN19+GQ19+GT19+GW19+GZ19+HC19+HF19+HI19+HL19+HO19+HR19+HU19+HX19+IA19+ID19</f>
        <v>474997.26700000005</v>
      </c>
      <c r="E19" s="19">
        <f>H19+K19+N19+Q19+T19+W19+Z19+EA19+AC19+AI19+AL19+AO19+AR19+AU19+AX19+BA19+BD19+DI19+BG19+FQ19+EP19+BM19+BP19+BS19+BV19+DO19+CB19+DL19+CE19+DR19+EG19+CQ19+DC19+CH19+CT19+CK19+CN19+FB19+DF19+CZ19+DU19+FT19+ED19+EV19+EY19+FK19+FW19+AF19+BJ19+BY19+CW19+DX19+EJ19+EM19+ES19+FE19+FH19+FN19+FZ19+GC19+GF19+GI19+GL19+GO19+GR19+GU19+GX19+HA19+HD19+HG19+HJ19+HM19+HP19+HS19+HV19+HY19+IB19+IE19-0.1</f>
        <v>467289.7</v>
      </c>
      <c r="F19" s="21">
        <v>3993.96</v>
      </c>
      <c r="G19" s="21"/>
      <c r="H19" s="21"/>
      <c r="I19" s="21"/>
      <c r="J19" s="21"/>
      <c r="K19" s="21"/>
      <c r="L19" s="21">
        <v>29331.200000000001</v>
      </c>
      <c r="M19" s="21">
        <v>29331.200000000001</v>
      </c>
      <c r="N19" s="21">
        <v>29331.200000000001</v>
      </c>
      <c r="O19" s="23">
        <v>216.5</v>
      </c>
      <c r="P19" s="23">
        <v>216.5</v>
      </c>
      <c r="Q19" s="23">
        <v>216.5</v>
      </c>
      <c r="R19" s="21"/>
      <c r="S19" s="21"/>
      <c r="T19" s="21"/>
      <c r="U19" s="21"/>
      <c r="V19" s="24">
        <v>5850</v>
      </c>
      <c r="W19" s="24">
        <v>4434.1000000000004</v>
      </c>
      <c r="X19" s="21"/>
      <c r="Y19" s="21"/>
      <c r="Z19" s="21"/>
      <c r="AA19" s="21">
        <v>700</v>
      </c>
      <c r="AB19" s="21">
        <v>318.8</v>
      </c>
      <c r="AC19" s="21">
        <v>318.8</v>
      </c>
      <c r="AD19" s="21"/>
      <c r="AE19" s="21"/>
      <c r="AF19" s="21"/>
      <c r="AG19" s="21">
        <v>1123.2</v>
      </c>
      <c r="AH19" s="21">
        <v>1123.2</v>
      </c>
      <c r="AI19" s="21">
        <v>1123.2</v>
      </c>
      <c r="AJ19" s="21">
        <v>13853</v>
      </c>
      <c r="AK19" s="21">
        <v>14043</v>
      </c>
      <c r="AL19" s="21">
        <v>14043</v>
      </c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>
        <v>525</v>
      </c>
      <c r="BC19" s="21">
        <v>525</v>
      </c>
      <c r="BD19" s="21">
        <v>525</v>
      </c>
      <c r="BE19" s="21"/>
      <c r="BF19" s="21"/>
      <c r="BG19" s="21"/>
      <c r="BH19" s="21">
        <v>23752.7</v>
      </c>
      <c r="BI19" s="21"/>
      <c r="BJ19" s="21"/>
      <c r="BK19" s="21">
        <v>100</v>
      </c>
      <c r="BL19" s="21"/>
      <c r="BM19" s="21"/>
      <c r="BN19" s="21"/>
      <c r="BO19" s="21"/>
      <c r="BP19" s="21"/>
      <c r="BQ19" s="21"/>
      <c r="BR19" s="21"/>
      <c r="BS19" s="21"/>
      <c r="BT19" s="21"/>
      <c r="BU19" s="24">
        <v>100</v>
      </c>
      <c r="BV19" s="24"/>
      <c r="BW19" s="21"/>
      <c r="BX19" s="21"/>
      <c r="BY19" s="21"/>
      <c r="BZ19" s="23">
        <v>3344.7</v>
      </c>
      <c r="CA19" s="23">
        <v>3344.7</v>
      </c>
      <c r="CB19" s="21">
        <v>1851</v>
      </c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>
        <v>9950.7999999999993</v>
      </c>
      <c r="CP19" s="21">
        <v>12807.5</v>
      </c>
      <c r="CQ19" s="21">
        <v>12807.5</v>
      </c>
      <c r="CR19" s="21"/>
      <c r="CS19" s="21"/>
      <c r="CT19" s="21"/>
      <c r="CU19" s="21"/>
      <c r="CV19" s="21"/>
      <c r="CW19" s="21"/>
      <c r="CX19" s="21"/>
      <c r="CY19" s="21"/>
      <c r="CZ19" s="21"/>
      <c r="DA19" s="21">
        <v>147.4</v>
      </c>
      <c r="DB19" s="21">
        <v>480.5</v>
      </c>
      <c r="DC19" s="21">
        <v>466.1</v>
      </c>
      <c r="DD19" s="21"/>
      <c r="DE19" s="21"/>
      <c r="DF19" s="21"/>
      <c r="DG19" s="21">
        <v>2717.1</v>
      </c>
      <c r="DH19" s="21">
        <v>2717.1</v>
      </c>
      <c r="DI19" s="21">
        <v>2717.1</v>
      </c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3">
        <v>14000</v>
      </c>
      <c r="DW19" s="24">
        <v>8000</v>
      </c>
      <c r="DX19" s="24">
        <v>7630</v>
      </c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3">
        <v>31206.5</v>
      </c>
      <c r="FA19" s="24">
        <v>14209.867</v>
      </c>
      <c r="FB19" s="24">
        <v>14209.9</v>
      </c>
      <c r="FC19" s="21"/>
      <c r="FD19" s="21"/>
      <c r="FE19" s="21"/>
      <c r="FF19" s="21"/>
      <c r="FG19" s="21"/>
      <c r="FH19" s="21"/>
      <c r="FI19" s="21">
        <v>60161.9</v>
      </c>
      <c r="FJ19" s="21">
        <v>60161.9</v>
      </c>
      <c r="FK19" s="21">
        <v>60161.9</v>
      </c>
      <c r="FL19" s="21"/>
      <c r="FM19" s="21"/>
      <c r="FN19" s="21"/>
      <c r="FO19" s="21"/>
      <c r="FP19" s="21"/>
      <c r="FQ19" s="21"/>
      <c r="FR19" s="21"/>
      <c r="FS19" s="21"/>
      <c r="FT19" s="21"/>
      <c r="FU19" s="21">
        <v>302122.7</v>
      </c>
      <c r="FV19" s="21">
        <v>309695.90000000002</v>
      </c>
      <c r="FW19" s="21">
        <v>307742.8</v>
      </c>
      <c r="FX19" s="21"/>
      <c r="FY19" s="21"/>
      <c r="FZ19" s="21"/>
      <c r="GA19" s="23">
        <v>7924.8</v>
      </c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>
        <v>1461.3</v>
      </c>
      <c r="GT19" s="21">
        <v>1461.3</v>
      </c>
      <c r="GU19" s="21">
        <v>1458.1</v>
      </c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3">
        <v>10319.4</v>
      </c>
      <c r="HG19" s="23">
        <v>7962.2</v>
      </c>
      <c r="HH19" s="21"/>
      <c r="HI19" s="21"/>
      <c r="HJ19" s="21"/>
      <c r="HK19" s="21"/>
      <c r="HL19" s="21">
        <v>100</v>
      </c>
      <c r="HM19" s="21">
        <v>100</v>
      </c>
      <c r="HN19" s="21"/>
      <c r="HO19" s="21"/>
      <c r="HP19" s="21"/>
      <c r="HQ19" s="21"/>
      <c r="HR19" s="23">
        <v>191.4</v>
      </c>
      <c r="HS19" s="23">
        <v>191.4</v>
      </c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</row>
    <row r="20" spans="1:239" s="6" customFormat="1" ht="15.95" customHeight="1" x14ac:dyDescent="0.25">
      <c r="A20" s="10">
        <v>14</v>
      </c>
      <c r="B20" s="11" t="s">
        <v>7</v>
      </c>
      <c r="C20" s="19">
        <f t="shared" ref="C20:C31" si="16">F20+I20+L20+O20+R20+U20+X20+DY20+AA20+AG20+AJ20+AM20+AP20+AS20+AV20+AY20+BB20+DG20+BE20+FO20+EN20+BK20+BN20+BQ20+BT20+DM20+BZ20+DJ20+CC20+DP20+EE20+CO20+DA20+CF20+CR20+CI20+CL20+EZ20+DD20+CX20+DS20+FR20+EB20+ET20+EW20+FI20+FU20+AD20+BH20+BW20+CU20+DV20+EH20+EK20+EQ20+FC20+FF20+FL20+FX20+GA20+GD20+GG20+GJ20+GM20+GP20+GS20+GV20+GY20+HB20+HE20+HH20+HK20+HN20+HQ20+HT20+HW20+HZ20+IC20</f>
        <v>41818.100000000006</v>
      </c>
      <c r="D20" s="19">
        <f t="shared" ref="D20:D31" si="17">G20+J20+M20+P20+S20+V20+Y20+DZ20+AB20+AH20+AK20+AN20+AQ20+AT20+AW20+AZ20+BC20+DH20+BF20+FP20+EO20+BL20+BO20+BR20+BU20+DN20+CA20+DK20+CD20+DQ20+EF20+CP20+DB20+CG20+CS20+CJ20+CM20+FA20+DE20+CY20+DT20+FS20+EC20+EU20+EX20+FJ20+FV20+AE20+BI20+BX20+CV20+DW20+EI20+EL20+ER20+FD20+FG20+FM20+FY20+GB20+GE20+GH20+GK20+GN20+GQ20+GT20+GW20+GZ20+HC20+HF20+HI20+HL20+HO20+HR20+HU20+HX20+IA20+ID20</f>
        <v>21089.391600000003</v>
      </c>
      <c r="E20" s="19">
        <f t="shared" ref="E20:E31" si="18">H20+K20+N20+Q20+T20+W20+Z20+EA20+AC20+AI20+AL20+AO20+AR20+AU20+AX20+BA20+BD20+DI20+BG20+FQ20+EP20+BM20+BP20+BS20+BV20+DO20+CB20+DL20+CE20+DR20+EG20+CQ20+DC20+CH20+CT20+CK20+CN20+FB20+DF20+CZ20+DU20+FT20+ED20+EV20+EY20+FK20+FW20+AF20+BJ20+BY20+CW20+DX20+EJ20+EM20+ES20+FE20+FH20+FN20+FZ20+GC20+GF20+GI20+GL20+GO20+GR20+GU20+GX20+HA20+HD20+HG20+HJ20+HM20+HP20+HS20+HV20+HY20+IB20+IE20</f>
        <v>20976.7</v>
      </c>
      <c r="F20" s="21"/>
      <c r="G20" s="21"/>
      <c r="H20" s="21"/>
      <c r="I20" s="23">
        <v>40462.400000000001</v>
      </c>
      <c r="J20" s="21">
        <v>18236.7</v>
      </c>
      <c r="K20" s="21">
        <v>18124</v>
      </c>
      <c r="L20" s="21"/>
      <c r="M20" s="21"/>
      <c r="N20" s="21"/>
      <c r="O20" s="23">
        <v>432.9</v>
      </c>
      <c r="P20" s="23">
        <v>432.9</v>
      </c>
      <c r="Q20" s="23">
        <v>432.9</v>
      </c>
      <c r="R20" s="21"/>
      <c r="S20" s="21"/>
      <c r="T20" s="21"/>
      <c r="U20" s="21"/>
      <c r="V20" s="24"/>
      <c r="W20" s="24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4"/>
      <c r="BV20" s="24"/>
      <c r="BW20" s="21"/>
      <c r="BX20" s="21"/>
      <c r="BY20" s="21"/>
      <c r="BZ20" s="23"/>
      <c r="CA20" s="23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>
        <v>322.8</v>
      </c>
      <c r="CS20" s="21">
        <v>322.8</v>
      </c>
      <c r="CT20" s="21">
        <v>322.8</v>
      </c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3"/>
      <c r="DW20" s="24"/>
      <c r="DX20" s="24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3"/>
      <c r="FA20" s="24"/>
      <c r="FB20" s="24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3"/>
      <c r="GB20" s="21"/>
      <c r="GC20" s="21"/>
      <c r="GD20" s="21"/>
      <c r="GE20" s="21"/>
      <c r="GF20" s="21"/>
      <c r="GG20" s="21"/>
      <c r="GH20" s="21"/>
      <c r="GI20" s="21"/>
      <c r="GJ20" s="23">
        <v>600</v>
      </c>
      <c r="GK20" s="23">
        <v>600</v>
      </c>
      <c r="GL20" s="23">
        <v>600</v>
      </c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3"/>
      <c r="HG20" s="23"/>
      <c r="HH20" s="21"/>
      <c r="HI20" s="21"/>
      <c r="HJ20" s="21"/>
      <c r="HK20" s="21"/>
      <c r="HL20" s="21"/>
      <c r="HM20" s="21"/>
      <c r="HN20" s="21"/>
      <c r="HO20" s="23">
        <v>1496.9916000000001</v>
      </c>
      <c r="HP20" s="23">
        <v>1497</v>
      </c>
      <c r="HQ20" s="21"/>
      <c r="HR20" s="23"/>
      <c r="HS20" s="23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</row>
    <row r="21" spans="1:239" s="6" customFormat="1" ht="15.95" customHeight="1" x14ac:dyDescent="0.25">
      <c r="A21" s="10">
        <v>15</v>
      </c>
      <c r="B21" s="11" t="s">
        <v>301</v>
      </c>
      <c r="C21" s="19">
        <f t="shared" si="16"/>
        <v>127</v>
      </c>
      <c r="D21" s="19">
        <f t="shared" si="17"/>
        <v>127</v>
      </c>
      <c r="E21" s="19">
        <f t="shared" si="18"/>
        <v>127</v>
      </c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4"/>
      <c r="W21" s="24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4"/>
      <c r="BV21" s="24"/>
      <c r="BW21" s="21"/>
      <c r="BX21" s="21"/>
      <c r="BY21" s="21"/>
      <c r="BZ21" s="23"/>
      <c r="CA21" s="23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3"/>
      <c r="DW21" s="24"/>
      <c r="DX21" s="24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3"/>
      <c r="FA21" s="24"/>
      <c r="FB21" s="24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3"/>
      <c r="GB21" s="21"/>
      <c r="GC21" s="21"/>
      <c r="GD21" s="21"/>
      <c r="GE21" s="21"/>
      <c r="GF21" s="21"/>
      <c r="GG21" s="21"/>
      <c r="GH21" s="21"/>
      <c r="GI21" s="21"/>
      <c r="GJ21" s="23">
        <v>127</v>
      </c>
      <c r="GK21" s="23">
        <v>127</v>
      </c>
      <c r="GL21" s="23">
        <v>127</v>
      </c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3"/>
      <c r="HG21" s="23"/>
      <c r="HH21" s="21"/>
      <c r="HI21" s="21"/>
      <c r="HJ21" s="21"/>
      <c r="HK21" s="21"/>
      <c r="HL21" s="21"/>
      <c r="HM21" s="21"/>
      <c r="HN21" s="21"/>
      <c r="HO21" s="23"/>
      <c r="HP21" s="23"/>
      <c r="HQ21" s="21"/>
      <c r="HR21" s="23"/>
      <c r="HS21" s="23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</row>
    <row r="22" spans="1:239" s="6" customFormat="1" ht="15.95" customHeight="1" x14ac:dyDescent="0.25">
      <c r="A22" s="10">
        <v>16</v>
      </c>
      <c r="B22" s="11" t="s">
        <v>105</v>
      </c>
      <c r="C22" s="19">
        <f t="shared" si="16"/>
        <v>0</v>
      </c>
      <c r="D22" s="19">
        <f t="shared" si="17"/>
        <v>671.2</v>
      </c>
      <c r="E22" s="19">
        <f t="shared" si="18"/>
        <v>613.79999999999995</v>
      </c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4"/>
      <c r="W22" s="24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4"/>
      <c r="BV22" s="24"/>
      <c r="BW22" s="21"/>
      <c r="BX22" s="21"/>
      <c r="BY22" s="21"/>
      <c r="BZ22" s="23"/>
      <c r="CA22" s="23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3"/>
      <c r="DW22" s="24"/>
      <c r="DX22" s="24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3"/>
      <c r="FA22" s="24"/>
      <c r="FB22" s="24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3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3"/>
      <c r="HG22" s="23"/>
      <c r="HH22" s="21"/>
      <c r="HI22" s="21"/>
      <c r="HJ22" s="21"/>
      <c r="HK22" s="21"/>
      <c r="HL22" s="21"/>
      <c r="HM22" s="21"/>
      <c r="HN22" s="21"/>
      <c r="HO22" s="23">
        <v>671.2</v>
      </c>
      <c r="HP22" s="23">
        <v>613.79999999999995</v>
      </c>
      <c r="HQ22" s="21"/>
      <c r="HR22" s="23"/>
      <c r="HS22" s="23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</row>
    <row r="23" spans="1:239" s="6" customFormat="1" ht="15.95" customHeight="1" x14ac:dyDescent="0.25">
      <c r="A23" s="10">
        <v>17</v>
      </c>
      <c r="B23" s="11" t="s">
        <v>106</v>
      </c>
      <c r="C23" s="19">
        <f t="shared" si="16"/>
        <v>127</v>
      </c>
      <c r="D23" s="19">
        <f t="shared" si="17"/>
        <v>838.87199999999996</v>
      </c>
      <c r="E23" s="19">
        <f t="shared" si="18"/>
        <v>579.20000000000005</v>
      </c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4"/>
      <c r="W23" s="24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4"/>
      <c r="BV23" s="24"/>
      <c r="BW23" s="21"/>
      <c r="BX23" s="21"/>
      <c r="BY23" s="21"/>
      <c r="BZ23" s="23"/>
      <c r="CA23" s="23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3"/>
      <c r="DW23" s="24"/>
      <c r="DX23" s="24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3"/>
      <c r="FA23" s="24"/>
      <c r="FB23" s="24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3"/>
      <c r="GB23" s="21"/>
      <c r="GC23" s="21"/>
      <c r="GD23" s="21"/>
      <c r="GE23" s="21"/>
      <c r="GF23" s="21"/>
      <c r="GG23" s="21"/>
      <c r="GH23" s="21"/>
      <c r="GI23" s="21"/>
      <c r="GJ23" s="23">
        <v>127</v>
      </c>
      <c r="GK23" s="23">
        <v>127</v>
      </c>
      <c r="GL23" s="23">
        <v>127</v>
      </c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3"/>
      <c r="HG23" s="23"/>
      <c r="HH23" s="21"/>
      <c r="HI23" s="21"/>
      <c r="HJ23" s="21"/>
      <c r="HK23" s="21"/>
      <c r="HL23" s="21"/>
      <c r="HM23" s="21"/>
      <c r="HN23" s="21"/>
      <c r="HO23" s="23">
        <v>711.87199999999996</v>
      </c>
      <c r="HP23" s="23">
        <v>452.2</v>
      </c>
      <c r="HQ23" s="21"/>
      <c r="HR23" s="23"/>
      <c r="HS23" s="23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</row>
    <row r="24" spans="1:239" s="6" customFormat="1" ht="15.95" customHeight="1" x14ac:dyDescent="0.25">
      <c r="A24" s="10">
        <v>18</v>
      </c>
      <c r="B24" s="11" t="s">
        <v>107</v>
      </c>
      <c r="C24" s="19">
        <f t="shared" si="16"/>
        <v>0</v>
      </c>
      <c r="D24" s="19">
        <f t="shared" si="17"/>
        <v>610.66549999999995</v>
      </c>
      <c r="E24" s="19">
        <f t="shared" si="18"/>
        <v>610.70000000000005</v>
      </c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4"/>
      <c r="W24" s="24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4"/>
      <c r="BV24" s="24"/>
      <c r="BW24" s="21"/>
      <c r="BX24" s="21"/>
      <c r="BY24" s="21"/>
      <c r="BZ24" s="23"/>
      <c r="CA24" s="23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3"/>
      <c r="DW24" s="24"/>
      <c r="DX24" s="24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3"/>
      <c r="FA24" s="24"/>
      <c r="FB24" s="24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3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3"/>
      <c r="HG24" s="23"/>
      <c r="HH24" s="21"/>
      <c r="HI24" s="21"/>
      <c r="HJ24" s="21"/>
      <c r="HK24" s="21"/>
      <c r="HL24" s="21"/>
      <c r="HM24" s="21"/>
      <c r="HN24" s="21"/>
      <c r="HO24" s="23">
        <v>610.66549999999995</v>
      </c>
      <c r="HP24" s="23">
        <v>610.70000000000005</v>
      </c>
      <c r="HQ24" s="21"/>
      <c r="HR24" s="23"/>
      <c r="HS24" s="23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</row>
    <row r="25" spans="1:239" s="6" customFormat="1" ht="15.95" customHeight="1" x14ac:dyDescent="0.25">
      <c r="A25" s="10">
        <v>19</v>
      </c>
      <c r="B25" s="11" t="s">
        <v>108</v>
      </c>
      <c r="C25" s="19">
        <f t="shared" si="16"/>
        <v>122</v>
      </c>
      <c r="D25" s="19">
        <f t="shared" si="17"/>
        <v>436.45</v>
      </c>
      <c r="E25" s="19">
        <f t="shared" si="18"/>
        <v>434.9</v>
      </c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4"/>
      <c r="W25" s="24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4"/>
      <c r="BV25" s="24"/>
      <c r="BW25" s="21"/>
      <c r="BX25" s="21"/>
      <c r="BY25" s="21"/>
      <c r="BZ25" s="23"/>
      <c r="CA25" s="23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3"/>
      <c r="DW25" s="24"/>
      <c r="DX25" s="24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3"/>
      <c r="FA25" s="24"/>
      <c r="FB25" s="24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3"/>
      <c r="GB25" s="21"/>
      <c r="GC25" s="21"/>
      <c r="GD25" s="21"/>
      <c r="GE25" s="21"/>
      <c r="GF25" s="21"/>
      <c r="GG25" s="21"/>
      <c r="GH25" s="21"/>
      <c r="GI25" s="21"/>
      <c r="GJ25" s="23">
        <v>122</v>
      </c>
      <c r="GK25" s="23">
        <v>122</v>
      </c>
      <c r="GL25" s="23">
        <v>122</v>
      </c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3"/>
      <c r="HG25" s="23"/>
      <c r="HH25" s="21"/>
      <c r="HI25" s="21"/>
      <c r="HJ25" s="21"/>
      <c r="HK25" s="21"/>
      <c r="HL25" s="21"/>
      <c r="HM25" s="21"/>
      <c r="HN25" s="21"/>
      <c r="HO25" s="23">
        <v>314.45</v>
      </c>
      <c r="HP25" s="23">
        <v>312.89999999999998</v>
      </c>
      <c r="HQ25" s="21"/>
      <c r="HR25" s="23"/>
      <c r="HS25" s="23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</row>
    <row r="26" spans="1:239" s="6" customFormat="1" ht="15.95" customHeight="1" x14ac:dyDescent="0.25">
      <c r="A26" s="10">
        <v>20</v>
      </c>
      <c r="B26" s="11" t="s">
        <v>109</v>
      </c>
      <c r="C26" s="19">
        <f t="shared" si="16"/>
        <v>137</v>
      </c>
      <c r="D26" s="19">
        <f t="shared" si="17"/>
        <v>772.86400000000003</v>
      </c>
      <c r="E26" s="19">
        <f t="shared" si="18"/>
        <v>468.6</v>
      </c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4"/>
      <c r="W26" s="24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4"/>
      <c r="BV26" s="24"/>
      <c r="BW26" s="21"/>
      <c r="BX26" s="21"/>
      <c r="BY26" s="21"/>
      <c r="BZ26" s="23"/>
      <c r="CA26" s="23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3"/>
      <c r="DW26" s="24"/>
      <c r="DX26" s="24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3"/>
      <c r="FA26" s="24"/>
      <c r="FB26" s="24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3"/>
      <c r="GB26" s="21"/>
      <c r="GC26" s="21"/>
      <c r="GD26" s="21"/>
      <c r="GE26" s="21"/>
      <c r="GF26" s="21"/>
      <c r="GG26" s="21"/>
      <c r="GH26" s="21"/>
      <c r="GI26" s="21"/>
      <c r="GJ26" s="23">
        <v>137</v>
      </c>
      <c r="GK26" s="23">
        <v>137</v>
      </c>
      <c r="GL26" s="23">
        <v>134.80000000000001</v>
      </c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3"/>
      <c r="HG26" s="23"/>
      <c r="HH26" s="21"/>
      <c r="HI26" s="21"/>
      <c r="HJ26" s="21"/>
      <c r="HK26" s="21"/>
      <c r="HL26" s="21"/>
      <c r="HM26" s="21"/>
      <c r="HN26" s="21"/>
      <c r="HO26" s="23">
        <v>635.86400000000003</v>
      </c>
      <c r="HP26" s="23">
        <v>333.8</v>
      </c>
      <c r="HQ26" s="21"/>
      <c r="HR26" s="23"/>
      <c r="HS26" s="23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</row>
    <row r="27" spans="1:239" s="6" customFormat="1" ht="15.95" customHeight="1" x14ac:dyDescent="0.25">
      <c r="A27" s="10">
        <v>21</v>
      </c>
      <c r="B27" s="11" t="s">
        <v>110</v>
      </c>
      <c r="C27" s="19">
        <f t="shared" si="16"/>
        <v>0</v>
      </c>
      <c r="D27" s="19">
        <f t="shared" si="17"/>
        <v>736.77599999999995</v>
      </c>
      <c r="E27" s="19">
        <f t="shared" si="18"/>
        <v>633.1</v>
      </c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4"/>
      <c r="W27" s="24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4"/>
      <c r="BV27" s="24"/>
      <c r="BW27" s="21"/>
      <c r="BX27" s="21"/>
      <c r="BY27" s="21"/>
      <c r="BZ27" s="23"/>
      <c r="CA27" s="23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3"/>
      <c r="DW27" s="24"/>
      <c r="DX27" s="24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3"/>
      <c r="FA27" s="24"/>
      <c r="FB27" s="24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3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3"/>
      <c r="HG27" s="23"/>
      <c r="HH27" s="21"/>
      <c r="HI27" s="21"/>
      <c r="HJ27" s="21"/>
      <c r="HK27" s="21"/>
      <c r="HL27" s="21"/>
      <c r="HM27" s="21"/>
      <c r="HN27" s="21"/>
      <c r="HO27" s="23">
        <v>736.77599999999995</v>
      </c>
      <c r="HP27" s="23">
        <v>633.1</v>
      </c>
      <c r="HQ27" s="21"/>
      <c r="HR27" s="23"/>
      <c r="HS27" s="23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</row>
    <row r="28" spans="1:239" s="6" customFormat="1" ht="15.95" customHeight="1" x14ac:dyDescent="0.25">
      <c r="A28" s="10">
        <v>22</v>
      </c>
      <c r="B28" s="11" t="s">
        <v>111</v>
      </c>
      <c r="C28" s="19">
        <f t="shared" si="16"/>
        <v>1156.9290000000001</v>
      </c>
      <c r="D28" s="19">
        <f t="shared" si="17"/>
        <v>2373.1639999999998</v>
      </c>
      <c r="E28" s="19">
        <f t="shared" si="18"/>
        <v>2105.8290000000002</v>
      </c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4"/>
      <c r="W28" s="24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4"/>
      <c r="BV28" s="24"/>
      <c r="BW28" s="21">
        <v>712.5</v>
      </c>
      <c r="BX28" s="21">
        <v>712.5</v>
      </c>
      <c r="BY28" s="21">
        <v>712.5</v>
      </c>
      <c r="BZ28" s="23"/>
      <c r="CA28" s="23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3"/>
      <c r="DW28" s="24"/>
      <c r="DX28" s="24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3"/>
      <c r="FA28" s="24"/>
      <c r="FB28" s="24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3"/>
      <c r="GB28" s="21"/>
      <c r="GC28" s="21"/>
      <c r="GD28" s="21"/>
      <c r="GE28" s="21"/>
      <c r="GF28" s="21"/>
      <c r="GG28" s="21"/>
      <c r="GH28" s="21"/>
      <c r="GI28" s="21"/>
      <c r="GJ28" s="23">
        <v>444.42899999999997</v>
      </c>
      <c r="GK28" s="23">
        <v>444.42899999999997</v>
      </c>
      <c r="GL28" s="23">
        <v>444.42899999999997</v>
      </c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3"/>
      <c r="HG28" s="23"/>
      <c r="HH28" s="21"/>
      <c r="HI28" s="21"/>
      <c r="HJ28" s="21"/>
      <c r="HK28" s="21"/>
      <c r="HL28" s="21"/>
      <c r="HM28" s="21"/>
      <c r="HN28" s="21"/>
      <c r="HO28" s="23">
        <v>1216.2349999999999</v>
      </c>
      <c r="HP28" s="23">
        <v>948.9</v>
      </c>
      <c r="HQ28" s="21"/>
      <c r="HR28" s="23"/>
      <c r="HS28" s="23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</row>
    <row r="29" spans="1:239" s="6" customFormat="1" ht="15.95" customHeight="1" x14ac:dyDescent="0.25">
      <c r="A29" s="10">
        <v>23</v>
      </c>
      <c r="B29" s="11" t="s">
        <v>112</v>
      </c>
      <c r="C29" s="19">
        <f t="shared" si="16"/>
        <v>127</v>
      </c>
      <c r="D29" s="19">
        <f t="shared" si="17"/>
        <v>907.39400000000001</v>
      </c>
      <c r="E29" s="19">
        <f t="shared" si="18"/>
        <v>878.4</v>
      </c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4"/>
      <c r="W29" s="24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4"/>
      <c r="BV29" s="24"/>
      <c r="BW29" s="21"/>
      <c r="BX29" s="21"/>
      <c r="BY29" s="21"/>
      <c r="BZ29" s="23"/>
      <c r="CA29" s="23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3"/>
      <c r="DW29" s="24"/>
      <c r="DX29" s="24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3"/>
      <c r="FA29" s="24"/>
      <c r="FB29" s="24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3"/>
      <c r="GB29" s="21"/>
      <c r="GC29" s="21"/>
      <c r="GD29" s="21"/>
      <c r="GE29" s="21"/>
      <c r="GF29" s="21"/>
      <c r="GG29" s="21"/>
      <c r="GH29" s="21"/>
      <c r="GI29" s="21"/>
      <c r="GJ29" s="23">
        <v>127</v>
      </c>
      <c r="GK29" s="23">
        <v>127</v>
      </c>
      <c r="GL29" s="23">
        <v>127</v>
      </c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3"/>
      <c r="HG29" s="23"/>
      <c r="HH29" s="21"/>
      <c r="HI29" s="21"/>
      <c r="HJ29" s="21"/>
      <c r="HK29" s="21"/>
      <c r="HL29" s="21"/>
      <c r="HM29" s="21"/>
      <c r="HN29" s="21"/>
      <c r="HO29" s="23">
        <v>780.39400000000001</v>
      </c>
      <c r="HP29" s="23">
        <v>751.4</v>
      </c>
      <c r="HQ29" s="21"/>
      <c r="HR29" s="23"/>
      <c r="HS29" s="23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</row>
    <row r="30" spans="1:239" s="6" customFormat="1" ht="15.95" customHeight="1" x14ac:dyDescent="0.25">
      <c r="A30" s="10">
        <v>24</v>
      </c>
      <c r="B30" s="11" t="s">
        <v>113</v>
      </c>
      <c r="C30" s="19">
        <f t="shared" si="16"/>
        <v>127</v>
      </c>
      <c r="D30" s="19">
        <f t="shared" si="17"/>
        <v>1492</v>
      </c>
      <c r="E30" s="19">
        <f t="shared" si="18"/>
        <v>1286.4000000000001</v>
      </c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4"/>
      <c r="W30" s="24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4"/>
      <c r="BV30" s="24"/>
      <c r="BW30" s="21"/>
      <c r="BX30" s="21"/>
      <c r="BY30" s="21"/>
      <c r="BZ30" s="23"/>
      <c r="CA30" s="23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3"/>
      <c r="DW30" s="24"/>
      <c r="DX30" s="24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3"/>
      <c r="FA30" s="24"/>
      <c r="FB30" s="24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3"/>
      <c r="GB30" s="21"/>
      <c r="GC30" s="21"/>
      <c r="GD30" s="21"/>
      <c r="GE30" s="21"/>
      <c r="GF30" s="21"/>
      <c r="GG30" s="21"/>
      <c r="GH30" s="21"/>
      <c r="GI30" s="21"/>
      <c r="GJ30" s="23">
        <v>127</v>
      </c>
      <c r="GK30" s="23">
        <v>127</v>
      </c>
      <c r="GL30" s="23">
        <v>127</v>
      </c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3"/>
      <c r="HG30" s="23"/>
      <c r="HH30" s="21"/>
      <c r="HI30" s="21"/>
      <c r="HJ30" s="21"/>
      <c r="HK30" s="21"/>
      <c r="HL30" s="21"/>
      <c r="HM30" s="21"/>
      <c r="HN30" s="21"/>
      <c r="HO30" s="23">
        <v>1365</v>
      </c>
      <c r="HP30" s="23">
        <v>1159.4000000000001</v>
      </c>
      <c r="HQ30" s="21"/>
      <c r="HR30" s="23"/>
      <c r="HS30" s="23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</row>
    <row r="31" spans="1:239" s="6" customFormat="1" ht="15.95" customHeight="1" x14ac:dyDescent="0.25">
      <c r="A31" s="10">
        <v>25</v>
      </c>
      <c r="B31" s="11" t="s">
        <v>114</v>
      </c>
      <c r="C31" s="19">
        <f t="shared" si="16"/>
        <v>0</v>
      </c>
      <c r="D31" s="19">
        <f t="shared" si="17"/>
        <v>1190</v>
      </c>
      <c r="E31" s="19">
        <f t="shared" si="18"/>
        <v>1073.0999999999999</v>
      </c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4"/>
      <c r="W31" s="24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4"/>
      <c r="BV31" s="24"/>
      <c r="BW31" s="21"/>
      <c r="BX31" s="21"/>
      <c r="BY31" s="21"/>
      <c r="BZ31" s="23"/>
      <c r="CA31" s="23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3"/>
      <c r="DW31" s="24"/>
      <c r="DX31" s="24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3"/>
      <c r="FA31" s="24"/>
      <c r="FB31" s="24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3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3"/>
      <c r="HG31" s="23"/>
      <c r="HH31" s="21"/>
      <c r="HI31" s="21"/>
      <c r="HJ31" s="21"/>
      <c r="HK31" s="21"/>
      <c r="HL31" s="21"/>
      <c r="HM31" s="21"/>
      <c r="HN31" s="21"/>
      <c r="HO31" s="23">
        <v>1190</v>
      </c>
      <c r="HP31" s="23">
        <v>1073.0999999999999</v>
      </c>
      <c r="HQ31" s="21"/>
      <c r="HR31" s="23"/>
      <c r="HS31" s="23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</row>
    <row r="32" spans="1:239" s="6" customFormat="1" ht="15.95" customHeight="1" x14ac:dyDescent="0.25">
      <c r="A32" s="10">
        <v>26</v>
      </c>
      <c r="B32" s="12" t="s">
        <v>115</v>
      </c>
      <c r="C32" s="20">
        <f t="shared" ref="C32" si="19">SUM(C33:C40)</f>
        <v>507748.4200000001</v>
      </c>
      <c r="D32" s="20">
        <f t="shared" ref="D32" si="20">SUM(D33:D40)</f>
        <v>414259.06</v>
      </c>
      <c r="E32" s="20">
        <f t="shared" ref="E32" si="21">SUM(E33:E40)</f>
        <v>402515.50000000006</v>
      </c>
      <c r="F32" s="20">
        <f t="shared" ref="F32" si="22">SUM(F33:F40)</f>
        <v>2337.2199999999998</v>
      </c>
      <c r="G32" s="20">
        <f t="shared" ref="G32" si="23">SUM(G33:G40)</f>
        <v>0</v>
      </c>
      <c r="H32" s="20">
        <f t="shared" ref="H32" si="24">SUM(H33:H40)</f>
        <v>0</v>
      </c>
      <c r="I32" s="20">
        <f t="shared" ref="I32" si="25">SUM(I33:I40)</f>
        <v>49945.9</v>
      </c>
      <c r="J32" s="20">
        <f t="shared" ref="J32" si="26">SUM(J33:J40)</f>
        <v>20264.7</v>
      </c>
      <c r="K32" s="20">
        <f t="shared" ref="K32" si="27">SUM(K33:K40)</f>
        <v>19417.900000000001</v>
      </c>
      <c r="L32" s="20">
        <f t="shared" ref="L32" si="28">SUM(L33:L40)</f>
        <v>55546.8</v>
      </c>
      <c r="M32" s="20">
        <f t="shared" ref="M32" si="29">SUM(M33:M40)</f>
        <v>55546.8</v>
      </c>
      <c r="N32" s="20">
        <f t="shared" ref="N32" si="30">SUM(N33:N40)</f>
        <v>55546.8</v>
      </c>
      <c r="O32" s="20">
        <f t="shared" ref="O32:Q32" si="31">SUM(O33:O40)</f>
        <v>883.9</v>
      </c>
      <c r="P32" s="20">
        <f t="shared" si="31"/>
        <v>883.9</v>
      </c>
      <c r="Q32" s="20">
        <f t="shared" si="31"/>
        <v>883.9</v>
      </c>
      <c r="R32" s="20">
        <f t="shared" ref="R32" si="32">SUM(R33:R40)</f>
        <v>0</v>
      </c>
      <c r="S32" s="20">
        <f t="shared" ref="S32" si="33">SUM(S33:S40)</f>
        <v>0</v>
      </c>
      <c r="T32" s="20">
        <f t="shared" ref="T32" si="34">SUM(T33:T40)</f>
        <v>0</v>
      </c>
      <c r="U32" s="20">
        <f t="shared" ref="U32" si="35">SUM(U33:U40)</f>
        <v>0</v>
      </c>
      <c r="V32" s="20">
        <f t="shared" ref="V32" si="36">SUM(V33:V40)</f>
        <v>0</v>
      </c>
      <c r="W32" s="20">
        <f t="shared" ref="W32" si="37">SUM(W33:W40)</f>
        <v>0</v>
      </c>
      <c r="X32" s="20">
        <f t="shared" ref="X32" si="38">SUM(X33:X40)</f>
        <v>0</v>
      </c>
      <c r="Y32" s="20">
        <f t="shared" ref="Y32" si="39">SUM(Y33:Y40)</f>
        <v>0</v>
      </c>
      <c r="Z32" s="20">
        <f t="shared" ref="Z32" si="40">SUM(Z33:Z40)</f>
        <v>0</v>
      </c>
      <c r="AA32" s="20">
        <f t="shared" ref="AA32" si="41">SUM(AA33:AA40)</f>
        <v>400</v>
      </c>
      <c r="AB32" s="20">
        <f t="shared" ref="AB32" si="42">SUM(AB33:AB40)</f>
        <v>182.2</v>
      </c>
      <c r="AC32" s="20">
        <f t="shared" ref="AC32" si="43">SUM(AC33:AC40)</f>
        <v>182.2</v>
      </c>
      <c r="AD32" s="20">
        <f t="shared" ref="AD32" si="44">SUM(AD33:AD40)</f>
        <v>0</v>
      </c>
      <c r="AE32" s="20">
        <f t="shared" ref="AE32" si="45">SUM(AE33:AE40)</f>
        <v>0</v>
      </c>
      <c r="AF32" s="20">
        <f t="shared" ref="AF32" si="46">SUM(AF33:AF40)</f>
        <v>0</v>
      </c>
      <c r="AG32" s="20">
        <f t="shared" ref="AG32" si="47">SUM(AG33:AG40)</f>
        <v>631</v>
      </c>
      <c r="AH32" s="20">
        <f t="shared" ref="AH32" si="48">SUM(AH33:AH40)</f>
        <v>631</v>
      </c>
      <c r="AI32" s="20">
        <f t="shared" ref="AI32" si="49">SUM(AI33:AI40)</f>
        <v>631</v>
      </c>
      <c r="AJ32" s="20">
        <f t="shared" ref="AJ32" si="50">SUM(AJ33:AJ40)</f>
        <v>11146.2</v>
      </c>
      <c r="AK32" s="20">
        <f t="shared" ref="AK32" si="51">SUM(AK33:AK40)</f>
        <v>15214.2</v>
      </c>
      <c r="AL32" s="20">
        <f t="shared" ref="AL32" si="52">SUM(AL33:AL40)</f>
        <v>15214.2</v>
      </c>
      <c r="AM32" s="20">
        <f t="shared" ref="AM32" si="53">SUM(AM33:AM40)</f>
        <v>0</v>
      </c>
      <c r="AN32" s="20">
        <f t="shared" ref="AN32" si="54">SUM(AN33:AN40)</f>
        <v>0</v>
      </c>
      <c r="AO32" s="20">
        <f t="shared" ref="AO32" si="55">SUM(AO33:AO40)</f>
        <v>0</v>
      </c>
      <c r="AP32" s="20">
        <f t="shared" ref="AP32" si="56">SUM(AP33:AP40)</f>
        <v>0</v>
      </c>
      <c r="AQ32" s="20">
        <f t="shared" ref="AQ32" si="57">SUM(AQ33:AQ40)</f>
        <v>0</v>
      </c>
      <c r="AR32" s="20">
        <f t="shared" ref="AR32" si="58">SUM(AR33:AR40)</f>
        <v>0</v>
      </c>
      <c r="AS32" s="20">
        <f t="shared" ref="AS32" si="59">SUM(AS33:AS40)</f>
        <v>0</v>
      </c>
      <c r="AT32" s="20">
        <f t="shared" ref="AT32" si="60">SUM(AT33:AT40)</f>
        <v>0</v>
      </c>
      <c r="AU32" s="20">
        <f t="shared" ref="AU32" si="61">SUM(AU33:AU40)</f>
        <v>0</v>
      </c>
      <c r="AV32" s="20">
        <f t="shared" ref="AV32" si="62">SUM(AV33:AV40)</f>
        <v>0</v>
      </c>
      <c r="AW32" s="20">
        <f t="shared" ref="AW32" si="63">SUM(AW33:AW40)</f>
        <v>0</v>
      </c>
      <c r="AX32" s="20">
        <f t="shared" ref="AX32" si="64">SUM(AX33:AX40)</f>
        <v>0</v>
      </c>
      <c r="AY32" s="20">
        <f t="shared" ref="AY32" si="65">SUM(AY33:AY40)</f>
        <v>73920.2</v>
      </c>
      <c r="AZ32" s="20">
        <f t="shared" ref="AZ32" si="66">SUM(AZ33:AZ40)</f>
        <v>0</v>
      </c>
      <c r="BA32" s="20">
        <f t="shared" ref="BA32" si="67">SUM(BA33:BA40)</f>
        <v>0</v>
      </c>
      <c r="BB32" s="20">
        <f t="shared" ref="BB32" si="68">SUM(BB33:BB40)</f>
        <v>525</v>
      </c>
      <c r="BC32" s="20">
        <f t="shared" ref="BC32" si="69">SUM(BC33:BC40)</f>
        <v>525</v>
      </c>
      <c r="BD32" s="20">
        <f t="shared" ref="BD32" si="70">SUM(BD33:BD40)</f>
        <v>525</v>
      </c>
      <c r="BE32" s="20">
        <f t="shared" ref="BE32" si="71">SUM(BE33:BE40)</f>
        <v>0</v>
      </c>
      <c r="BF32" s="20">
        <f t="shared" ref="BF32" si="72">SUM(BF33:BF40)</f>
        <v>0</v>
      </c>
      <c r="BG32" s="20">
        <f t="shared" ref="BG32" si="73">SUM(BG33:BG40)</f>
        <v>0</v>
      </c>
      <c r="BH32" s="20">
        <f t="shared" ref="BH32" si="74">SUM(BH33:BH40)</f>
        <v>0</v>
      </c>
      <c r="BI32" s="20">
        <f t="shared" ref="BI32" si="75">SUM(BI33:BI40)</f>
        <v>0</v>
      </c>
      <c r="BJ32" s="20">
        <f t="shared" ref="BJ32" si="76">SUM(BJ33:BJ40)</f>
        <v>0</v>
      </c>
      <c r="BK32" s="20">
        <f t="shared" ref="BK32" si="77">SUM(BK33:BK40)</f>
        <v>0</v>
      </c>
      <c r="BL32" s="20">
        <f t="shared" ref="BL32" si="78">SUM(BL33:BL40)</f>
        <v>0</v>
      </c>
      <c r="BM32" s="20">
        <f t="shared" ref="BM32" si="79">SUM(BM33:BM40)</f>
        <v>0</v>
      </c>
      <c r="BN32" s="20">
        <f t="shared" ref="BN32" si="80">SUM(BN33:BN40)</f>
        <v>400</v>
      </c>
      <c r="BO32" s="20">
        <f t="shared" ref="BO32" si="81">SUM(BO33:BO40)</f>
        <v>400</v>
      </c>
      <c r="BP32" s="20">
        <f t="shared" ref="BP32" si="82">SUM(BP33:BP40)</f>
        <v>400</v>
      </c>
      <c r="BQ32" s="20">
        <f t="shared" ref="BQ32" si="83">SUM(BQ33:BQ40)</f>
        <v>0</v>
      </c>
      <c r="BR32" s="20">
        <f t="shared" ref="BR32" si="84">SUM(BR33:BR40)</f>
        <v>0</v>
      </c>
      <c r="BS32" s="20">
        <f t="shared" ref="BS32" si="85">SUM(BS33:BS40)</f>
        <v>0</v>
      </c>
      <c r="BT32" s="20">
        <f t="shared" ref="BT32" si="86">SUM(BT33:BT40)</f>
        <v>0</v>
      </c>
      <c r="BU32" s="20">
        <f t="shared" ref="BU32" si="87">SUM(BU33:BU40)</f>
        <v>700</v>
      </c>
      <c r="BV32" s="20">
        <f t="shared" ref="BV32" si="88">SUM(BV33:BV40)</f>
        <v>700</v>
      </c>
      <c r="BW32" s="20">
        <f t="shared" ref="BW32:BX32" si="89">SUM(BW33:BW40)</f>
        <v>0</v>
      </c>
      <c r="BX32" s="20">
        <f t="shared" si="89"/>
        <v>0</v>
      </c>
      <c r="BY32" s="20">
        <f t="shared" ref="BY32" si="90">SUM(BY33:BY40)</f>
        <v>0</v>
      </c>
      <c r="BZ32" s="20">
        <f t="shared" ref="BZ32" si="91">SUM(BZ33:BZ40)</f>
        <v>0</v>
      </c>
      <c r="CA32" s="20">
        <f t="shared" ref="CA32" si="92">SUM(CA33:CA40)</f>
        <v>0</v>
      </c>
      <c r="CB32" s="20">
        <f t="shared" ref="CB32" si="93">SUM(CB33:CB40)</f>
        <v>0</v>
      </c>
      <c r="CC32" s="20">
        <f t="shared" ref="CC32" si="94">SUM(CC33:CC40)</f>
        <v>0</v>
      </c>
      <c r="CD32" s="20">
        <f t="shared" ref="CD32" si="95">SUM(CD33:CD40)</f>
        <v>0</v>
      </c>
      <c r="CE32" s="20">
        <f t="shared" ref="CE32" si="96">SUM(CE33:CE40)</f>
        <v>0</v>
      </c>
      <c r="CF32" s="20">
        <f t="shared" ref="CF32" si="97">SUM(CF33:CF40)</f>
        <v>0</v>
      </c>
      <c r="CG32" s="20">
        <f t="shared" ref="CG32" si="98">SUM(CG33:CG40)</f>
        <v>0</v>
      </c>
      <c r="CH32" s="20">
        <f t="shared" ref="CH32" si="99">SUM(CH33:CH40)</f>
        <v>0</v>
      </c>
      <c r="CI32" s="20">
        <f t="shared" ref="CI32" si="100">SUM(CI33:CI40)</f>
        <v>0</v>
      </c>
      <c r="CJ32" s="20">
        <f t="shared" ref="CJ32" si="101">SUM(CJ33:CJ40)</f>
        <v>0</v>
      </c>
      <c r="CK32" s="20">
        <f t="shared" ref="CK32" si="102">SUM(CK33:CK40)</f>
        <v>0</v>
      </c>
      <c r="CL32" s="20">
        <f t="shared" ref="CL32" si="103">SUM(CL33:CL40)</f>
        <v>1362.7</v>
      </c>
      <c r="CM32" s="20">
        <f t="shared" ref="CM32" si="104">SUM(CM33:CM40)</f>
        <v>1362.7</v>
      </c>
      <c r="CN32" s="20">
        <f t="shared" ref="CN32" si="105">SUM(CN33:CN40)</f>
        <v>1356.3</v>
      </c>
      <c r="CO32" s="20">
        <f t="shared" ref="CO32" si="106">SUM(CO33:CO40)</f>
        <v>9589.6</v>
      </c>
      <c r="CP32" s="20">
        <f t="shared" ref="CP32" si="107">SUM(CP33:CP40)</f>
        <v>9589.6</v>
      </c>
      <c r="CQ32" s="20">
        <f t="shared" ref="CQ32" si="108">SUM(CQ33:CQ40)</f>
        <v>9554.5</v>
      </c>
      <c r="CR32" s="20">
        <f t="shared" ref="CR32:CS32" si="109">SUM(CR33:CR40)</f>
        <v>0</v>
      </c>
      <c r="CS32" s="20">
        <f t="shared" si="109"/>
        <v>0</v>
      </c>
      <c r="CT32" s="20">
        <f t="shared" ref="CT32" si="110">SUM(CT33:CT40)</f>
        <v>0</v>
      </c>
      <c r="CU32" s="20">
        <f t="shared" ref="CU32" si="111">SUM(CU33:CU40)</f>
        <v>0</v>
      </c>
      <c r="CV32" s="20">
        <f t="shared" ref="CV32" si="112">SUM(CV33:CV40)</f>
        <v>0</v>
      </c>
      <c r="CW32" s="20">
        <f t="shared" ref="CW32" si="113">SUM(CW33:CW40)</f>
        <v>0</v>
      </c>
      <c r="CX32" s="20">
        <f t="shared" ref="CX32" si="114">SUM(CX33:CX40)</f>
        <v>0</v>
      </c>
      <c r="CY32" s="20">
        <f t="shared" ref="CY32" si="115">SUM(CY33:CY40)</f>
        <v>0</v>
      </c>
      <c r="CZ32" s="20">
        <f t="shared" ref="CZ32" si="116">SUM(CZ33:CZ40)</f>
        <v>0</v>
      </c>
      <c r="DA32" s="20">
        <f t="shared" ref="DA32" si="117">SUM(DA33:DA40)</f>
        <v>132.69999999999999</v>
      </c>
      <c r="DB32" s="20">
        <f t="shared" ref="DB32" si="118">SUM(DB33:DB40)</f>
        <v>432.5</v>
      </c>
      <c r="DC32" s="20">
        <f t="shared" ref="DC32" si="119">SUM(DC33:DC40)</f>
        <v>432.5</v>
      </c>
      <c r="DD32" s="20">
        <f t="shared" ref="DD32" si="120">SUM(DD33:DD40)</f>
        <v>0</v>
      </c>
      <c r="DE32" s="20">
        <f t="shared" ref="DE32" si="121">SUM(DE33:DE40)</f>
        <v>0</v>
      </c>
      <c r="DF32" s="20">
        <f t="shared" ref="DF32" si="122">SUM(DF33:DF40)</f>
        <v>0</v>
      </c>
      <c r="DG32" s="20">
        <f t="shared" ref="DG32" si="123">SUM(DG33:DG40)</f>
        <v>2717.1</v>
      </c>
      <c r="DH32" s="20">
        <f t="shared" ref="DH32" si="124">SUM(DH33:DH40)</f>
        <v>2717.1</v>
      </c>
      <c r="DI32" s="20">
        <f t="shared" ref="DI32" si="125">SUM(DI33:DI40)</f>
        <v>2535.1999999999998</v>
      </c>
      <c r="DJ32" s="20">
        <f t="shared" ref="DJ32" si="126">SUM(DJ33:DJ40)</f>
        <v>0</v>
      </c>
      <c r="DK32" s="20">
        <f t="shared" ref="DK32" si="127">SUM(DK33:DK40)</f>
        <v>0</v>
      </c>
      <c r="DL32" s="20">
        <f t="shared" ref="DL32" si="128">SUM(DL33:DL40)</f>
        <v>0</v>
      </c>
      <c r="DM32" s="20">
        <f t="shared" ref="DM32" si="129">SUM(DM33:DM40)</f>
        <v>0</v>
      </c>
      <c r="DN32" s="20">
        <f t="shared" ref="DN32" si="130">SUM(DN33:DN40)</f>
        <v>0</v>
      </c>
      <c r="DO32" s="20">
        <f t="shared" ref="DO32" si="131">SUM(DO33:DO40)</f>
        <v>0</v>
      </c>
      <c r="DP32" s="20">
        <f t="shared" ref="DP32" si="132">SUM(DP33:DP40)</f>
        <v>0</v>
      </c>
      <c r="DQ32" s="20">
        <f t="shared" ref="DQ32" si="133">SUM(DQ33:DQ40)</f>
        <v>0</v>
      </c>
      <c r="DR32" s="20">
        <f t="shared" ref="DR32" si="134">SUM(DR33:DR40)</f>
        <v>0</v>
      </c>
      <c r="DS32" s="20">
        <f t="shared" ref="DS32" si="135">SUM(DS33:DS40)</f>
        <v>0</v>
      </c>
      <c r="DT32" s="20">
        <f t="shared" ref="DT32" si="136">SUM(DT33:DT40)</f>
        <v>0</v>
      </c>
      <c r="DU32" s="20">
        <f t="shared" ref="DU32" si="137">SUM(DU33:DU40)</f>
        <v>0</v>
      </c>
      <c r="DV32" s="20">
        <f t="shared" ref="DV32" si="138">SUM(DV33:DV40)</f>
        <v>10000</v>
      </c>
      <c r="DW32" s="20">
        <f t="shared" ref="DW32" si="139">SUM(DW33:DW40)</f>
        <v>8000</v>
      </c>
      <c r="DX32" s="20">
        <f t="shared" ref="DX32" si="140">SUM(DX33:DX40)</f>
        <v>7898</v>
      </c>
      <c r="DY32" s="20">
        <f t="shared" ref="DY32" si="141">SUM(DY33:DY40)</f>
        <v>0</v>
      </c>
      <c r="DZ32" s="20">
        <f t="shared" ref="DZ32" si="142">SUM(DZ33:DZ40)</f>
        <v>0</v>
      </c>
      <c r="EA32" s="20">
        <f t="shared" ref="EA32" si="143">SUM(EA33:EA40)</f>
        <v>0</v>
      </c>
      <c r="EB32" s="20">
        <f t="shared" ref="EB32" si="144">SUM(EB33:EB40)</f>
        <v>0</v>
      </c>
      <c r="EC32" s="20">
        <f t="shared" ref="EC32" si="145">SUM(EC33:EC40)</f>
        <v>0</v>
      </c>
      <c r="ED32" s="20">
        <f t="shared" ref="ED32" si="146">SUM(ED33:ED40)</f>
        <v>0</v>
      </c>
      <c r="EE32" s="20">
        <f t="shared" ref="EE32" si="147">SUM(EE33:EE40)</f>
        <v>0</v>
      </c>
      <c r="EF32" s="20">
        <f t="shared" ref="EF32" si="148">SUM(EF33:EF40)</f>
        <v>0</v>
      </c>
      <c r="EG32" s="20">
        <f t="shared" ref="EG32" si="149">SUM(EG33:EG40)</f>
        <v>0</v>
      </c>
      <c r="EH32" s="20">
        <f t="shared" ref="EH32" si="150">SUM(EH33:EH40)</f>
        <v>0</v>
      </c>
      <c r="EI32" s="20">
        <f t="shared" ref="EI32" si="151">SUM(EI33:EI40)</f>
        <v>0</v>
      </c>
      <c r="EJ32" s="20">
        <f t="shared" ref="EJ32" si="152">SUM(EJ33:EJ40)</f>
        <v>0</v>
      </c>
      <c r="EK32" s="20">
        <f t="shared" ref="EK32" si="153">SUM(EK33:EK40)</f>
        <v>0</v>
      </c>
      <c r="EL32" s="20">
        <f t="shared" ref="EL32" si="154">SUM(EL33:EL40)</f>
        <v>0</v>
      </c>
      <c r="EM32" s="20">
        <f t="shared" ref="EM32" si="155">SUM(EM33:EM40)</f>
        <v>0</v>
      </c>
      <c r="EN32" s="20">
        <f t="shared" ref="EN32" si="156">SUM(EN33:EN40)</f>
        <v>0</v>
      </c>
      <c r="EO32" s="20">
        <f t="shared" ref="EO32" si="157">SUM(EO33:EO40)</f>
        <v>0</v>
      </c>
      <c r="EP32" s="20">
        <f t="shared" ref="EP32" si="158">SUM(EP33:EP40)</f>
        <v>0</v>
      </c>
      <c r="EQ32" s="20">
        <f t="shared" ref="EQ32" si="159">SUM(EQ33:EQ40)</f>
        <v>25024.799999999999</v>
      </c>
      <c r="ER32" s="20">
        <f t="shared" ref="ER32" si="160">SUM(ER33:ER40)</f>
        <v>25024.799999999999</v>
      </c>
      <c r="ES32" s="20">
        <f t="shared" ref="ES32" si="161">SUM(ES33:ES40)</f>
        <v>18521.900000000001</v>
      </c>
      <c r="ET32" s="20">
        <f t="shared" ref="ET32" si="162">SUM(ET33:ET40)</f>
        <v>0</v>
      </c>
      <c r="EU32" s="20">
        <f t="shared" ref="EU32" si="163">SUM(EU33:EU40)</f>
        <v>0</v>
      </c>
      <c r="EV32" s="20">
        <f t="shared" ref="EV32" si="164">SUM(EV33:EV40)</f>
        <v>0</v>
      </c>
      <c r="EW32" s="20">
        <f t="shared" ref="EW32" si="165">SUM(EW33:EW40)</f>
        <v>0</v>
      </c>
      <c r="EX32" s="20">
        <f t="shared" ref="EX32" si="166">SUM(EX33:EX40)</f>
        <v>0</v>
      </c>
      <c r="EY32" s="20">
        <f t="shared" ref="EY32" si="167">SUM(EY33:EY40)</f>
        <v>0</v>
      </c>
      <c r="EZ32" s="20">
        <f t="shared" ref="EZ32" si="168">SUM(EZ33:EZ40)</f>
        <v>0</v>
      </c>
      <c r="FA32" s="20">
        <f t="shared" ref="FA32" si="169">SUM(FA33:FA40)</f>
        <v>0</v>
      </c>
      <c r="FB32" s="20">
        <f t="shared" ref="FB32" si="170">SUM(FB33:FB40)</f>
        <v>0</v>
      </c>
      <c r="FC32" s="20">
        <f t="shared" ref="FC32" si="171">SUM(FC33:FC40)</f>
        <v>0</v>
      </c>
      <c r="FD32" s="20">
        <f t="shared" ref="FD32" si="172">SUM(FD33:FD40)</f>
        <v>0</v>
      </c>
      <c r="FE32" s="20">
        <f t="shared" ref="FE32" si="173">SUM(FE33:FE40)</f>
        <v>0</v>
      </c>
      <c r="FF32" s="20">
        <f t="shared" ref="FF32" si="174">SUM(FF33:FF40)</f>
        <v>0</v>
      </c>
      <c r="FG32" s="20">
        <f t="shared" ref="FG32" si="175">SUM(FG33:FG40)</f>
        <v>0</v>
      </c>
      <c r="FH32" s="20">
        <f t="shared" ref="FH32" si="176">SUM(FH33:FH40)</f>
        <v>0</v>
      </c>
      <c r="FI32" s="20">
        <f t="shared" ref="FI32" si="177">SUM(FI33:FI40)</f>
        <v>23499.1</v>
      </c>
      <c r="FJ32" s="20">
        <f t="shared" ref="FJ32" si="178">SUM(FJ33:FJ40)</f>
        <v>23499.1</v>
      </c>
      <c r="FK32" s="20">
        <f t="shared" ref="FK32" si="179">SUM(FK33:FK40)</f>
        <v>23499.1</v>
      </c>
      <c r="FL32" s="20">
        <f t="shared" ref="FL32" si="180">SUM(FL33:FL40)</f>
        <v>0</v>
      </c>
      <c r="FM32" s="20">
        <f t="shared" ref="FM32" si="181">SUM(FM33:FM40)</f>
        <v>0</v>
      </c>
      <c r="FN32" s="20">
        <f t="shared" ref="FN32" si="182">SUM(FN33:FN40)</f>
        <v>0</v>
      </c>
      <c r="FO32" s="20">
        <f t="shared" ref="FO32" si="183">SUM(FO33:FO40)</f>
        <v>0</v>
      </c>
      <c r="FP32" s="20">
        <f t="shared" ref="FP32" si="184">SUM(FP33:FP40)</f>
        <v>0</v>
      </c>
      <c r="FQ32" s="20">
        <f t="shared" ref="FQ32" si="185">SUM(FQ33:FQ40)</f>
        <v>0</v>
      </c>
      <c r="FR32" s="20">
        <f t="shared" ref="FR32" si="186">SUM(FR33:FR40)</f>
        <v>1300</v>
      </c>
      <c r="FS32" s="20">
        <f t="shared" ref="FS32" si="187">SUM(FS33:FS40)</f>
        <v>1300</v>
      </c>
      <c r="FT32" s="20">
        <f t="shared" ref="FT32" si="188">SUM(FT33:FT40)</f>
        <v>1300</v>
      </c>
      <c r="FU32" s="20">
        <f t="shared" ref="FU32" si="189">SUM(FU33:FU40)</f>
        <v>232109.8</v>
      </c>
      <c r="FV32" s="20">
        <f t="shared" ref="FV32" si="190">SUM(FV33:FV40)</f>
        <v>232196</v>
      </c>
      <c r="FW32" s="20">
        <f t="shared" ref="FW32" si="191">SUM(FW33:FW40)</f>
        <v>231103.3</v>
      </c>
      <c r="FX32" s="20">
        <f t="shared" ref="FX32" si="192">SUM(FX33:FX40)</f>
        <v>0</v>
      </c>
      <c r="FY32" s="20">
        <f t="shared" ref="FY32" si="193">SUM(FY33:FY40)</f>
        <v>0</v>
      </c>
      <c r="FZ32" s="20">
        <f t="shared" ref="FZ32" si="194">SUM(FZ33:FZ40)</f>
        <v>0</v>
      </c>
      <c r="GA32" s="20">
        <f t="shared" ref="GA32" si="195">SUM(GA33:GA40)</f>
        <v>0</v>
      </c>
      <c r="GB32" s="20">
        <f t="shared" ref="GB32" si="196">SUM(GB33:GB40)</f>
        <v>0</v>
      </c>
      <c r="GC32" s="20">
        <f t="shared" ref="GC32" si="197">SUM(GC33:GC40)</f>
        <v>0</v>
      </c>
      <c r="GD32" s="20">
        <f t="shared" ref="GD32" si="198">SUM(GD33:GD40)</f>
        <v>0</v>
      </c>
      <c r="GE32" s="20">
        <f t="shared" ref="GE32" si="199">SUM(GE33:GE40)</f>
        <v>0</v>
      </c>
      <c r="GF32" s="20">
        <f t="shared" ref="GF32" si="200">SUM(GF33:GF40)</f>
        <v>0</v>
      </c>
      <c r="GG32" s="20">
        <f t="shared" ref="GG32" si="201">SUM(GG33:GG40)</f>
        <v>0</v>
      </c>
      <c r="GH32" s="20">
        <f t="shared" ref="GH32" si="202">SUM(GH33:GH40)</f>
        <v>0</v>
      </c>
      <c r="GI32" s="20">
        <f t="shared" ref="GI32" si="203">SUM(GI33:GI40)</f>
        <v>0</v>
      </c>
      <c r="GJ32" s="20">
        <f t="shared" ref="GJ32" si="204">SUM(GJ33:GJ40)</f>
        <v>2060</v>
      </c>
      <c r="GK32" s="20">
        <f t="shared" ref="GK32" si="205">SUM(GK33:GK40)</f>
        <v>2060</v>
      </c>
      <c r="GL32" s="20">
        <f t="shared" ref="GL32" si="206">SUM(GL33:GL40)</f>
        <v>2060</v>
      </c>
      <c r="GM32" s="20">
        <f t="shared" ref="GM32" si="207">SUM(GM33:GM40)</f>
        <v>0</v>
      </c>
      <c r="GN32" s="20">
        <f t="shared" ref="GN32" si="208">SUM(GN33:GN40)</f>
        <v>0</v>
      </c>
      <c r="GO32" s="20">
        <f t="shared" ref="GO32" si="209">SUM(GO33:GO40)</f>
        <v>0</v>
      </c>
      <c r="GP32" s="20">
        <f t="shared" ref="GP32" si="210">SUM(GP33:GP40)</f>
        <v>0</v>
      </c>
      <c r="GQ32" s="20">
        <f t="shared" ref="GQ32" si="211">SUM(GQ33:GQ40)</f>
        <v>0</v>
      </c>
      <c r="GR32" s="20">
        <f t="shared" ref="GR32" si="212">SUM(GR33:GR40)</f>
        <v>0</v>
      </c>
      <c r="GS32" s="20">
        <f t="shared" ref="GS32" si="213">SUM(GS33:GS40)</f>
        <v>4216.3999999999996</v>
      </c>
      <c r="GT32" s="20">
        <f t="shared" ref="GT32" si="214">SUM(GT33:GT40)</f>
        <v>4216.3999999999996</v>
      </c>
      <c r="GU32" s="20">
        <f t="shared" ref="GU32" si="215">SUM(GU33:GU40)</f>
        <v>4216.3999999999996</v>
      </c>
      <c r="GV32" s="20">
        <f t="shared" ref="GV32" si="216">SUM(GV33:GV40)</f>
        <v>0</v>
      </c>
      <c r="GW32" s="20">
        <f t="shared" ref="GW32" si="217">SUM(GW33:GW40)</f>
        <v>0</v>
      </c>
      <c r="GX32" s="20">
        <f t="shared" ref="GX32" si="218">SUM(GX33:GX40)</f>
        <v>0</v>
      </c>
      <c r="GY32" s="20">
        <f t="shared" ref="GY32" si="219">SUM(GY33:GY40)</f>
        <v>0</v>
      </c>
      <c r="GZ32" s="20">
        <f t="shared" ref="GZ32" si="220">SUM(GZ33:GZ40)</f>
        <v>0</v>
      </c>
      <c r="HA32" s="20">
        <f t="shared" ref="HA32" si="221">SUM(HA33:HA40)</f>
        <v>0</v>
      </c>
      <c r="HB32" s="20">
        <f t="shared" ref="HB32" si="222">SUM(HB33:HB40)</f>
        <v>0</v>
      </c>
      <c r="HC32" s="20">
        <f t="shared" ref="HC32" si="223">SUM(HC33:HC40)</f>
        <v>0</v>
      </c>
      <c r="HD32" s="20">
        <f t="shared" ref="HD32" si="224">SUM(HD33:HD40)</f>
        <v>0</v>
      </c>
      <c r="HE32" s="20">
        <f t="shared" ref="HE32" si="225">SUM(HE33:HE40)</f>
        <v>0</v>
      </c>
      <c r="HF32" s="20">
        <f t="shared" ref="HF32" si="226">SUM(HF33:HF40)</f>
        <v>7559.6</v>
      </c>
      <c r="HG32" s="20">
        <f t="shared" ref="HG32" si="227">SUM(HG33:HG40)</f>
        <v>4846.3999999999996</v>
      </c>
      <c r="HH32" s="20">
        <f t="shared" ref="HH32" si="228">SUM(HH33:HH40)</f>
        <v>0</v>
      </c>
      <c r="HI32" s="20">
        <f t="shared" ref="HI32" si="229">SUM(HI33:HI40)</f>
        <v>0</v>
      </c>
      <c r="HJ32" s="20">
        <f t="shared" ref="HJ32" si="230">SUM(HJ33:HJ40)</f>
        <v>0</v>
      </c>
      <c r="HK32" s="20">
        <f t="shared" ref="HK32" si="231">SUM(HK33:HK40)</f>
        <v>0</v>
      </c>
      <c r="HL32" s="20">
        <f t="shared" ref="HL32" si="232">SUM(HL33:HL40)</f>
        <v>0</v>
      </c>
      <c r="HM32" s="20">
        <f t="shared" ref="HM32" si="233">SUM(HM33:HM40)</f>
        <v>0</v>
      </c>
      <c r="HN32" s="20">
        <f t="shared" ref="HN32" si="234">SUM(HN33:HN40)</f>
        <v>0</v>
      </c>
      <c r="HO32" s="20">
        <f t="shared" ref="HO32" si="235">SUM(HO33:HO40)</f>
        <v>1953.46</v>
      </c>
      <c r="HP32" s="20">
        <f t="shared" ref="HP32" si="236">SUM(HP33:HP40)</f>
        <v>1690.9</v>
      </c>
      <c r="HQ32" s="20">
        <f t="shared" ref="HQ32" si="237">SUM(HQ33:HQ40)</f>
        <v>0</v>
      </c>
      <c r="HR32" s="20">
        <f t="shared" ref="HR32" si="238">SUM(HR33:HR40)</f>
        <v>0</v>
      </c>
      <c r="HS32" s="20">
        <f t="shared" ref="HS32" si="239">SUM(HS33:HS40)</f>
        <v>0</v>
      </c>
      <c r="HT32" s="20">
        <f t="shared" ref="HT32" si="240">SUM(HT33:HT40)</f>
        <v>0</v>
      </c>
      <c r="HU32" s="20">
        <f t="shared" ref="HU32" si="241">SUM(HU33:HU40)</f>
        <v>0</v>
      </c>
      <c r="HV32" s="20">
        <f t="shared" ref="HV32" si="242">SUM(HV33:HV40)</f>
        <v>0</v>
      </c>
      <c r="HW32" s="20">
        <f t="shared" ref="HW32" si="243">SUM(HW33:HW40)</f>
        <v>0</v>
      </c>
      <c r="HX32" s="20">
        <f t="shared" ref="HX32" si="244">SUM(HX33:HX40)</f>
        <v>0</v>
      </c>
      <c r="HY32" s="20">
        <f t="shared" ref="HY32" si="245">SUM(HY33:HY40)</f>
        <v>0</v>
      </c>
      <c r="HZ32" s="20">
        <f t="shared" ref="HZ32" si="246">SUM(HZ33:HZ40)</f>
        <v>0</v>
      </c>
      <c r="IA32" s="20">
        <f t="shared" ref="IA32" si="247">SUM(IA33:IA40)</f>
        <v>0</v>
      </c>
      <c r="IB32" s="20">
        <f t="shared" ref="IB32" si="248">SUM(IB33:IB40)</f>
        <v>0</v>
      </c>
      <c r="IC32" s="20">
        <f t="shared" ref="IC32" si="249">SUM(IC33:IC40)</f>
        <v>0</v>
      </c>
      <c r="ID32" s="20">
        <f t="shared" ref="ID32" si="250">SUM(ID33:ID40)</f>
        <v>0</v>
      </c>
      <c r="IE32" s="20">
        <f t="shared" ref="IE32" si="251">SUM(IE33:IE40)</f>
        <v>0</v>
      </c>
    </row>
    <row r="33" spans="1:239" ht="15.95" customHeight="1" x14ac:dyDescent="0.25">
      <c r="A33" s="10">
        <v>27</v>
      </c>
      <c r="B33" s="11" t="s">
        <v>8</v>
      </c>
      <c r="C33" s="19">
        <f>F33+I33+L33+O33+R33+U33+X33+DY33+AA33+AG33+AJ33+AM33+AP33+AS33+AV33+AY33+BB33+DG33+BE33+FO33+EN33+BK33+BN33+BQ33+BT33+DM33+BZ33+DJ33+CC33+DP33+EE33+CO33+DA33+CF33+CR33+CI33+CL33+EZ33+DD33+CX33+DS33+FR33+EB33+ET33+EW33+FI33+FU33+AD33+BH33+BW33+CU33+DV33+EH33+EK33+EQ33+FC33+FF33+FL33+FX33+GA33+GD33+GG33+GJ33+GM33+GP33+GS33+GV33+GY33+HB33+HE33+HH33+HK33+HN33+HQ33+HT33+HW33+HZ33+IC33</f>
        <v>430717.72000000009</v>
      </c>
      <c r="D33" s="19">
        <f t="shared" ref="D33" si="252">G33+J33+M33+P33+S33+V33+Y33+DZ33+AB33+AH33+AK33+AN33+AQ33+AT33+AW33+AZ33+BC33+DH33+BF33+FP33+EO33+BL33+BO33+BR33+BU33+DN33+CA33+DK33+CD33+DQ33+EF33+CP33+DB33+CG33+CS33+CJ33+CM33+FA33+DE33+CY33+DT33+FS33+EC33+EU33+EX33+FJ33+FV33+AE33+BI33+BX33+CV33+DW33+EI33+EL33+ER33+FD33+FG33+FM33+FY33+GB33+GE33+GH33+GK33+GN33+GQ33+GT33+GW33+GZ33+HC33+HF33+HI33+HL33+HO33+HR33+HU33+HX33+IA33+ID33</f>
        <v>364956.1</v>
      </c>
      <c r="E33" s="19">
        <f t="shared" ref="E33" si="253">H33+K33+N33+Q33+T33+W33+Z33+EA33+AC33+AI33+AL33+AO33+AR33+AU33+AX33+BA33+BD33+DI33+BG33+FQ33+EP33+BM33+BP33+BS33+BV33+DO33+CB33+DL33+CE33+DR33+EG33+CQ33+DC33+CH33+CT33+CK33+CN33+FB33+DF33+CZ33+DU33+FT33+ED33+EV33+EY33+FK33+FW33+AF33+BJ33+BY33+CW33+DX33+EJ33+EM33+ES33+FE33+FH33+FN33+FZ33+GC33+GF33+GI33+GL33+GO33+GR33+GU33+GX33+HA33+HD33+HG33+HJ33+HM33+HP33+HS33+HV33+HY33+IB33+IE33</f>
        <v>360824.80000000005</v>
      </c>
      <c r="F33" s="21">
        <v>2337.2199999999998</v>
      </c>
      <c r="G33" s="21"/>
      <c r="H33" s="21"/>
      <c r="I33" s="19"/>
      <c r="J33" s="21"/>
      <c r="K33" s="21"/>
      <c r="L33" s="21">
        <v>55546.8</v>
      </c>
      <c r="M33" s="21">
        <v>55546.8</v>
      </c>
      <c r="N33" s="21">
        <v>55546.8</v>
      </c>
      <c r="O33" s="23">
        <v>883.9</v>
      </c>
      <c r="P33" s="23">
        <v>883.9</v>
      </c>
      <c r="Q33" s="23">
        <v>883.9</v>
      </c>
      <c r="R33" s="21"/>
      <c r="S33" s="21"/>
      <c r="T33" s="21"/>
      <c r="U33" s="21"/>
      <c r="V33" s="21"/>
      <c r="W33" s="21"/>
      <c r="X33" s="21"/>
      <c r="Y33" s="21"/>
      <c r="Z33" s="21"/>
      <c r="AA33" s="21">
        <v>400</v>
      </c>
      <c r="AB33" s="21">
        <v>182.2</v>
      </c>
      <c r="AC33" s="21">
        <v>182.2</v>
      </c>
      <c r="AD33" s="21"/>
      <c r="AE33" s="21"/>
      <c r="AF33" s="21"/>
      <c r="AG33" s="21">
        <v>631</v>
      </c>
      <c r="AH33" s="21">
        <v>631</v>
      </c>
      <c r="AI33" s="21">
        <v>631</v>
      </c>
      <c r="AJ33" s="19">
        <v>11146.2</v>
      </c>
      <c r="AK33" s="21">
        <v>15214.2</v>
      </c>
      <c r="AL33" s="21">
        <v>15214.2</v>
      </c>
      <c r="AM33" s="21"/>
      <c r="AN33" s="21"/>
      <c r="AO33" s="21"/>
      <c r="AP33" s="19"/>
      <c r="AQ33" s="21"/>
      <c r="AR33" s="21"/>
      <c r="AS33" s="19"/>
      <c r="AT33" s="21"/>
      <c r="AU33" s="21"/>
      <c r="AV33" s="21"/>
      <c r="AW33" s="21"/>
      <c r="AX33" s="21"/>
      <c r="AY33" s="23">
        <v>73920.2</v>
      </c>
      <c r="AZ33" s="21"/>
      <c r="BA33" s="21"/>
      <c r="BB33" s="21">
        <v>525</v>
      </c>
      <c r="BC33" s="21">
        <v>525</v>
      </c>
      <c r="BD33" s="21">
        <v>525</v>
      </c>
      <c r="BE33" s="21"/>
      <c r="BF33" s="21"/>
      <c r="BG33" s="21"/>
      <c r="BH33" s="21"/>
      <c r="BI33" s="21"/>
      <c r="BJ33" s="21"/>
      <c r="BK33" s="21"/>
      <c r="BL33" s="21"/>
      <c r="BM33" s="21"/>
      <c r="BN33" s="21">
        <v>400</v>
      </c>
      <c r="BO33" s="21">
        <v>400</v>
      </c>
      <c r="BP33" s="21">
        <v>400</v>
      </c>
      <c r="BQ33" s="21"/>
      <c r="BR33" s="21"/>
      <c r="BS33" s="21"/>
      <c r="BT33" s="19"/>
      <c r="BU33" s="24">
        <v>700</v>
      </c>
      <c r="BV33" s="24">
        <v>700</v>
      </c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19"/>
      <c r="CJ33" s="21"/>
      <c r="CK33" s="21"/>
      <c r="CL33" s="24">
        <v>1362.7</v>
      </c>
      <c r="CM33" s="24">
        <v>1362.7</v>
      </c>
      <c r="CN33" s="21">
        <v>1356.3</v>
      </c>
      <c r="CO33" s="21">
        <v>9589.6</v>
      </c>
      <c r="CP33" s="21">
        <v>9589.6</v>
      </c>
      <c r="CQ33" s="21">
        <v>9554.5</v>
      </c>
      <c r="CR33" s="21"/>
      <c r="CS33" s="21"/>
      <c r="CT33" s="21"/>
      <c r="CU33" s="19"/>
      <c r="CV33" s="21"/>
      <c r="CW33" s="21"/>
      <c r="CX33" s="21"/>
      <c r="CY33" s="21"/>
      <c r="CZ33" s="21"/>
      <c r="DA33" s="19">
        <v>132.69999999999999</v>
      </c>
      <c r="DB33" s="19">
        <v>432.5</v>
      </c>
      <c r="DC33" s="19">
        <v>432.5</v>
      </c>
      <c r="DD33" s="19"/>
      <c r="DE33" s="21"/>
      <c r="DF33" s="21"/>
      <c r="DG33" s="19">
        <v>2717.1</v>
      </c>
      <c r="DH33" s="21">
        <v>2717.1</v>
      </c>
      <c r="DI33" s="21">
        <v>2535.1999999999998</v>
      </c>
      <c r="DJ33" s="19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3">
        <v>10000</v>
      </c>
      <c r="DW33" s="24">
        <v>8000</v>
      </c>
      <c r="DX33" s="24">
        <v>7898</v>
      </c>
      <c r="DY33" s="19"/>
      <c r="DZ33" s="21"/>
      <c r="EA33" s="21"/>
      <c r="EB33" s="21"/>
      <c r="EC33" s="21"/>
      <c r="ED33" s="21"/>
      <c r="EE33" s="19"/>
      <c r="EF33" s="21"/>
      <c r="EG33" s="21"/>
      <c r="EH33" s="21"/>
      <c r="EI33" s="21"/>
      <c r="EJ33" s="21"/>
      <c r="EK33" s="21"/>
      <c r="EL33" s="21"/>
      <c r="EM33" s="21"/>
      <c r="EN33" s="19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>
        <v>23499.1</v>
      </c>
      <c r="FJ33" s="21">
        <v>23499.1</v>
      </c>
      <c r="FK33" s="21">
        <v>23499.1</v>
      </c>
      <c r="FL33" s="21"/>
      <c r="FM33" s="21"/>
      <c r="FN33" s="21"/>
      <c r="FO33" s="19"/>
      <c r="FP33" s="21"/>
      <c r="FQ33" s="21"/>
      <c r="FR33" s="23">
        <v>1300</v>
      </c>
      <c r="FS33" s="23">
        <v>1300</v>
      </c>
      <c r="FT33" s="23">
        <v>1300</v>
      </c>
      <c r="FU33" s="21">
        <v>232109.8</v>
      </c>
      <c r="FV33" s="21">
        <v>232196</v>
      </c>
      <c r="FW33" s="21">
        <v>231103.3</v>
      </c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>
        <v>4216.3999999999996</v>
      </c>
      <c r="GT33" s="21">
        <v>4216.3999999999996</v>
      </c>
      <c r="GU33" s="21">
        <v>4216.3999999999996</v>
      </c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3">
        <v>7559.6</v>
      </c>
      <c r="HG33" s="23">
        <v>4846.3999999999996</v>
      </c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</row>
    <row r="34" spans="1:239" ht="15.95" customHeight="1" x14ac:dyDescent="0.25">
      <c r="A34" s="10">
        <v>28</v>
      </c>
      <c r="B34" s="11" t="s">
        <v>302</v>
      </c>
      <c r="C34" s="19">
        <f t="shared" ref="C34:C40" si="254">F34+I34+L34+O34+R34+U34+X34+DY34+AA34+AG34+AJ34+AM34+AP34+AS34+AV34+AY34+BB34+DG34+BE34+FO34+EN34+BK34+BN34+BQ34+BT34+DM34+BZ34+DJ34+CC34+DP34+EE34+CO34+DA34+CF34+CR34+CI34+CL34+EZ34+DD34+CX34+DS34+FR34+EB34+ET34+EW34+FI34+FU34+AD34+BH34+BW34+CU34+DV34+EH34+EK34+EQ34+FC34+FF34+FL34+FX34+GA34+GD34+GG34+GJ34+GM34+GP34+GS34+GV34+GY34+HB34+HE34+HH34+HK34+HN34+HQ34+HT34+HW34+HZ34+IC34</f>
        <v>75570.7</v>
      </c>
      <c r="D34" s="19">
        <f t="shared" ref="D34:D40" si="255">G34+J34+M34+P34+S34+V34+Y34+DZ34+AB34+AH34+AK34+AN34+AQ34+AT34+AW34+AZ34+BC34+DH34+BF34+FP34+EO34+BL34+BO34+BR34+BU34+DN34+CA34+DK34+CD34+DQ34+EF34+CP34+DB34+CG34+CS34+CJ34+CM34+FA34+DE34+CY34+DT34+FS34+EC34+EU34+EX34+FJ34+FV34+AE34+BI34+BX34+CV34+DW34+EI34+EL34+ER34+FD34+FG34+FM34+FY34+GB34+GE34+GH34+GK34+GN34+GQ34+GT34+GW34+GZ34+HC34+HF34+HI34+HL34+HO34+HR34+HU34+HX34+IA34+ID34</f>
        <v>45889.5</v>
      </c>
      <c r="E34" s="19">
        <f t="shared" ref="E34:E40" si="256">H34+K34+N34+Q34+T34+W34+Z34+EA34+AC34+AI34+AL34+AO34+AR34+AU34+AX34+BA34+BD34+DI34+BG34+FQ34+EP34+BM34+BP34+BS34+BV34+DO34+CB34+DL34+CE34+DR34+EG34+CQ34+DC34+CH34+CT34+CK34+CN34+FB34+DF34+CZ34+DU34+FT34+ED34+EV34+EY34+FK34+FW34+AF34+BJ34+BY34+CW34+DX34+EJ34+EM34+ES34+FE34+FH34+FN34+FZ34+GC34+GF34+GI34+GL34+GO34+GR34+GU34+GX34+HA34+HD34+HG34+HJ34+HM34+HP34+HS34+HV34+HY34+IB34+IE34</f>
        <v>38539.800000000003</v>
      </c>
      <c r="F34" s="21"/>
      <c r="G34" s="21"/>
      <c r="H34" s="21"/>
      <c r="I34" s="23">
        <v>49945.9</v>
      </c>
      <c r="J34" s="21">
        <v>20264.7</v>
      </c>
      <c r="K34" s="21">
        <v>19417.900000000001</v>
      </c>
      <c r="L34" s="21"/>
      <c r="M34" s="21"/>
      <c r="N34" s="21"/>
      <c r="O34" s="19"/>
      <c r="P34" s="19"/>
      <c r="Q34" s="19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19"/>
      <c r="AK34" s="21"/>
      <c r="AL34" s="21"/>
      <c r="AM34" s="21"/>
      <c r="AN34" s="21"/>
      <c r="AO34" s="21"/>
      <c r="AP34" s="19"/>
      <c r="AQ34" s="21"/>
      <c r="AR34" s="21"/>
      <c r="AS34" s="19"/>
      <c r="AT34" s="21"/>
      <c r="AU34" s="21"/>
      <c r="AV34" s="21"/>
      <c r="AW34" s="21"/>
      <c r="AX34" s="21"/>
      <c r="AY34" s="23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19"/>
      <c r="BU34" s="24"/>
      <c r="BV34" s="24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19"/>
      <c r="CJ34" s="21"/>
      <c r="CK34" s="21"/>
      <c r="CL34" s="24"/>
      <c r="CM34" s="24"/>
      <c r="CN34" s="21"/>
      <c r="CO34" s="21"/>
      <c r="CP34" s="21"/>
      <c r="CQ34" s="21"/>
      <c r="CR34" s="21"/>
      <c r="CS34" s="21"/>
      <c r="CT34" s="21"/>
      <c r="CU34" s="19"/>
      <c r="CV34" s="21"/>
      <c r="CW34" s="21"/>
      <c r="CX34" s="21"/>
      <c r="CY34" s="21"/>
      <c r="CZ34" s="21"/>
      <c r="DA34" s="19"/>
      <c r="DB34" s="19"/>
      <c r="DC34" s="19"/>
      <c r="DD34" s="19"/>
      <c r="DE34" s="21"/>
      <c r="DF34" s="21"/>
      <c r="DG34" s="19"/>
      <c r="DH34" s="21"/>
      <c r="DI34" s="21"/>
      <c r="DJ34" s="19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3"/>
      <c r="DW34" s="24"/>
      <c r="DX34" s="24"/>
      <c r="DY34" s="19"/>
      <c r="DZ34" s="21"/>
      <c r="EA34" s="21"/>
      <c r="EB34" s="21"/>
      <c r="EC34" s="21"/>
      <c r="ED34" s="21"/>
      <c r="EE34" s="19"/>
      <c r="EF34" s="21"/>
      <c r="EG34" s="21"/>
      <c r="EH34" s="21"/>
      <c r="EI34" s="21"/>
      <c r="EJ34" s="21"/>
      <c r="EK34" s="21"/>
      <c r="EL34" s="21"/>
      <c r="EM34" s="21"/>
      <c r="EN34" s="19"/>
      <c r="EO34" s="21"/>
      <c r="EP34" s="21"/>
      <c r="EQ34" s="23">
        <v>25024.799999999999</v>
      </c>
      <c r="ER34" s="21">
        <v>25024.799999999999</v>
      </c>
      <c r="ES34" s="24">
        <v>18521.900000000001</v>
      </c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19"/>
      <c r="FP34" s="21"/>
      <c r="FQ34" s="21"/>
      <c r="FR34" s="23"/>
      <c r="FS34" s="23"/>
      <c r="FT34" s="23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3">
        <v>600</v>
      </c>
      <c r="GK34" s="23">
        <v>600</v>
      </c>
      <c r="GL34" s="23">
        <v>600</v>
      </c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3"/>
      <c r="HG34" s="23"/>
      <c r="HH34" s="21"/>
      <c r="HI34" s="21"/>
      <c r="HJ34" s="21"/>
      <c r="HK34" s="21"/>
      <c r="HL34" s="21"/>
      <c r="HM34" s="21"/>
      <c r="HN34" s="21"/>
      <c r="HO34" s="21"/>
      <c r="HP34" s="21"/>
      <c r="HQ34" s="21"/>
      <c r="HR34" s="21"/>
      <c r="HS34" s="21"/>
      <c r="HT34" s="21"/>
      <c r="HU34" s="21"/>
      <c r="HV34" s="21"/>
      <c r="HW34" s="21"/>
      <c r="HX34" s="21"/>
      <c r="HY34" s="21"/>
      <c r="HZ34" s="21"/>
      <c r="IA34" s="21"/>
      <c r="IB34" s="21"/>
      <c r="IC34" s="21"/>
      <c r="ID34" s="21"/>
      <c r="IE34" s="21"/>
    </row>
    <row r="35" spans="1:239" ht="15.95" customHeight="1" x14ac:dyDescent="0.25">
      <c r="A35" s="10">
        <v>29</v>
      </c>
      <c r="B35" s="11" t="s">
        <v>116</v>
      </c>
      <c r="C35" s="19">
        <f t="shared" si="254"/>
        <v>0</v>
      </c>
      <c r="D35" s="19">
        <f t="shared" si="255"/>
        <v>453.46</v>
      </c>
      <c r="E35" s="19">
        <f t="shared" si="256"/>
        <v>453.4</v>
      </c>
      <c r="F35" s="21"/>
      <c r="G35" s="21"/>
      <c r="H35" s="21"/>
      <c r="I35" s="19"/>
      <c r="J35" s="21"/>
      <c r="K35" s="21"/>
      <c r="L35" s="21"/>
      <c r="M35" s="21"/>
      <c r="N35" s="21"/>
      <c r="O35" s="19"/>
      <c r="P35" s="19"/>
      <c r="Q35" s="19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19"/>
      <c r="AK35" s="21"/>
      <c r="AL35" s="21"/>
      <c r="AM35" s="21"/>
      <c r="AN35" s="21"/>
      <c r="AO35" s="21"/>
      <c r="AP35" s="19"/>
      <c r="AQ35" s="21"/>
      <c r="AR35" s="21"/>
      <c r="AS35" s="19"/>
      <c r="AT35" s="21"/>
      <c r="AU35" s="21"/>
      <c r="AV35" s="21"/>
      <c r="AW35" s="21"/>
      <c r="AX35" s="21"/>
      <c r="AY35" s="23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19"/>
      <c r="BU35" s="24"/>
      <c r="BV35" s="24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19"/>
      <c r="CJ35" s="21"/>
      <c r="CK35" s="21"/>
      <c r="CL35" s="24"/>
      <c r="CM35" s="24"/>
      <c r="CN35" s="21"/>
      <c r="CO35" s="21"/>
      <c r="CP35" s="21"/>
      <c r="CQ35" s="21"/>
      <c r="CR35" s="21"/>
      <c r="CS35" s="21"/>
      <c r="CT35" s="21"/>
      <c r="CU35" s="19"/>
      <c r="CV35" s="21"/>
      <c r="CW35" s="21"/>
      <c r="CX35" s="21"/>
      <c r="CY35" s="21"/>
      <c r="CZ35" s="21"/>
      <c r="DA35" s="19"/>
      <c r="DB35" s="19"/>
      <c r="DC35" s="19"/>
      <c r="DD35" s="19"/>
      <c r="DE35" s="21"/>
      <c r="DF35" s="21"/>
      <c r="DG35" s="19"/>
      <c r="DH35" s="21"/>
      <c r="DI35" s="21"/>
      <c r="DJ35" s="19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3"/>
      <c r="DW35" s="24"/>
      <c r="DX35" s="24"/>
      <c r="DY35" s="19"/>
      <c r="DZ35" s="21"/>
      <c r="EA35" s="21"/>
      <c r="EB35" s="21"/>
      <c r="EC35" s="21"/>
      <c r="ED35" s="21"/>
      <c r="EE35" s="19"/>
      <c r="EF35" s="21"/>
      <c r="EG35" s="21"/>
      <c r="EH35" s="21"/>
      <c r="EI35" s="21"/>
      <c r="EJ35" s="21"/>
      <c r="EK35" s="21"/>
      <c r="EL35" s="21"/>
      <c r="EM35" s="21"/>
      <c r="EN35" s="19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19"/>
      <c r="FP35" s="21"/>
      <c r="FQ35" s="21"/>
      <c r="FR35" s="23"/>
      <c r="FS35" s="23"/>
      <c r="FT35" s="23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3"/>
      <c r="HG35" s="23"/>
      <c r="HH35" s="21"/>
      <c r="HI35" s="21"/>
      <c r="HJ35" s="21"/>
      <c r="HK35" s="21"/>
      <c r="HL35" s="21"/>
      <c r="HM35" s="21"/>
      <c r="HN35" s="21"/>
      <c r="HO35" s="23">
        <v>453.46</v>
      </c>
      <c r="HP35" s="23">
        <v>453.4</v>
      </c>
      <c r="HQ35" s="21"/>
      <c r="HR35" s="21"/>
      <c r="HS35" s="21"/>
      <c r="HT35" s="21"/>
      <c r="HU35" s="21"/>
      <c r="HV35" s="21"/>
      <c r="HW35" s="21"/>
      <c r="HX35" s="21"/>
      <c r="HY35" s="21"/>
      <c r="HZ35" s="21"/>
      <c r="IA35" s="21"/>
      <c r="IB35" s="21"/>
      <c r="IC35" s="21"/>
      <c r="ID35" s="21"/>
      <c r="IE35" s="21"/>
    </row>
    <row r="36" spans="1:239" ht="15.95" customHeight="1" x14ac:dyDescent="0.25">
      <c r="A36" s="10">
        <v>30</v>
      </c>
      <c r="B36" s="11" t="s">
        <v>303</v>
      </c>
      <c r="C36" s="19">
        <f t="shared" si="254"/>
        <v>190</v>
      </c>
      <c r="D36" s="19">
        <f t="shared" si="255"/>
        <v>190</v>
      </c>
      <c r="E36" s="19">
        <f t="shared" si="256"/>
        <v>190</v>
      </c>
      <c r="F36" s="21"/>
      <c r="G36" s="21"/>
      <c r="H36" s="21"/>
      <c r="I36" s="19"/>
      <c r="J36" s="21"/>
      <c r="K36" s="21"/>
      <c r="L36" s="21"/>
      <c r="M36" s="21"/>
      <c r="N36" s="21"/>
      <c r="O36" s="19"/>
      <c r="P36" s="19"/>
      <c r="Q36" s="19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19"/>
      <c r="AK36" s="21"/>
      <c r="AL36" s="21"/>
      <c r="AM36" s="21"/>
      <c r="AN36" s="21"/>
      <c r="AO36" s="21"/>
      <c r="AP36" s="19"/>
      <c r="AQ36" s="21"/>
      <c r="AR36" s="21"/>
      <c r="AS36" s="19"/>
      <c r="AT36" s="21"/>
      <c r="AU36" s="21"/>
      <c r="AV36" s="21"/>
      <c r="AW36" s="21"/>
      <c r="AX36" s="21"/>
      <c r="AY36" s="23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19"/>
      <c r="BU36" s="24"/>
      <c r="BV36" s="24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19"/>
      <c r="CJ36" s="21"/>
      <c r="CK36" s="21"/>
      <c r="CL36" s="24"/>
      <c r="CM36" s="24"/>
      <c r="CN36" s="21"/>
      <c r="CO36" s="21"/>
      <c r="CP36" s="21"/>
      <c r="CQ36" s="21"/>
      <c r="CR36" s="21"/>
      <c r="CS36" s="21"/>
      <c r="CT36" s="21"/>
      <c r="CU36" s="19"/>
      <c r="CV36" s="21"/>
      <c r="CW36" s="21"/>
      <c r="CX36" s="21"/>
      <c r="CY36" s="21"/>
      <c r="CZ36" s="21"/>
      <c r="DA36" s="19"/>
      <c r="DB36" s="19"/>
      <c r="DC36" s="19"/>
      <c r="DD36" s="19"/>
      <c r="DE36" s="21"/>
      <c r="DF36" s="21"/>
      <c r="DG36" s="19"/>
      <c r="DH36" s="21"/>
      <c r="DI36" s="21"/>
      <c r="DJ36" s="19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3"/>
      <c r="DW36" s="24"/>
      <c r="DX36" s="24"/>
      <c r="DY36" s="19"/>
      <c r="DZ36" s="21"/>
      <c r="EA36" s="21"/>
      <c r="EB36" s="21"/>
      <c r="EC36" s="21"/>
      <c r="ED36" s="21"/>
      <c r="EE36" s="19"/>
      <c r="EF36" s="21"/>
      <c r="EG36" s="21"/>
      <c r="EH36" s="21"/>
      <c r="EI36" s="21"/>
      <c r="EJ36" s="21"/>
      <c r="EK36" s="21"/>
      <c r="EL36" s="21"/>
      <c r="EM36" s="21"/>
      <c r="EN36" s="19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19"/>
      <c r="FP36" s="21"/>
      <c r="FQ36" s="21"/>
      <c r="FR36" s="23"/>
      <c r="FS36" s="23"/>
      <c r="FT36" s="23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3">
        <v>190</v>
      </c>
      <c r="GK36" s="23">
        <v>190</v>
      </c>
      <c r="GL36" s="23">
        <v>190</v>
      </c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3"/>
      <c r="HG36" s="23"/>
      <c r="HH36" s="21"/>
      <c r="HI36" s="21"/>
      <c r="HJ36" s="21"/>
      <c r="HK36" s="21"/>
      <c r="HL36" s="21"/>
      <c r="HM36" s="21"/>
      <c r="HN36" s="21"/>
      <c r="HO36" s="23"/>
      <c r="HP36" s="23"/>
      <c r="HQ36" s="21"/>
      <c r="HR36" s="21"/>
      <c r="HS36" s="21"/>
      <c r="HT36" s="21"/>
      <c r="HU36" s="21"/>
      <c r="HV36" s="21"/>
      <c r="HW36" s="21"/>
      <c r="HX36" s="21"/>
      <c r="HY36" s="21"/>
      <c r="HZ36" s="21"/>
      <c r="IA36" s="21"/>
      <c r="IB36" s="21"/>
      <c r="IC36" s="21"/>
      <c r="ID36" s="21"/>
      <c r="IE36" s="21"/>
    </row>
    <row r="37" spans="1:239" ht="15.95" customHeight="1" x14ac:dyDescent="0.25">
      <c r="A37" s="10">
        <v>31</v>
      </c>
      <c r="B37" s="11" t="s">
        <v>304</v>
      </c>
      <c r="C37" s="19">
        <f t="shared" si="254"/>
        <v>270</v>
      </c>
      <c r="D37" s="19">
        <f t="shared" si="255"/>
        <v>270</v>
      </c>
      <c r="E37" s="19">
        <f t="shared" si="256"/>
        <v>270</v>
      </c>
      <c r="F37" s="21"/>
      <c r="G37" s="21"/>
      <c r="H37" s="21"/>
      <c r="I37" s="19"/>
      <c r="J37" s="21"/>
      <c r="K37" s="21"/>
      <c r="L37" s="21"/>
      <c r="M37" s="21"/>
      <c r="N37" s="21"/>
      <c r="O37" s="19"/>
      <c r="P37" s="19"/>
      <c r="Q37" s="19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19"/>
      <c r="AK37" s="21"/>
      <c r="AL37" s="21"/>
      <c r="AM37" s="21"/>
      <c r="AN37" s="21"/>
      <c r="AO37" s="21"/>
      <c r="AP37" s="19"/>
      <c r="AQ37" s="21"/>
      <c r="AR37" s="21"/>
      <c r="AS37" s="19"/>
      <c r="AT37" s="21"/>
      <c r="AU37" s="21"/>
      <c r="AV37" s="21"/>
      <c r="AW37" s="21"/>
      <c r="AX37" s="21"/>
      <c r="AY37" s="23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19"/>
      <c r="BU37" s="24"/>
      <c r="BV37" s="24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19"/>
      <c r="CJ37" s="21"/>
      <c r="CK37" s="21"/>
      <c r="CL37" s="24"/>
      <c r="CM37" s="24"/>
      <c r="CN37" s="21"/>
      <c r="CO37" s="21"/>
      <c r="CP37" s="21"/>
      <c r="CQ37" s="21"/>
      <c r="CR37" s="21"/>
      <c r="CS37" s="21"/>
      <c r="CT37" s="21"/>
      <c r="CU37" s="19"/>
      <c r="CV37" s="21"/>
      <c r="CW37" s="21"/>
      <c r="CX37" s="21"/>
      <c r="CY37" s="21"/>
      <c r="CZ37" s="21"/>
      <c r="DA37" s="19"/>
      <c r="DB37" s="19"/>
      <c r="DC37" s="19"/>
      <c r="DD37" s="19"/>
      <c r="DE37" s="21"/>
      <c r="DF37" s="21"/>
      <c r="DG37" s="19"/>
      <c r="DH37" s="21"/>
      <c r="DI37" s="21"/>
      <c r="DJ37" s="19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3"/>
      <c r="DW37" s="24"/>
      <c r="DX37" s="24"/>
      <c r="DY37" s="19"/>
      <c r="DZ37" s="21"/>
      <c r="EA37" s="21"/>
      <c r="EB37" s="21"/>
      <c r="EC37" s="21"/>
      <c r="ED37" s="21"/>
      <c r="EE37" s="19"/>
      <c r="EF37" s="21"/>
      <c r="EG37" s="21"/>
      <c r="EH37" s="21"/>
      <c r="EI37" s="21"/>
      <c r="EJ37" s="21"/>
      <c r="EK37" s="21"/>
      <c r="EL37" s="21"/>
      <c r="EM37" s="21"/>
      <c r="EN37" s="19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19"/>
      <c r="FP37" s="21"/>
      <c r="FQ37" s="21"/>
      <c r="FR37" s="23"/>
      <c r="FS37" s="23"/>
      <c r="FT37" s="23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3">
        <v>270</v>
      </c>
      <c r="GK37" s="23">
        <v>270</v>
      </c>
      <c r="GL37" s="23">
        <v>270</v>
      </c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3"/>
      <c r="HG37" s="23"/>
      <c r="HH37" s="21"/>
      <c r="HI37" s="21"/>
      <c r="HJ37" s="21"/>
      <c r="HK37" s="21"/>
      <c r="HL37" s="21"/>
      <c r="HM37" s="21"/>
      <c r="HN37" s="21"/>
      <c r="HO37" s="23"/>
      <c r="HP37" s="23"/>
      <c r="HQ37" s="21"/>
      <c r="HR37" s="21"/>
      <c r="HS37" s="21"/>
      <c r="HT37" s="21"/>
      <c r="HU37" s="21"/>
      <c r="HV37" s="21"/>
      <c r="HW37" s="21"/>
      <c r="HX37" s="21"/>
      <c r="HY37" s="21"/>
      <c r="HZ37" s="21"/>
      <c r="IA37" s="21"/>
      <c r="IB37" s="21"/>
      <c r="IC37" s="21"/>
      <c r="ID37" s="21"/>
      <c r="IE37" s="21"/>
    </row>
    <row r="38" spans="1:239" ht="15.95" customHeight="1" x14ac:dyDescent="0.25">
      <c r="A38" s="10">
        <v>32</v>
      </c>
      <c r="B38" s="11" t="s">
        <v>117</v>
      </c>
      <c r="C38" s="19">
        <f t="shared" si="254"/>
        <v>340</v>
      </c>
      <c r="D38" s="19">
        <f t="shared" si="255"/>
        <v>1840</v>
      </c>
      <c r="E38" s="19">
        <f t="shared" si="256"/>
        <v>1577.5</v>
      </c>
      <c r="F38" s="21"/>
      <c r="G38" s="21"/>
      <c r="H38" s="21"/>
      <c r="I38" s="19"/>
      <c r="J38" s="21"/>
      <c r="K38" s="21"/>
      <c r="L38" s="21"/>
      <c r="M38" s="21"/>
      <c r="N38" s="21"/>
      <c r="O38" s="19"/>
      <c r="P38" s="19"/>
      <c r="Q38" s="19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19"/>
      <c r="AK38" s="21"/>
      <c r="AL38" s="21"/>
      <c r="AM38" s="21"/>
      <c r="AN38" s="21"/>
      <c r="AO38" s="21"/>
      <c r="AP38" s="19"/>
      <c r="AQ38" s="21"/>
      <c r="AR38" s="21"/>
      <c r="AS38" s="19"/>
      <c r="AT38" s="21"/>
      <c r="AU38" s="21"/>
      <c r="AV38" s="21"/>
      <c r="AW38" s="21"/>
      <c r="AX38" s="21"/>
      <c r="AY38" s="23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19"/>
      <c r="BU38" s="24"/>
      <c r="BV38" s="24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19"/>
      <c r="CJ38" s="21"/>
      <c r="CK38" s="21"/>
      <c r="CL38" s="24"/>
      <c r="CM38" s="24"/>
      <c r="CN38" s="21"/>
      <c r="CO38" s="21"/>
      <c r="CP38" s="21"/>
      <c r="CQ38" s="21"/>
      <c r="CR38" s="21"/>
      <c r="CS38" s="21"/>
      <c r="CT38" s="21"/>
      <c r="CU38" s="19"/>
      <c r="CV38" s="21"/>
      <c r="CW38" s="21"/>
      <c r="CX38" s="21"/>
      <c r="CY38" s="21"/>
      <c r="CZ38" s="21"/>
      <c r="DA38" s="19"/>
      <c r="DB38" s="19"/>
      <c r="DC38" s="19"/>
      <c r="DD38" s="19"/>
      <c r="DE38" s="21"/>
      <c r="DF38" s="21"/>
      <c r="DG38" s="19"/>
      <c r="DH38" s="21"/>
      <c r="DI38" s="21"/>
      <c r="DJ38" s="19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3"/>
      <c r="DW38" s="24"/>
      <c r="DX38" s="24"/>
      <c r="DY38" s="19"/>
      <c r="DZ38" s="21"/>
      <c r="EA38" s="21"/>
      <c r="EB38" s="21"/>
      <c r="EC38" s="21"/>
      <c r="ED38" s="21"/>
      <c r="EE38" s="19"/>
      <c r="EF38" s="21"/>
      <c r="EG38" s="21"/>
      <c r="EH38" s="21"/>
      <c r="EI38" s="21"/>
      <c r="EJ38" s="21"/>
      <c r="EK38" s="21"/>
      <c r="EL38" s="21"/>
      <c r="EM38" s="21"/>
      <c r="EN38" s="19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19"/>
      <c r="FP38" s="21"/>
      <c r="FQ38" s="21"/>
      <c r="FR38" s="23"/>
      <c r="FS38" s="23"/>
      <c r="FT38" s="23"/>
      <c r="FU38" s="21"/>
      <c r="FV38" s="21"/>
      <c r="FW38" s="21"/>
      <c r="FX38" s="21"/>
      <c r="FY38" s="21"/>
      <c r="FZ38" s="21"/>
      <c r="GA38" s="21"/>
      <c r="GB38" s="21"/>
      <c r="GC38" s="21"/>
      <c r="GD38" s="21"/>
      <c r="GE38" s="21"/>
      <c r="GF38" s="21"/>
      <c r="GG38" s="21"/>
      <c r="GH38" s="21"/>
      <c r="GI38" s="21"/>
      <c r="GJ38" s="23">
        <v>340</v>
      </c>
      <c r="GK38" s="23">
        <v>340</v>
      </c>
      <c r="GL38" s="23">
        <v>340</v>
      </c>
      <c r="GM38" s="21"/>
      <c r="GN38" s="21"/>
      <c r="GO38" s="21"/>
      <c r="GP38" s="21"/>
      <c r="GQ38" s="21"/>
      <c r="GR38" s="21"/>
      <c r="GS38" s="21"/>
      <c r="GT38" s="21"/>
      <c r="GU38" s="21"/>
      <c r="GV38" s="21"/>
      <c r="GW38" s="21"/>
      <c r="GX38" s="21"/>
      <c r="GY38" s="21"/>
      <c r="GZ38" s="21"/>
      <c r="HA38" s="21"/>
      <c r="HB38" s="21"/>
      <c r="HC38" s="21"/>
      <c r="HD38" s="21"/>
      <c r="HE38" s="21"/>
      <c r="HF38" s="23"/>
      <c r="HG38" s="23"/>
      <c r="HH38" s="21"/>
      <c r="HI38" s="21"/>
      <c r="HJ38" s="21"/>
      <c r="HK38" s="21"/>
      <c r="HL38" s="21"/>
      <c r="HM38" s="21"/>
      <c r="HN38" s="21"/>
      <c r="HO38" s="23">
        <v>1500</v>
      </c>
      <c r="HP38" s="23">
        <v>1237.5</v>
      </c>
      <c r="HQ38" s="21"/>
      <c r="HR38" s="21"/>
      <c r="HS38" s="21"/>
      <c r="HT38" s="21"/>
      <c r="HU38" s="21"/>
      <c r="HV38" s="21"/>
      <c r="HW38" s="21"/>
      <c r="HX38" s="21"/>
      <c r="HY38" s="21"/>
      <c r="HZ38" s="21"/>
      <c r="IA38" s="21"/>
      <c r="IB38" s="21"/>
      <c r="IC38" s="21"/>
      <c r="ID38" s="21"/>
      <c r="IE38" s="21"/>
    </row>
    <row r="39" spans="1:239" ht="15.95" customHeight="1" x14ac:dyDescent="0.25">
      <c r="A39" s="10">
        <v>33</v>
      </c>
      <c r="B39" s="11" t="s">
        <v>305</v>
      </c>
      <c r="C39" s="19">
        <f t="shared" si="254"/>
        <v>70</v>
      </c>
      <c r="D39" s="19">
        <f t="shared" si="255"/>
        <v>70</v>
      </c>
      <c r="E39" s="19">
        <f t="shared" si="256"/>
        <v>70</v>
      </c>
      <c r="F39" s="21"/>
      <c r="G39" s="21"/>
      <c r="H39" s="21"/>
      <c r="I39" s="19"/>
      <c r="J39" s="21"/>
      <c r="K39" s="21"/>
      <c r="L39" s="21"/>
      <c r="M39" s="21"/>
      <c r="N39" s="21"/>
      <c r="O39" s="19"/>
      <c r="P39" s="19"/>
      <c r="Q39" s="19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19"/>
      <c r="AK39" s="21"/>
      <c r="AL39" s="21"/>
      <c r="AM39" s="21"/>
      <c r="AN39" s="21"/>
      <c r="AO39" s="21"/>
      <c r="AP39" s="19"/>
      <c r="AQ39" s="21"/>
      <c r="AR39" s="21"/>
      <c r="AS39" s="19"/>
      <c r="AT39" s="21"/>
      <c r="AU39" s="21"/>
      <c r="AV39" s="21"/>
      <c r="AW39" s="21"/>
      <c r="AX39" s="21"/>
      <c r="AY39" s="23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19"/>
      <c r="BU39" s="24"/>
      <c r="BV39" s="24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19"/>
      <c r="CJ39" s="21"/>
      <c r="CK39" s="21"/>
      <c r="CL39" s="24"/>
      <c r="CM39" s="24"/>
      <c r="CN39" s="21"/>
      <c r="CO39" s="21"/>
      <c r="CP39" s="21"/>
      <c r="CQ39" s="21"/>
      <c r="CR39" s="21"/>
      <c r="CS39" s="21"/>
      <c r="CT39" s="21"/>
      <c r="CU39" s="19"/>
      <c r="CV39" s="21"/>
      <c r="CW39" s="21"/>
      <c r="CX39" s="21"/>
      <c r="CY39" s="21"/>
      <c r="CZ39" s="21"/>
      <c r="DA39" s="19"/>
      <c r="DB39" s="19"/>
      <c r="DC39" s="19"/>
      <c r="DD39" s="19"/>
      <c r="DE39" s="21"/>
      <c r="DF39" s="21"/>
      <c r="DG39" s="19"/>
      <c r="DH39" s="21"/>
      <c r="DI39" s="21"/>
      <c r="DJ39" s="19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3"/>
      <c r="DW39" s="24"/>
      <c r="DX39" s="24"/>
      <c r="DY39" s="19"/>
      <c r="DZ39" s="21"/>
      <c r="EA39" s="21"/>
      <c r="EB39" s="21"/>
      <c r="EC39" s="21"/>
      <c r="ED39" s="21"/>
      <c r="EE39" s="19"/>
      <c r="EF39" s="21"/>
      <c r="EG39" s="21"/>
      <c r="EH39" s="21"/>
      <c r="EI39" s="21"/>
      <c r="EJ39" s="21"/>
      <c r="EK39" s="21"/>
      <c r="EL39" s="21"/>
      <c r="EM39" s="21"/>
      <c r="EN39" s="19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19"/>
      <c r="FP39" s="21"/>
      <c r="FQ39" s="21"/>
      <c r="FR39" s="23"/>
      <c r="FS39" s="23"/>
      <c r="FT39" s="23"/>
      <c r="FU39" s="21"/>
      <c r="FV39" s="21"/>
      <c r="FW39" s="21"/>
      <c r="FX39" s="21"/>
      <c r="FY39" s="21"/>
      <c r="FZ39" s="21"/>
      <c r="GA39" s="21"/>
      <c r="GB39" s="21"/>
      <c r="GC39" s="21"/>
      <c r="GD39" s="21"/>
      <c r="GE39" s="21"/>
      <c r="GF39" s="21"/>
      <c r="GG39" s="21"/>
      <c r="GH39" s="21"/>
      <c r="GI39" s="21"/>
      <c r="GJ39" s="23">
        <v>70</v>
      </c>
      <c r="GK39" s="23">
        <v>70</v>
      </c>
      <c r="GL39" s="23">
        <v>70</v>
      </c>
      <c r="GM39" s="21"/>
      <c r="GN39" s="21"/>
      <c r="GO39" s="21"/>
      <c r="GP39" s="21"/>
      <c r="GQ39" s="21"/>
      <c r="GR39" s="21"/>
      <c r="GS39" s="21"/>
      <c r="GT39" s="21"/>
      <c r="GU39" s="21"/>
      <c r="GV39" s="21"/>
      <c r="GW39" s="21"/>
      <c r="GX39" s="21"/>
      <c r="GY39" s="21"/>
      <c r="GZ39" s="21"/>
      <c r="HA39" s="21"/>
      <c r="HB39" s="21"/>
      <c r="HC39" s="21"/>
      <c r="HD39" s="21"/>
      <c r="HE39" s="21"/>
      <c r="HF39" s="23"/>
      <c r="HG39" s="23"/>
      <c r="HH39" s="21"/>
      <c r="HI39" s="21"/>
      <c r="HJ39" s="21"/>
      <c r="HK39" s="21"/>
      <c r="HL39" s="21"/>
      <c r="HM39" s="21"/>
      <c r="HN39" s="21"/>
      <c r="HO39" s="23"/>
      <c r="HP39" s="23"/>
      <c r="HQ39" s="21"/>
      <c r="HR39" s="21"/>
      <c r="HS39" s="21"/>
      <c r="HT39" s="21"/>
      <c r="HU39" s="21"/>
      <c r="HV39" s="21"/>
      <c r="HW39" s="21"/>
      <c r="HX39" s="21"/>
      <c r="HY39" s="21"/>
      <c r="HZ39" s="21"/>
      <c r="IA39" s="21"/>
      <c r="IB39" s="21"/>
      <c r="IC39" s="21"/>
      <c r="ID39" s="21"/>
      <c r="IE39" s="21"/>
    </row>
    <row r="40" spans="1:239" ht="15.95" customHeight="1" x14ac:dyDescent="0.25">
      <c r="A40" s="10">
        <v>34</v>
      </c>
      <c r="B40" s="11" t="s">
        <v>306</v>
      </c>
      <c r="C40" s="19">
        <f t="shared" si="254"/>
        <v>590</v>
      </c>
      <c r="D40" s="19">
        <f t="shared" si="255"/>
        <v>590</v>
      </c>
      <c r="E40" s="19">
        <f t="shared" si="256"/>
        <v>590</v>
      </c>
      <c r="F40" s="21"/>
      <c r="G40" s="21"/>
      <c r="H40" s="21"/>
      <c r="I40" s="19"/>
      <c r="J40" s="21"/>
      <c r="K40" s="21"/>
      <c r="L40" s="21"/>
      <c r="M40" s="21"/>
      <c r="N40" s="21"/>
      <c r="O40" s="19"/>
      <c r="P40" s="19"/>
      <c r="Q40" s="19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19"/>
      <c r="AK40" s="21"/>
      <c r="AL40" s="21"/>
      <c r="AM40" s="21"/>
      <c r="AN40" s="21"/>
      <c r="AO40" s="21"/>
      <c r="AP40" s="19"/>
      <c r="AQ40" s="21"/>
      <c r="AR40" s="21"/>
      <c r="AS40" s="19"/>
      <c r="AT40" s="21"/>
      <c r="AU40" s="21"/>
      <c r="AV40" s="21"/>
      <c r="AW40" s="21"/>
      <c r="AX40" s="21"/>
      <c r="AY40" s="23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19"/>
      <c r="BU40" s="24"/>
      <c r="BV40" s="24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19"/>
      <c r="CJ40" s="21"/>
      <c r="CK40" s="21"/>
      <c r="CL40" s="24"/>
      <c r="CM40" s="24"/>
      <c r="CN40" s="21"/>
      <c r="CO40" s="21"/>
      <c r="CP40" s="21"/>
      <c r="CQ40" s="21"/>
      <c r="CR40" s="21"/>
      <c r="CS40" s="21"/>
      <c r="CT40" s="21"/>
      <c r="CU40" s="19"/>
      <c r="CV40" s="21"/>
      <c r="CW40" s="21"/>
      <c r="CX40" s="21"/>
      <c r="CY40" s="21"/>
      <c r="CZ40" s="21"/>
      <c r="DA40" s="19"/>
      <c r="DB40" s="19"/>
      <c r="DC40" s="19"/>
      <c r="DD40" s="19"/>
      <c r="DE40" s="21"/>
      <c r="DF40" s="21"/>
      <c r="DG40" s="19"/>
      <c r="DH40" s="21"/>
      <c r="DI40" s="21"/>
      <c r="DJ40" s="19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3"/>
      <c r="DW40" s="24"/>
      <c r="DX40" s="24"/>
      <c r="DY40" s="19"/>
      <c r="DZ40" s="21"/>
      <c r="EA40" s="21"/>
      <c r="EB40" s="21"/>
      <c r="EC40" s="21"/>
      <c r="ED40" s="21"/>
      <c r="EE40" s="19"/>
      <c r="EF40" s="21"/>
      <c r="EG40" s="21"/>
      <c r="EH40" s="21"/>
      <c r="EI40" s="21"/>
      <c r="EJ40" s="21"/>
      <c r="EK40" s="21"/>
      <c r="EL40" s="21"/>
      <c r="EM40" s="21"/>
      <c r="EN40" s="19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19"/>
      <c r="FP40" s="21"/>
      <c r="FQ40" s="21"/>
      <c r="FR40" s="23"/>
      <c r="FS40" s="23"/>
      <c r="FT40" s="23"/>
      <c r="FU40" s="21"/>
      <c r="FV40" s="21"/>
      <c r="FW40" s="21"/>
      <c r="FX40" s="21"/>
      <c r="FY40" s="21"/>
      <c r="FZ40" s="21"/>
      <c r="GA40" s="21"/>
      <c r="GB40" s="21"/>
      <c r="GC40" s="21"/>
      <c r="GD40" s="21"/>
      <c r="GE40" s="21"/>
      <c r="GF40" s="21"/>
      <c r="GG40" s="21"/>
      <c r="GH40" s="21"/>
      <c r="GI40" s="21"/>
      <c r="GJ40" s="23">
        <v>590</v>
      </c>
      <c r="GK40" s="23">
        <v>590</v>
      </c>
      <c r="GL40" s="23">
        <v>590</v>
      </c>
      <c r="GM40" s="21"/>
      <c r="GN40" s="21"/>
      <c r="GO40" s="21"/>
      <c r="GP40" s="21"/>
      <c r="GQ40" s="21"/>
      <c r="GR40" s="21"/>
      <c r="GS40" s="21"/>
      <c r="GT40" s="21"/>
      <c r="GU40" s="21"/>
      <c r="GV40" s="21"/>
      <c r="GW40" s="21"/>
      <c r="GX40" s="21"/>
      <c r="GY40" s="21"/>
      <c r="GZ40" s="21"/>
      <c r="HA40" s="21"/>
      <c r="HB40" s="21"/>
      <c r="HC40" s="21"/>
      <c r="HD40" s="21"/>
      <c r="HE40" s="21"/>
      <c r="HF40" s="23"/>
      <c r="HG40" s="23"/>
      <c r="HH40" s="21"/>
      <c r="HI40" s="21"/>
      <c r="HJ40" s="21"/>
      <c r="HK40" s="21"/>
      <c r="HL40" s="21"/>
      <c r="HM40" s="21"/>
      <c r="HN40" s="21"/>
      <c r="HO40" s="23"/>
      <c r="HP40" s="23"/>
      <c r="HQ40" s="21"/>
      <c r="HR40" s="21"/>
      <c r="HS40" s="21"/>
      <c r="HT40" s="21"/>
      <c r="HU40" s="21"/>
      <c r="HV40" s="21"/>
      <c r="HW40" s="21"/>
      <c r="HX40" s="21"/>
      <c r="HY40" s="21"/>
      <c r="HZ40" s="21"/>
      <c r="IA40" s="21"/>
      <c r="IB40" s="21"/>
      <c r="IC40" s="21"/>
      <c r="ID40" s="21"/>
      <c r="IE40" s="21"/>
    </row>
    <row r="41" spans="1:239" ht="15.95" customHeight="1" x14ac:dyDescent="0.25">
      <c r="A41" s="10">
        <v>35</v>
      </c>
      <c r="B41" s="12" t="s">
        <v>65</v>
      </c>
      <c r="C41" s="25">
        <f t="shared" ref="C41:BN41" si="257">SUM(C42:C51)</f>
        <v>343551.72000000009</v>
      </c>
      <c r="D41" s="25">
        <f t="shared" si="257"/>
        <v>354618.66150000005</v>
      </c>
      <c r="E41" s="25">
        <f t="shared" si="257"/>
        <v>348363.89999999997</v>
      </c>
      <c r="F41" s="25">
        <f t="shared" si="257"/>
        <v>2026.42</v>
      </c>
      <c r="G41" s="25">
        <f t="shared" si="257"/>
        <v>0</v>
      </c>
      <c r="H41" s="25">
        <f t="shared" si="257"/>
        <v>0</v>
      </c>
      <c r="I41" s="25">
        <f t="shared" si="257"/>
        <v>1103.9000000000001</v>
      </c>
      <c r="J41" s="25">
        <f t="shared" si="257"/>
        <v>1103.9000000000001</v>
      </c>
      <c r="K41" s="25">
        <f t="shared" si="257"/>
        <v>1103.9000000000001</v>
      </c>
      <c r="L41" s="25">
        <f t="shared" si="257"/>
        <v>21865.7</v>
      </c>
      <c r="M41" s="25">
        <f t="shared" si="257"/>
        <v>21865.7</v>
      </c>
      <c r="N41" s="25">
        <f t="shared" si="257"/>
        <v>21865.7</v>
      </c>
      <c r="O41" s="25">
        <f t="shared" si="257"/>
        <v>706.2</v>
      </c>
      <c r="P41" s="25">
        <f t="shared" si="257"/>
        <v>706.2</v>
      </c>
      <c r="Q41" s="25">
        <f t="shared" si="257"/>
        <v>706.2</v>
      </c>
      <c r="R41" s="25">
        <f t="shared" si="257"/>
        <v>0</v>
      </c>
      <c r="S41" s="25">
        <f t="shared" si="257"/>
        <v>0</v>
      </c>
      <c r="T41" s="25">
        <f t="shared" si="257"/>
        <v>0</v>
      </c>
      <c r="U41" s="25">
        <f t="shared" si="257"/>
        <v>0</v>
      </c>
      <c r="V41" s="25">
        <f t="shared" si="257"/>
        <v>0</v>
      </c>
      <c r="W41" s="25">
        <f t="shared" si="257"/>
        <v>0</v>
      </c>
      <c r="X41" s="25">
        <f t="shared" si="257"/>
        <v>0</v>
      </c>
      <c r="Y41" s="25">
        <f t="shared" si="257"/>
        <v>0</v>
      </c>
      <c r="Z41" s="25">
        <f t="shared" si="257"/>
        <v>0</v>
      </c>
      <c r="AA41" s="25">
        <f t="shared" si="257"/>
        <v>700</v>
      </c>
      <c r="AB41" s="25">
        <f t="shared" si="257"/>
        <v>318.8</v>
      </c>
      <c r="AC41" s="25">
        <f t="shared" si="257"/>
        <v>318.8</v>
      </c>
      <c r="AD41" s="25">
        <f t="shared" si="257"/>
        <v>0</v>
      </c>
      <c r="AE41" s="25">
        <f t="shared" si="257"/>
        <v>0</v>
      </c>
      <c r="AF41" s="25">
        <f t="shared" si="257"/>
        <v>0</v>
      </c>
      <c r="AG41" s="25">
        <f t="shared" si="257"/>
        <v>858.2</v>
      </c>
      <c r="AH41" s="25">
        <f t="shared" si="257"/>
        <v>858.2</v>
      </c>
      <c r="AI41" s="25">
        <f t="shared" si="257"/>
        <v>858.2</v>
      </c>
      <c r="AJ41" s="25">
        <f t="shared" si="257"/>
        <v>4000</v>
      </c>
      <c r="AK41" s="25">
        <f t="shared" si="257"/>
        <v>8517.9</v>
      </c>
      <c r="AL41" s="25">
        <f t="shared" si="257"/>
        <v>8517.9</v>
      </c>
      <c r="AM41" s="25">
        <f t="shared" si="257"/>
        <v>0</v>
      </c>
      <c r="AN41" s="25">
        <f t="shared" si="257"/>
        <v>0</v>
      </c>
      <c r="AO41" s="25">
        <f t="shared" si="257"/>
        <v>0</v>
      </c>
      <c r="AP41" s="25">
        <f t="shared" si="257"/>
        <v>0</v>
      </c>
      <c r="AQ41" s="25">
        <f t="shared" si="257"/>
        <v>0</v>
      </c>
      <c r="AR41" s="25">
        <f t="shared" si="257"/>
        <v>0</v>
      </c>
      <c r="AS41" s="25">
        <f t="shared" si="257"/>
        <v>0</v>
      </c>
      <c r="AT41" s="25">
        <f t="shared" si="257"/>
        <v>0</v>
      </c>
      <c r="AU41" s="25">
        <f t="shared" si="257"/>
        <v>0</v>
      </c>
      <c r="AV41" s="25">
        <f t="shared" si="257"/>
        <v>0</v>
      </c>
      <c r="AW41" s="25">
        <f t="shared" si="257"/>
        <v>0</v>
      </c>
      <c r="AX41" s="25">
        <f t="shared" si="257"/>
        <v>0</v>
      </c>
      <c r="AY41" s="25">
        <f t="shared" si="257"/>
        <v>0</v>
      </c>
      <c r="AZ41" s="25">
        <f t="shared" si="257"/>
        <v>0</v>
      </c>
      <c r="BA41" s="25">
        <f t="shared" si="257"/>
        <v>0</v>
      </c>
      <c r="BB41" s="25">
        <f t="shared" si="257"/>
        <v>576</v>
      </c>
      <c r="BC41" s="25">
        <f t="shared" si="257"/>
        <v>576</v>
      </c>
      <c r="BD41" s="25">
        <f t="shared" si="257"/>
        <v>576</v>
      </c>
      <c r="BE41" s="25">
        <f t="shared" si="257"/>
        <v>2852</v>
      </c>
      <c r="BF41" s="25">
        <f t="shared" si="257"/>
        <v>2191</v>
      </c>
      <c r="BG41" s="25">
        <f t="shared" si="257"/>
        <v>2098.3000000000002</v>
      </c>
      <c r="BH41" s="25">
        <f t="shared" si="257"/>
        <v>0</v>
      </c>
      <c r="BI41" s="25">
        <f t="shared" si="257"/>
        <v>0</v>
      </c>
      <c r="BJ41" s="25">
        <f t="shared" si="257"/>
        <v>0</v>
      </c>
      <c r="BK41" s="25">
        <f t="shared" si="257"/>
        <v>0</v>
      </c>
      <c r="BL41" s="25">
        <f t="shared" si="257"/>
        <v>0</v>
      </c>
      <c r="BM41" s="25">
        <f t="shared" si="257"/>
        <v>0</v>
      </c>
      <c r="BN41" s="25">
        <f t="shared" si="257"/>
        <v>0</v>
      </c>
      <c r="BO41" s="25">
        <f t="shared" ref="BO41:DZ41" si="258">SUM(BO42:BO51)</f>
        <v>0</v>
      </c>
      <c r="BP41" s="25">
        <f t="shared" si="258"/>
        <v>0</v>
      </c>
      <c r="BQ41" s="25">
        <f t="shared" si="258"/>
        <v>0</v>
      </c>
      <c r="BR41" s="25">
        <f t="shared" si="258"/>
        <v>0</v>
      </c>
      <c r="BS41" s="25">
        <f t="shared" si="258"/>
        <v>0</v>
      </c>
      <c r="BT41" s="25">
        <f t="shared" si="258"/>
        <v>3800</v>
      </c>
      <c r="BU41" s="25">
        <f t="shared" si="258"/>
        <v>3900</v>
      </c>
      <c r="BV41" s="25">
        <f t="shared" si="258"/>
        <v>100</v>
      </c>
      <c r="BW41" s="25">
        <f t="shared" si="258"/>
        <v>2952.9</v>
      </c>
      <c r="BX41" s="25">
        <f t="shared" si="258"/>
        <v>2650.5</v>
      </c>
      <c r="BY41" s="25">
        <f t="shared" si="258"/>
        <v>1983.6</v>
      </c>
      <c r="BZ41" s="25">
        <f t="shared" si="258"/>
        <v>0</v>
      </c>
      <c r="CA41" s="25">
        <f t="shared" si="258"/>
        <v>0</v>
      </c>
      <c r="CB41" s="25">
        <f t="shared" si="258"/>
        <v>0</v>
      </c>
      <c r="CC41" s="25">
        <f t="shared" si="258"/>
        <v>0</v>
      </c>
      <c r="CD41" s="25">
        <f t="shared" si="258"/>
        <v>0</v>
      </c>
      <c r="CE41" s="25">
        <f t="shared" si="258"/>
        <v>0</v>
      </c>
      <c r="CF41" s="25">
        <f t="shared" si="258"/>
        <v>0</v>
      </c>
      <c r="CG41" s="25">
        <f t="shared" si="258"/>
        <v>0</v>
      </c>
      <c r="CH41" s="25">
        <f t="shared" si="258"/>
        <v>0</v>
      </c>
      <c r="CI41" s="25">
        <f t="shared" si="258"/>
        <v>0</v>
      </c>
      <c r="CJ41" s="25">
        <f t="shared" si="258"/>
        <v>0</v>
      </c>
      <c r="CK41" s="25">
        <f t="shared" si="258"/>
        <v>0</v>
      </c>
      <c r="CL41" s="25">
        <f t="shared" si="258"/>
        <v>0</v>
      </c>
      <c r="CM41" s="25">
        <f t="shared" si="258"/>
        <v>0</v>
      </c>
      <c r="CN41" s="25">
        <f t="shared" si="258"/>
        <v>0</v>
      </c>
      <c r="CO41" s="25">
        <f t="shared" si="258"/>
        <v>10642.7</v>
      </c>
      <c r="CP41" s="25">
        <f t="shared" si="258"/>
        <v>10642.7</v>
      </c>
      <c r="CQ41" s="25">
        <f t="shared" si="258"/>
        <v>10642.7</v>
      </c>
      <c r="CR41" s="25">
        <f t="shared" si="258"/>
        <v>0</v>
      </c>
      <c r="CS41" s="25">
        <f t="shared" si="258"/>
        <v>0</v>
      </c>
      <c r="CT41" s="25">
        <f t="shared" si="258"/>
        <v>0</v>
      </c>
      <c r="CU41" s="25">
        <f t="shared" si="258"/>
        <v>0</v>
      </c>
      <c r="CV41" s="25">
        <f t="shared" si="258"/>
        <v>0</v>
      </c>
      <c r="CW41" s="25">
        <f t="shared" si="258"/>
        <v>0</v>
      </c>
      <c r="CX41" s="25">
        <f t="shared" si="258"/>
        <v>0</v>
      </c>
      <c r="CY41" s="25">
        <f t="shared" si="258"/>
        <v>0</v>
      </c>
      <c r="CZ41" s="25">
        <f t="shared" si="258"/>
        <v>0</v>
      </c>
      <c r="DA41" s="25">
        <f t="shared" si="258"/>
        <v>0</v>
      </c>
      <c r="DB41" s="25">
        <f t="shared" si="258"/>
        <v>0</v>
      </c>
      <c r="DC41" s="25">
        <f t="shared" si="258"/>
        <v>0</v>
      </c>
      <c r="DD41" s="25">
        <f t="shared" si="258"/>
        <v>0</v>
      </c>
      <c r="DE41" s="25">
        <f t="shared" si="258"/>
        <v>0</v>
      </c>
      <c r="DF41" s="25">
        <f t="shared" si="258"/>
        <v>0</v>
      </c>
      <c r="DG41" s="25">
        <f t="shared" si="258"/>
        <v>2717.1</v>
      </c>
      <c r="DH41" s="25">
        <f t="shared" si="258"/>
        <v>2717.1</v>
      </c>
      <c r="DI41" s="25">
        <f t="shared" si="258"/>
        <v>2527.1</v>
      </c>
      <c r="DJ41" s="25">
        <f t="shared" si="258"/>
        <v>0</v>
      </c>
      <c r="DK41" s="25">
        <f t="shared" si="258"/>
        <v>0</v>
      </c>
      <c r="DL41" s="25">
        <f t="shared" si="258"/>
        <v>0</v>
      </c>
      <c r="DM41" s="25">
        <f t="shared" si="258"/>
        <v>0</v>
      </c>
      <c r="DN41" s="25">
        <f t="shared" si="258"/>
        <v>0</v>
      </c>
      <c r="DO41" s="25">
        <f t="shared" si="258"/>
        <v>0</v>
      </c>
      <c r="DP41" s="25">
        <f t="shared" si="258"/>
        <v>0</v>
      </c>
      <c r="DQ41" s="25">
        <f t="shared" si="258"/>
        <v>0</v>
      </c>
      <c r="DR41" s="25">
        <f t="shared" si="258"/>
        <v>0</v>
      </c>
      <c r="DS41" s="25">
        <f t="shared" si="258"/>
        <v>0</v>
      </c>
      <c r="DT41" s="25">
        <f t="shared" si="258"/>
        <v>0</v>
      </c>
      <c r="DU41" s="25">
        <f t="shared" si="258"/>
        <v>0</v>
      </c>
      <c r="DV41" s="25">
        <f t="shared" si="258"/>
        <v>8000</v>
      </c>
      <c r="DW41" s="25">
        <f t="shared" si="258"/>
        <v>8000</v>
      </c>
      <c r="DX41" s="25">
        <f t="shared" si="258"/>
        <v>8000</v>
      </c>
      <c r="DY41" s="25">
        <f t="shared" si="258"/>
        <v>0</v>
      </c>
      <c r="DZ41" s="25">
        <f t="shared" si="258"/>
        <v>0</v>
      </c>
      <c r="EA41" s="25">
        <f t="shared" ref="EA41:GL41" si="259">SUM(EA42:EA51)</f>
        <v>0</v>
      </c>
      <c r="EB41" s="25">
        <f t="shared" si="259"/>
        <v>0</v>
      </c>
      <c r="EC41" s="25">
        <f t="shared" si="259"/>
        <v>0</v>
      </c>
      <c r="ED41" s="25">
        <f t="shared" si="259"/>
        <v>0</v>
      </c>
      <c r="EE41" s="25">
        <f t="shared" si="259"/>
        <v>0</v>
      </c>
      <c r="EF41" s="25">
        <f t="shared" si="259"/>
        <v>0</v>
      </c>
      <c r="EG41" s="25">
        <f t="shared" si="259"/>
        <v>0</v>
      </c>
      <c r="EH41" s="25">
        <f t="shared" si="259"/>
        <v>0</v>
      </c>
      <c r="EI41" s="25">
        <f t="shared" si="259"/>
        <v>0</v>
      </c>
      <c r="EJ41" s="25">
        <f t="shared" si="259"/>
        <v>0</v>
      </c>
      <c r="EK41" s="25">
        <f t="shared" si="259"/>
        <v>0</v>
      </c>
      <c r="EL41" s="25">
        <f t="shared" si="259"/>
        <v>0</v>
      </c>
      <c r="EM41" s="25">
        <f t="shared" si="259"/>
        <v>0</v>
      </c>
      <c r="EN41" s="25">
        <f t="shared" si="259"/>
        <v>0</v>
      </c>
      <c r="EO41" s="25">
        <f t="shared" si="259"/>
        <v>0</v>
      </c>
      <c r="EP41" s="25">
        <f t="shared" si="259"/>
        <v>0</v>
      </c>
      <c r="EQ41" s="25">
        <f t="shared" si="259"/>
        <v>0</v>
      </c>
      <c r="ER41" s="25">
        <f t="shared" si="259"/>
        <v>0</v>
      </c>
      <c r="ES41" s="25">
        <f t="shared" si="259"/>
        <v>0</v>
      </c>
      <c r="ET41" s="25">
        <f t="shared" si="259"/>
        <v>0</v>
      </c>
      <c r="EU41" s="25">
        <f t="shared" si="259"/>
        <v>0</v>
      </c>
      <c r="EV41" s="25">
        <f t="shared" si="259"/>
        <v>0</v>
      </c>
      <c r="EW41" s="25">
        <f t="shared" si="259"/>
        <v>0</v>
      </c>
      <c r="EX41" s="25">
        <f t="shared" si="259"/>
        <v>0</v>
      </c>
      <c r="EY41" s="25">
        <f t="shared" si="259"/>
        <v>0</v>
      </c>
      <c r="EZ41" s="25">
        <f t="shared" si="259"/>
        <v>0</v>
      </c>
      <c r="FA41" s="25">
        <f t="shared" si="259"/>
        <v>0</v>
      </c>
      <c r="FB41" s="25">
        <f t="shared" si="259"/>
        <v>0</v>
      </c>
      <c r="FC41" s="25">
        <f t="shared" si="259"/>
        <v>0</v>
      </c>
      <c r="FD41" s="25">
        <f t="shared" si="259"/>
        <v>0</v>
      </c>
      <c r="FE41" s="25">
        <f t="shared" si="259"/>
        <v>0</v>
      </c>
      <c r="FF41" s="25">
        <f t="shared" si="259"/>
        <v>0</v>
      </c>
      <c r="FG41" s="25">
        <f t="shared" si="259"/>
        <v>0</v>
      </c>
      <c r="FH41" s="25">
        <f t="shared" si="259"/>
        <v>0</v>
      </c>
      <c r="FI41" s="25">
        <f t="shared" si="259"/>
        <v>10005.9</v>
      </c>
      <c r="FJ41" s="25">
        <f t="shared" si="259"/>
        <v>10005.9</v>
      </c>
      <c r="FK41" s="25">
        <f t="shared" si="259"/>
        <v>10005.9</v>
      </c>
      <c r="FL41" s="25">
        <f t="shared" si="259"/>
        <v>0</v>
      </c>
      <c r="FM41" s="25">
        <f t="shared" si="259"/>
        <v>0</v>
      </c>
      <c r="FN41" s="25">
        <f t="shared" si="259"/>
        <v>0</v>
      </c>
      <c r="FO41" s="25">
        <f t="shared" si="259"/>
        <v>0</v>
      </c>
      <c r="FP41" s="25">
        <f t="shared" si="259"/>
        <v>0</v>
      </c>
      <c r="FQ41" s="25">
        <f t="shared" si="259"/>
        <v>0</v>
      </c>
      <c r="FR41" s="25">
        <f t="shared" si="259"/>
        <v>0</v>
      </c>
      <c r="FS41" s="25">
        <f t="shared" si="259"/>
        <v>0</v>
      </c>
      <c r="FT41" s="25">
        <f t="shared" si="259"/>
        <v>0</v>
      </c>
      <c r="FU41" s="25">
        <f t="shared" si="259"/>
        <v>268660.3</v>
      </c>
      <c r="FV41" s="25">
        <f t="shared" si="259"/>
        <v>272696.8</v>
      </c>
      <c r="FW41" s="25">
        <f t="shared" si="259"/>
        <v>272484</v>
      </c>
      <c r="FX41" s="25">
        <f t="shared" si="259"/>
        <v>0</v>
      </c>
      <c r="FY41" s="25">
        <f t="shared" si="259"/>
        <v>0</v>
      </c>
      <c r="FZ41" s="25">
        <f t="shared" si="259"/>
        <v>0</v>
      </c>
      <c r="GA41" s="25">
        <f t="shared" si="259"/>
        <v>0</v>
      </c>
      <c r="GB41" s="25">
        <f t="shared" si="259"/>
        <v>0</v>
      </c>
      <c r="GC41" s="25">
        <f t="shared" si="259"/>
        <v>0</v>
      </c>
      <c r="GD41" s="25">
        <f t="shared" si="259"/>
        <v>0</v>
      </c>
      <c r="GE41" s="25">
        <f t="shared" si="259"/>
        <v>0</v>
      </c>
      <c r="GF41" s="25">
        <f t="shared" si="259"/>
        <v>0</v>
      </c>
      <c r="GG41" s="25">
        <f t="shared" si="259"/>
        <v>0</v>
      </c>
      <c r="GH41" s="25">
        <f t="shared" si="259"/>
        <v>0</v>
      </c>
      <c r="GI41" s="25">
        <f t="shared" si="259"/>
        <v>0</v>
      </c>
      <c r="GJ41" s="25">
        <f t="shared" si="259"/>
        <v>1236</v>
      </c>
      <c r="GK41" s="25">
        <f t="shared" si="259"/>
        <v>1236</v>
      </c>
      <c r="GL41" s="25">
        <f t="shared" si="259"/>
        <v>1236</v>
      </c>
      <c r="GM41" s="25">
        <f t="shared" ref="GM41:HN41" si="260">SUM(GM42:GM51)</f>
        <v>0</v>
      </c>
      <c r="GN41" s="25">
        <f t="shared" si="260"/>
        <v>0</v>
      </c>
      <c r="GO41" s="25">
        <f t="shared" si="260"/>
        <v>0</v>
      </c>
      <c r="GP41" s="25">
        <f t="shared" si="260"/>
        <v>0</v>
      </c>
      <c r="GQ41" s="25">
        <f t="shared" si="260"/>
        <v>0</v>
      </c>
      <c r="GR41" s="25">
        <f t="shared" si="260"/>
        <v>0</v>
      </c>
      <c r="GS41" s="25">
        <f t="shared" si="260"/>
        <v>848.4</v>
      </c>
      <c r="GT41" s="25">
        <f t="shared" si="260"/>
        <v>848.4</v>
      </c>
      <c r="GU41" s="25">
        <f t="shared" si="260"/>
        <v>848.4</v>
      </c>
      <c r="GV41" s="25">
        <f t="shared" si="260"/>
        <v>0</v>
      </c>
      <c r="GW41" s="25">
        <f t="shared" si="260"/>
        <v>0</v>
      </c>
      <c r="GX41" s="25">
        <f t="shared" si="260"/>
        <v>0</v>
      </c>
      <c r="GY41" s="25">
        <f t="shared" si="260"/>
        <v>0</v>
      </c>
      <c r="GZ41" s="25">
        <f t="shared" si="260"/>
        <v>0</v>
      </c>
      <c r="HA41" s="25">
        <f t="shared" si="260"/>
        <v>0</v>
      </c>
      <c r="HB41" s="25">
        <f t="shared" si="260"/>
        <v>0</v>
      </c>
      <c r="HC41" s="25">
        <f t="shared" si="260"/>
        <v>0</v>
      </c>
      <c r="HD41" s="25">
        <f t="shared" si="260"/>
        <v>0</v>
      </c>
      <c r="HE41" s="25">
        <f t="shared" si="260"/>
        <v>0</v>
      </c>
      <c r="HF41" s="25">
        <f t="shared" si="260"/>
        <v>5149</v>
      </c>
      <c r="HG41" s="25">
        <f t="shared" si="260"/>
        <v>3856.6</v>
      </c>
      <c r="HH41" s="25">
        <f t="shared" si="260"/>
        <v>0</v>
      </c>
      <c r="HI41" s="25">
        <f t="shared" si="260"/>
        <v>0</v>
      </c>
      <c r="HJ41" s="25">
        <f t="shared" si="260"/>
        <v>0</v>
      </c>
      <c r="HK41" s="25">
        <f t="shared" si="260"/>
        <v>0</v>
      </c>
      <c r="HL41" s="25">
        <f t="shared" si="260"/>
        <v>0</v>
      </c>
      <c r="HM41" s="25">
        <f t="shared" si="260"/>
        <v>0</v>
      </c>
      <c r="HN41" s="25">
        <f t="shared" si="260"/>
        <v>0</v>
      </c>
      <c r="HO41" s="25">
        <f>SUM(HO42:HO51)</f>
        <v>634.56150000000002</v>
      </c>
      <c r="HP41" s="25">
        <f t="shared" ref="HP41:IE41" si="261">SUM(HP42:HP51)</f>
        <v>634.6</v>
      </c>
      <c r="HQ41" s="25">
        <f t="shared" si="261"/>
        <v>0</v>
      </c>
      <c r="HR41" s="25">
        <f t="shared" si="261"/>
        <v>0</v>
      </c>
      <c r="HS41" s="25">
        <f t="shared" si="261"/>
        <v>0</v>
      </c>
      <c r="HT41" s="25">
        <f t="shared" si="261"/>
        <v>0</v>
      </c>
      <c r="HU41" s="25">
        <f t="shared" si="261"/>
        <v>0</v>
      </c>
      <c r="HV41" s="25">
        <f t="shared" si="261"/>
        <v>0</v>
      </c>
      <c r="HW41" s="25">
        <f t="shared" si="261"/>
        <v>0</v>
      </c>
      <c r="HX41" s="25">
        <f t="shared" si="261"/>
        <v>0</v>
      </c>
      <c r="HY41" s="25">
        <f t="shared" si="261"/>
        <v>0</v>
      </c>
      <c r="HZ41" s="25">
        <f t="shared" si="261"/>
        <v>0</v>
      </c>
      <c r="IA41" s="25">
        <f t="shared" si="261"/>
        <v>0</v>
      </c>
      <c r="IB41" s="25">
        <f t="shared" si="261"/>
        <v>0</v>
      </c>
      <c r="IC41" s="25">
        <f t="shared" si="261"/>
        <v>0</v>
      </c>
      <c r="ID41" s="25">
        <f t="shared" si="261"/>
        <v>0</v>
      </c>
      <c r="IE41" s="25">
        <f t="shared" si="261"/>
        <v>0</v>
      </c>
    </row>
    <row r="42" spans="1:239" ht="15.95" customHeight="1" x14ac:dyDescent="0.25">
      <c r="A42" s="10">
        <v>36</v>
      </c>
      <c r="B42" s="11" t="s">
        <v>86</v>
      </c>
      <c r="C42" s="19">
        <f>F42+I42+L42+O42+R42+U42+X42+DY42+AA42+AG42+AJ42+AM42+AP42+AS42+AV42+AY42+BB42+DG42+BE42+FO42+EN42+BK42+BN42+BQ42+BT42+DM42+BZ42+DJ42+CC42+DP42+EE42+CO42+DA42+CF42+CR42+CI42+CL42+EZ42+DD42+CX42+DS42+FR42+EB42+ET42+EW42+FI42+FU42+AD42+BH42+BW42+CU42+DV42+EH42+EK42+EQ42+FC42+FF42+FL42+FX42+GA42+GD42+GG42+GJ42+GM42+GP42+GS42+GV42+GY42+HB42+HE42+HH42+HK42+HN42+HQ42+HT42+HW42+HZ42+IC42</f>
        <v>338258.92000000004</v>
      </c>
      <c r="D42" s="19">
        <f t="shared" ref="D42" si="262">G42+J42+M42+P42+S42+V42+Y42+DZ42+AB42+AH42+AK42+AN42+AQ42+AT42+AW42+AZ42+BC42+DH42+BF42+FP42+EO42+BL42+BO42+BR42+BU42+DN42+CA42+DK42+CD42+DQ42+EF42+CP42+DB42+CG42+CS42+CJ42+CM42+FA42+DE42+CY42+DT42+FS42+EC42+EU42+EX42+FJ42+FV42+AE42+BI42+BX42+CV42+DW42+EI42+EL42+ER42+FD42+FG42+FM42+FY42+GB42+GE42+GH42+GK42+GN42+GQ42+GT42+GW42+GZ42+HC42+HF42+HI42+HL42+HO42+HR42+HU42+HX42+IA42+ID42</f>
        <v>348993.7</v>
      </c>
      <c r="E42" s="19">
        <f t="shared" ref="E42" si="263">H42+K42+N42+Q42+T42+W42+Z42+EA42+AC42+AI42+AL42+AO42+AR42+AU42+AX42+BA42+BD42+DI42+BG42+FQ42+EP42+BM42+BP42+BS42+BV42+DO42+CB42+DL42+CE42+DR42+EG42+CQ42+DC42+CH42+CT42+CK42+CN42+FB42+DF42+CZ42+DU42+FT42+ED42+EV42+EY42+FK42+FW42+AF42+BJ42+BY42+CW42+DX42+EJ42+EM42+ES42+FE42+FH42+FN42+FZ42+GC42+GF42+GI42+GL42+GO42+GR42+GU42+GX42+HA42+HD42+HG42+HJ42+HM42+HP42+HS42+HV42+HY42+IB42+IE42</f>
        <v>343405.8</v>
      </c>
      <c r="F42" s="21">
        <v>2026.42</v>
      </c>
      <c r="G42" s="21"/>
      <c r="H42" s="21"/>
      <c r="I42" s="21"/>
      <c r="J42" s="21"/>
      <c r="K42" s="21"/>
      <c r="L42" s="21">
        <v>21865.7</v>
      </c>
      <c r="M42" s="21">
        <v>21865.7</v>
      </c>
      <c r="N42" s="21">
        <v>21865.7</v>
      </c>
      <c r="O42" s="23">
        <v>706.2</v>
      </c>
      <c r="P42" s="23">
        <v>706.2</v>
      </c>
      <c r="Q42" s="23">
        <v>706.2</v>
      </c>
      <c r="R42" s="21"/>
      <c r="S42" s="21"/>
      <c r="T42" s="21"/>
      <c r="U42" s="21"/>
      <c r="V42" s="21"/>
      <c r="W42" s="21"/>
      <c r="X42" s="21"/>
      <c r="Y42" s="21"/>
      <c r="Z42" s="21"/>
      <c r="AA42" s="21">
        <v>700</v>
      </c>
      <c r="AB42" s="21">
        <v>318.8</v>
      </c>
      <c r="AC42" s="21">
        <v>318.8</v>
      </c>
      <c r="AD42" s="21"/>
      <c r="AE42" s="21"/>
      <c r="AF42" s="21"/>
      <c r="AG42" s="21">
        <v>858.2</v>
      </c>
      <c r="AH42" s="21">
        <v>858.2</v>
      </c>
      <c r="AI42" s="21">
        <v>858.2</v>
      </c>
      <c r="AJ42" s="19">
        <v>4000</v>
      </c>
      <c r="AK42" s="21">
        <v>8517.9</v>
      </c>
      <c r="AL42" s="21">
        <v>8517.9</v>
      </c>
      <c r="AM42" s="21"/>
      <c r="AN42" s="21"/>
      <c r="AO42" s="21"/>
      <c r="AP42" s="21"/>
      <c r="AQ42" s="21"/>
      <c r="AR42" s="21"/>
      <c r="AS42" s="19"/>
      <c r="AT42" s="21"/>
      <c r="AU42" s="21"/>
      <c r="AV42" s="21"/>
      <c r="AW42" s="21"/>
      <c r="AX42" s="21"/>
      <c r="AY42" s="19"/>
      <c r="AZ42" s="21"/>
      <c r="BA42" s="21"/>
      <c r="BB42" s="21">
        <v>576</v>
      </c>
      <c r="BC42" s="21">
        <v>576</v>
      </c>
      <c r="BD42" s="21">
        <v>576</v>
      </c>
      <c r="BE42" s="23">
        <v>2852</v>
      </c>
      <c r="BF42" s="24">
        <v>2191</v>
      </c>
      <c r="BG42" s="24">
        <v>2098.3000000000002</v>
      </c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>
        <v>3800</v>
      </c>
      <c r="BU42" s="24">
        <v>3900</v>
      </c>
      <c r="BV42" s="24">
        <v>100</v>
      </c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19"/>
      <c r="CJ42" s="21"/>
      <c r="CK42" s="21"/>
      <c r="CL42" s="21"/>
      <c r="CM42" s="21"/>
      <c r="CN42" s="21"/>
      <c r="CO42" s="21">
        <v>10642.7</v>
      </c>
      <c r="CP42" s="21">
        <v>10642.7</v>
      </c>
      <c r="CQ42" s="21">
        <v>10642.7</v>
      </c>
      <c r="CR42" s="21"/>
      <c r="CS42" s="21"/>
      <c r="CT42" s="21"/>
      <c r="CU42" s="19"/>
      <c r="CV42" s="21"/>
      <c r="CW42" s="21"/>
      <c r="CX42" s="21"/>
      <c r="CY42" s="21"/>
      <c r="CZ42" s="21"/>
      <c r="DA42" s="19"/>
      <c r="DB42" s="21"/>
      <c r="DC42" s="21"/>
      <c r="DD42" s="19"/>
      <c r="DE42" s="21"/>
      <c r="DF42" s="21"/>
      <c r="DG42" s="21">
        <v>2717.1</v>
      </c>
      <c r="DH42" s="21">
        <v>2717.1</v>
      </c>
      <c r="DI42" s="21">
        <v>2527.1</v>
      </c>
      <c r="DJ42" s="19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3">
        <v>8000</v>
      </c>
      <c r="DW42" s="24">
        <v>8000</v>
      </c>
      <c r="DX42" s="24">
        <v>8000</v>
      </c>
      <c r="DY42" s="19"/>
      <c r="DZ42" s="21"/>
      <c r="EA42" s="21"/>
      <c r="EB42" s="21"/>
      <c r="EC42" s="21"/>
      <c r="ED42" s="21"/>
      <c r="EE42" s="19"/>
      <c r="EF42" s="21"/>
      <c r="EG42" s="21"/>
      <c r="EH42" s="21"/>
      <c r="EI42" s="21"/>
      <c r="EJ42" s="21"/>
      <c r="EK42" s="21"/>
      <c r="EL42" s="21"/>
      <c r="EM42" s="21"/>
      <c r="EN42" s="19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>
        <v>10005.9</v>
      </c>
      <c r="FJ42" s="21">
        <v>10005.9</v>
      </c>
      <c r="FK42" s="21">
        <v>10005.9</v>
      </c>
      <c r="FL42" s="21"/>
      <c r="FM42" s="21"/>
      <c r="FN42" s="21"/>
      <c r="FO42" s="19"/>
      <c r="FP42" s="21"/>
      <c r="FQ42" s="21"/>
      <c r="FR42" s="21"/>
      <c r="FS42" s="21"/>
      <c r="FT42" s="21"/>
      <c r="FU42" s="21">
        <v>268660.3</v>
      </c>
      <c r="FV42" s="21">
        <v>272696.8</v>
      </c>
      <c r="FW42" s="21">
        <v>272484</v>
      </c>
      <c r="FX42" s="21"/>
      <c r="FY42" s="21"/>
      <c r="FZ42" s="21"/>
      <c r="GA42" s="21"/>
      <c r="GB42" s="21"/>
      <c r="GC42" s="21"/>
      <c r="GD42" s="21"/>
      <c r="GE42" s="21"/>
      <c r="GF42" s="21"/>
      <c r="GG42" s="21"/>
      <c r="GH42" s="21"/>
      <c r="GI42" s="21"/>
      <c r="GJ42" s="21"/>
      <c r="GK42" s="21"/>
      <c r="GL42" s="21"/>
      <c r="GM42" s="21"/>
      <c r="GN42" s="21"/>
      <c r="GO42" s="21"/>
      <c r="GP42" s="21"/>
      <c r="GQ42" s="21"/>
      <c r="GR42" s="21"/>
      <c r="GS42" s="21">
        <v>848.4</v>
      </c>
      <c r="GT42" s="21">
        <v>848.4</v>
      </c>
      <c r="GU42" s="21">
        <v>848.4</v>
      </c>
      <c r="GV42" s="21"/>
      <c r="GW42" s="21"/>
      <c r="GX42" s="21"/>
      <c r="GY42" s="21"/>
      <c r="GZ42" s="21"/>
      <c r="HA42" s="21"/>
      <c r="HB42" s="21"/>
      <c r="HC42" s="21"/>
      <c r="HD42" s="21"/>
      <c r="HE42" s="21"/>
      <c r="HF42" s="23">
        <v>5149</v>
      </c>
      <c r="HG42" s="23">
        <v>3856.6</v>
      </c>
      <c r="HH42" s="21"/>
      <c r="HI42" s="21"/>
      <c r="HJ42" s="21"/>
      <c r="HK42" s="21"/>
      <c r="HL42" s="21"/>
      <c r="HM42" s="21"/>
      <c r="HN42" s="21"/>
      <c r="HO42" s="21"/>
      <c r="HP42" s="21"/>
      <c r="HQ42" s="21"/>
      <c r="HR42" s="21"/>
      <c r="HS42" s="21"/>
      <c r="HT42" s="21"/>
      <c r="HU42" s="21"/>
      <c r="HV42" s="21"/>
      <c r="HW42" s="21"/>
      <c r="HX42" s="21"/>
      <c r="HY42" s="21"/>
      <c r="HZ42" s="21"/>
      <c r="IA42" s="21"/>
      <c r="IB42" s="21"/>
      <c r="IC42" s="21"/>
      <c r="ID42" s="21"/>
      <c r="IE42" s="21"/>
    </row>
    <row r="43" spans="1:239" ht="15.95" customHeight="1" x14ac:dyDescent="0.25">
      <c r="A43" s="10">
        <v>37</v>
      </c>
      <c r="B43" s="11" t="s">
        <v>63</v>
      </c>
      <c r="C43" s="19">
        <f t="shared" ref="C43:C51" si="264">F43+I43+L43+O43+R43+U43+X43+DY43+AA43+AG43+AJ43+AM43+AP43+AS43+AV43+AY43+BB43+DG43+BE43+FO43+EN43+BK43+BN43+BQ43+BT43+DM43+BZ43+DJ43+CC43+DP43+EE43+CO43+DA43+CF43+CR43+CI43+CL43+EZ43+DD43+CX43+DS43+FR43+EB43+ET43+EW43+FI43+FU43+AD43+BH43+BW43+CU43+DV43+EH43+EK43+EQ43+FC43+FF43+FL43+FX43+GA43+GD43+GG43+GJ43+GM43+GP43+GS43+GV43+GY43+HB43+HE43+HH43+HK43+HN43+HQ43+HT43+HW43+HZ43+IC43</f>
        <v>2952.9</v>
      </c>
      <c r="D43" s="19">
        <f t="shared" ref="D43:D51" si="265">G43+J43+M43+P43+S43+V43+Y43+DZ43+AB43+AH43+AK43+AN43+AQ43+AT43+AW43+AZ43+BC43+DH43+BF43+FP43+EO43+BL43+BO43+BR43+BU43+DN43+CA43+DK43+CD43+DQ43+EF43+CP43+DB43+CG43+CS43+CJ43+CM43+FA43+DE43+CY43+DT43+FS43+EC43+EU43+EX43+FJ43+FV43+AE43+BI43+BX43+CV43+DW43+EI43+EL43+ER43+FD43+FG43+FM43+FY43+GB43+GE43+GH43+GK43+GN43+GQ43+GT43+GW43+GZ43+HC43+HF43+HI43+HL43+HO43+HR43+HU43+HX43+IA43+ID43</f>
        <v>2395.5</v>
      </c>
      <c r="E43" s="19">
        <f t="shared" ref="E43:E51" si="266">H43+K43+N43+Q43+T43+W43+Z43+EA43+AC43+AI43+AL43+AO43+AR43+AU43+AX43+BA43+BD43+DI43+BG43+FQ43+EP43+BM43+BP43+BS43+BV43+DO43+CB43+DL43+CE43+DR43+EG43+CQ43+DC43+CH43+CT43+CK43+CN43+FB43+DF43+CZ43+DU43+FT43+ED43+EV43+EY43+FK43+FW43+AF43+BJ43+BY43+CW43+DX43+EJ43+EM43+ES43+FE43+FH43+FN43+FZ43+GC43+GF43+GI43+GL43+GO43+GR43+GU43+GX43+HA43+HD43+HG43+HJ43+HM43+HP43+HS43+HV43+HY43+IB43+IE43</f>
        <v>1833.6</v>
      </c>
      <c r="F43" s="21"/>
      <c r="G43" s="21"/>
      <c r="H43" s="21"/>
      <c r="I43" s="21"/>
      <c r="J43" s="21"/>
      <c r="K43" s="21"/>
      <c r="L43" s="21"/>
      <c r="M43" s="21"/>
      <c r="N43" s="21"/>
      <c r="O43" s="23"/>
      <c r="P43" s="23"/>
      <c r="Q43" s="23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19"/>
      <c r="AK43" s="21"/>
      <c r="AL43" s="21"/>
      <c r="AM43" s="21"/>
      <c r="AN43" s="21"/>
      <c r="AO43" s="21"/>
      <c r="AP43" s="21"/>
      <c r="AQ43" s="21"/>
      <c r="AR43" s="21"/>
      <c r="AS43" s="19"/>
      <c r="AT43" s="21"/>
      <c r="AU43" s="21"/>
      <c r="AV43" s="21"/>
      <c r="AW43" s="21"/>
      <c r="AX43" s="21"/>
      <c r="AY43" s="19"/>
      <c r="AZ43" s="21"/>
      <c r="BA43" s="21"/>
      <c r="BB43" s="21"/>
      <c r="BC43" s="21"/>
      <c r="BD43" s="21"/>
      <c r="BE43" s="23"/>
      <c r="BF43" s="24"/>
      <c r="BG43" s="24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4"/>
      <c r="BV43" s="24"/>
      <c r="BW43" s="21">
        <v>2952.9</v>
      </c>
      <c r="BX43" s="21">
        <v>2395.5</v>
      </c>
      <c r="BY43" s="21">
        <v>1833.6</v>
      </c>
      <c r="BZ43" s="21"/>
      <c r="CA43" s="21"/>
      <c r="CB43" s="21"/>
      <c r="CC43" s="21"/>
      <c r="CD43" s="21"/>
      <c r="CE43" s="21"/>
      <c r="CF43" s="21"/>
      <c r="CG43" s="21"/>
      <c r="CH43" s="21"/>
      <c r="CI43" s="19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19"/>
      <c r="CV43" s="21"/>
      <c r="CW43" s="21"/>
      <c r="CX43" s="21"/>
      <c r="CY43" s="21"/>
      <c r="CZ43" s="21"/>
      <c r="DA43" s="19"/>
      <c r="DB43" s="21"/>
      <c r="DC43" s="21"/>
      <c r="DD43" s="19"/>
      <c r="DE43" s="21"/>
      <c r="DF43" s="21"/>
      <c r="DG43" s="21"/>
      <c r="DH43" s="21"/>
      <c r="DI43" s="21"/>
      <c r="DJ43" s="19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3"/>
      <c r="DW43" s="24"/>
      <c r="DX43" s="24"/>
      <c r="DY43" s="19"/>
      <c r="DZ43" s="21"/>
      <c r="EA43" s="21"/>
      <c r="EB43" s="21"/>
      <c r="EC43" s="21"/>
      <c r="ED43" s="21"/>
      <c r="EE43" s="19"/>
      <c r="EF43" s="21"/>
      <c r="EG43" s="21"/>
      <c r="EH43" s="21"/>
      <c r="EI43" s="21"/>
      <c r="EJ43" s="21"/>
      <c r="EK43" s="21"/>
      <c r="EL43" s="21"/>
      <c r="EM43" s="21"/>
      <c r="EN43" s="19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19"/>
      <c r="FP43" s="21"/>
      <c r="FQ43" s="21"/>
      <c r="FR43" s="21"/>
      <c r="FS43" s="21"/>
      <c r="FT43" s="21"/>
      <c r="FU43" s="21"/>
      <c r="FV43" s="21"/>
      <c r="FW43" s="21"/>
      <c r="FX43" s="21"/>
      <c r="FY43" s="21"/>
      <c r="FZ43" s="21"/>
      <c r="GA43" s="21"/>
      <c r="GB43" s="21"/>
      <c r="GC43" s="21"/>
      <c r="GD43" s="21"/>
      <c r="GE43" s="21"/>
      <c r="GF43" s="21"/>
      <c r="GG43" s="21"/>
      <c r="GH43" s="21"/>
      <c r="GI43" s="21"/>
      <c r="GJ43" s="21"/>
      <c r="GK43" s="21"/>
      <c r="GL43" s="21"/>
      <c r="GM43" s="21"/>
      <c r="GN43" s="21"/>
      <c r="GO43" s="21"/>
      <c r="GP43" s="21"/>
      <c r="GQ43" s="21"/>
      <c r="GR43" s="21"/>
      <c r="GS43" s="21"/>
      <c r="GT43" s="21"/>
      <c r="GU43" s="21"/>
      <c r="GV43" s="21"/>
      <c r="GW43" s="21"/>
      <c r="GX43" s="21"/>
      <c r="GY43" s="21"/>
      <c r="GZ43" s="21"/>
      <c r="HA43" s="21"/>
      <c r="HB43" s="21"/>
      <c r="HC43" s="21"/>
      <c r="HD43" s="21"/>
      <c r="HE43" s="21"/>
      <c r="HF43" s="23"/>
      <c r="HG43" s="23"/>
      <c r="HH43" s="21"/>
      <c r="HI43" s="21"/>
      <c r="HJ43" s="21"/>
      <c r="HK43" s="21"/>
      <c r="HL43" s="21"/>
      <c r="HM43" s="21"/>
      <c r="HN43" s="21"/>
      <c r="HO43" s="21"/>
      <c r="HP43" s="21"/>
      <c r="HQ43" s="21"/>
      <c r="HR43" s="21"/>
      <c r="HS43" s="21"/>
      <c r="HT43" s="21"/>
      <c r="HU43" s="21"/>
      <c r="HV43" s="21"/>
      <c r="HW43" s="21"/>
      <c r="HX43" s="21"/>
      <c r="HY43" s="21"/>
      <c r="HZ43" s="21"/>
      <c r="IA43" s="21"/>
      <c r="IB43" s="21"/>
      <c r="IC43" s="21"/>
      <c r="ID43" s="21"/>
      <c r="IE43" s="21"/>
    </row>
    <row r="44" spans="1:239" ht="15.95" customHeight="1" x14ac:dyDescent="0.25">
      <c r="A44" s="10">
        <v>38</v>
      </c>
      <c r="B44" s="11" t="s">
        <v>307</v>
      </c>
      <c r="C44" s="19">
        <f t="shared" si="264"/>
        <v>600</v>
      </c>
      <c r="D44" s="19">
        <f t="shared" si="265"/>
        <v>600</v>
      </c>
      <c r="E44" s="19">
        <f t="shared" si="266"/>
        <v>600</v>
      </c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19"/>
      <c r="AK44" s="21"/>
      <c r="AL44" s="21"/>
      <c r="AM44" s="21"/>
      <c r="AN44" s="21"/>
      <c r="AO44" s="21"/>
      <c r="AP44" s="21"/>
      <c r="AQ44" s="21"/>
      <c r="AR44" s="21"/>
      <c r="AS44" s="19"/>
      <c r="AT44" s="21"/>
      <c r="AU44" s="21"/>
      <c r="AV44" s="21"/>
      <c r="AW44" s="21"/>
      <c r="AX44" s="21"/>
      <c r="AY44" s="19"/>
      <c r="AZ44" s="21"/>
      <c r="BA44" s="21"/>
      <c r="BB44" s="21"/>
      <c r="BC44" s="21"/>
      <c r="BD44" s="21"/>
      <c r="BE44" s="23"/>
      <c r="BF44" s="24"/>
      <c r="BG44" s="24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4"/>
      <c r="BV44" s="24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19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19"/>
      <c r="CV44" s="21"/>
      <c r="CW44" s="21"/>
      <c r="CX44" s="21"/>
      <c r="CY44" s="21"/>
      <c r="CZ44" s="21"/>
      <c r="DA44" s="19"/>
      <c r="DB44" s="21"/>
      <c r="DC44" s="21"/>
      <c r="DD44" s="19"/>
      <c r="DE44" s="21"/>
      <c r="DF44" s="21"/>
      <c r="DG44" s="21"/>
      <c r="DH44" s="21"/>
      <c r="DI44" s="21"/>
      <c r="DJ44" s="19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3"/>
      <c r="DW44" s="24"/>
      <c r="DX44" s="24"/>
      <c r="DY44" s="19"/>
      <c r="DZ44" s="21"/>
      <c r="EA44" s="21"/>
      <c r="EB44" s="21"/>
      <c r="EC44" s="21"/>
      <c r="ED44" s="21"/>
      <c r="EE44" s="19"/>
      <c r="EF44" s="21"/>
      <c r="EG44" s="21"/>
      <c r="EH44" s="21"/>
      <c r="EI44" s="21"/>
      <c r="EJ44" s="21"/>
      <c r="EK44" s="21"/>
      <c r="EL44" s="21"/>
      <c r="EM44" s="21"/>
      <c r="EN44" s="19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19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  <c r="GB44" s="21"/>
      <c r="GC44" s="21"/>
      <c r="GD44" s="21"/>
      <c r="GE44" s="21"/>
      <c r="GF44" s="21"/>
      <c r="GG44" s="21"/>
      <c r="GH44" s="21"/>
      <c r="GI44" s="21"/>
      <c r="GJ44" s="23">
        <v>600</v>
      </c>
      <c r="GK44" s="23">
        <v>600</v>
      </c>
      <c r="GL44" s="23">
        <v>600</v>
      </c>
      <c r="GM44" s="21"/>
      <c r="GN44" s="21"/>
      <c r="GO44" s="21"/>
      <c r="GP44" s="21"/>
      <c r="GQ44" s="21"/>
      <c r="GR44" s="21"/>
      <c r="GS44" s="21"/>
      <c r="GT44" s="21"/>
      <c r="GU44" s="21"/>
      <c r="GV44" s="21"/>
      <c r="GW44" s="21"/>
      <c r="GX44" s="21"/>
      <c r="GY44" s="21"/>
      <c r="GZ44" s="21"/>
      <c r="HA44" s="21"/>
      <c r="HB44" s="21"/>
      <c r="HC44" s="21"/>
      <c r="HD44" s="21"/>
      <c r="HE44" s="21"/>
      <c r="HF44" s="23"/>
      <c r="HG44" s="23"/>
      <c r="HH44" s="21"/>
      <c r="HI44" s="21"/>
      <c r="HJ44" s="21"/>
      <c r="HK44" s="21"/>
      <c r="HL44" s="21"/>
      <c r="HM44" s="21"/>
      <c r="HN44" s="21"/>
      <c r="HO44" s="21"/>
      <c r="HP44" s="21"/>
      <c r="HQ44" s="21"/>
      <c r="HR44" s="21"/>
      <c r="HS44" s="21"/>
      <c r="HT44" s="21"/>
      <c r="HU44" s="21"/>
      <c r="HV44" s="21"/>
      <c r="HW44" s="21"/>
      <c r="HX44" s="21"/>
      <c r="HY44" s="21"/>
      <c r="HZ44" s="21"/>
      <c r="IA44" s="21"/>
      <c r="IB44" s="21"/>
      <c r="IC44" s="21"/>
      <c r="ID44" s="21"/>
      <c r="IE44" s="21"/>
    </row>
    <row r="45" spans="1:239" ht="15.95" customHeight="1" x14ac:dyDescent="0.25">
      <c r="A45" s="10">
        <v>39</v>
      </c>
      <c r="B45" s="11" t="s">
        <v>361</v>
      </c>
      <c r="C45" s="19">
        <f t="shared" si="264"/>
        <v>0</v>
      </c>
      <c r="D45" s="19">
        <f t="shared" si="265"/>
        <v>150</v>
      </c>
      <c r="E45" s="19">
        <f t="shared" si="266"/>
        <v>150</v>
      </c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19"/>
      <c r="AK45" s="21"/>
      <c r="AL45" s="21"/>
      <c r="AM45" s="21"/>
      <c r="AN45" s="21"/>
      <c r="AO45" s="21"/>
      <c r="AP45" s="21"/>
      <c r="AQ45" s="21"/>
      <c r="AR45" s="21"/>
      <c r="AS45" s="19"/>
      <c r="AT45" s="21"/>
      <c r="AU45" s="21"/>
      <c r="AV45" s="21"/>
      <c r="AW45" s="21"/>
      <c r="AX45" s="21"/>
      <c r="AY45" s="19"/>
      <c r="AZ45" s="21"/>
      <c r="BA45" s="21"/>
      <c r="BB45" s="21"/>
      <c r="BC45" s="21"/>
      <c r="BD45" s="21"/>
      <c r="BE45" s="23"/>
      <c r="BF45" s="24"/>
      <c r="BG45" s="24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4"/>
      <c r="BV45" s="24"/>
      <c r="BW45" s="21"/>
      <c r="BX45" s="21">
        <v>150</v>
      </c>
      <c r="BY45" s="21">
        <v>150</v>
      </c>
      <c r="BZ45" s="21"/>
      <c r="CA45" s="21"/>
      <c r="CB45" s="21"/>
      <c r="CC45" s="21"/>
      <c r="CD45" s="21"/>
      <c r="CE45" s="21"/>
      <c r="CF45" s="21"/>
      <c r="CG45" s="21"/>
      <c r="CH45" s="21"/>
      <c r="CI45" s="19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19"/>
      <c r="CV45" s="21"/>
      <c r="CW45" s="21"/>
      <c r="CX45" s="21"/>
      <c r="CY45" s="21"/>
      <c r="CZ45" s="21"/>
      <c r="DA45" s="19"/>
      <c r="DB45" s="21"/>
      <c r="DC45" s="21"/>
      <c r="DD45" s="19"/>
      <c r="DE45" s="21"/>
      <c r="DF45" s="21"/>
      <c r="DG45" s="21"/>
      <c r="DH45" s="21"/>
      <c r="DI45" s="21"/>
      <c r="DJ45" s="19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3"/>
      <c r="DW45" s="24"/>
      <c r="DX45" s="24"/>
      <c r="DY45" s="19"/>
      <c r="DZ45" s="21"/>
      <c r="EA45" s="21"/>
      <c r="EB45" s="21"/>
      <c r="EC45" s="21"/>
      <c r="ED45" s="21"/>
      <c r="EE45" s="19"/>
      <c r="EF45" s="21"/>
      <c r="EG45" s="21"/>
      <c r="EH45" s="21"/>
      <c r="EI45" s="21"/>
      <c r="EJ45" s="21"/>
      <c r="EK45" s="21"/>
      <c r="EL45" s="21"/>
      <c r="EM45" s="21"/>
      <c r="EN45" s="19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19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  <c r="GB45" s="21"/>
      <c r="GC45" s="21"/>
      <c r="GD45" s="21"/>
      <c r="GE45" s="21"/>
      <c r="GF45" s="21"/>
      <c r="GG45" s="21"/>
      <c r="GH45" s="21"/>
      <c r="GI45" s="21"/>
      <c r="GJ45" s="23"/>
      <c r="GK45" s="23"/>
      <c r="GL45" s="23"/>
      <c r="GM45" s="21"/>
      <c r="GN45" s="21"/>
      <c r="GO45" s="21"/>
      <c r="GP45" s="21"/>
      <c r="GQ45" s="21"/>
      <c r="GR45" s="21"/>
      <c r="GS45" s="21"/>
      <c r="GT45" s="21"/>
      <c r="GU45" s="21"/>
      <c r="GV45" s="21"/>
      <c r="GW45" s="21"/>
      <c r="GX45" s="21"/>
      <c r="GY45" s="21"/>
      <c r="GZ45" s="21"/>
      <c r="HA45" s="21"/>
      <c r="HB45" s="21"/>
      <c r="HC45" s="21"/>
      <c r="HD45" s="21"/>
      <c r="HE45" s="21"/>
      <c r="HF45" s="23"/>
      <c r="HG45" s="23"/>
      <c r="HH45" s="21"/>
      <c r="HI45" s="21"/>
      <c r="HJ45" s="21"/>
      <c r="HK45" s="21"/>
      <c r="HL45" s="21"/>
      <c r="HM45" s="21"/>
      <c r="HN45" s="21"/>
      <c r="HO45" s="21"/>
      <c r="HP45" s="21"/>
      <c r="HQ45" s="21"/>
      <c r="HR45" s="21"/>
      <c r="HS45" s="21"/>
      <c r="HT45" s="21"/>
      <c r="HU45" s="21"/>
      <c r="HV45" s="21"/>
      <c r="HW45" s="21"/>
      <c r="HX45" s="21"/>
      <c r="HY45" s="21"/>
      <c r="HZ45" s="21"/>
      <c r="IA45" s="21"/>
      <c r="IB45" s="21"/>
      <c r="IC45" s="21"/>
      <c r="ID45" s="21"/>
      <c r="IE45" s="21"/>
    </row>
    <row r="46" spans="1:239" ht="15.95" customHeight="1" x14ac:dyDescent="0.25">
      <c r="A46" s="10">
        <v>40</v>
      </c>
      <c r="B46" s="11" t="s">
        <v>118</v>
      </c>
      <c r="C46" s="19">
        <f t="shared" si="264"/>
        <v>0</v>
      </c>
      <c r="D46" s="19">
        <f t="shared" si="265"/>
        <v>507.56150000000002</v>
      </c>
      <c r="E46" s="19">
        <f t="shared" si="266"/>
        <v>507.6</v>
      </c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19"/>
      <c r="AK46" s="21"/>
      <c r="AL46" s="21"/>
      <c r="AM46" s="21"/>
      <c r="AN46" s="21"/>
      <c r="AO46" s="21"/>
      <c r="AP46" s="21"/>
      <c r="AQ46" s="21"/>
      <c r="AR46" s="21"/>
      <c r="AS46" s="19"/>
      <c r="AT46" s="21"/>
      <c r="AU46" s="21"/>
      <c r="AV46" s="21"/>
      <c r="AW46" s="21"/>
      <c r="AX46" s="21"/>
      <c r="AY46" s="19"/>
      <c r="AZ46" s="21"/>
      <c r="BA46" s="21"/>
      <c r="BB46" s="21"/>
      <c r="BC46" s="21"/>
      <c r="BD46" s="21"/>
      <c r="BE46" s="23"/>
      <c r="BF46" s="24"/>
      <c r="BG46" s="24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4"/>
      <c r="BV46" s="24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19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19"/>
      <c r="CV46" s="21"/>
      <c r="CW46" s="21"/>
      <c r="CX46" s="21"/>
      <c r="CY46" s="21"/>
      <c r="CZ46" s="21"/>
      <c r="DA46" s="19"/>
      <c r="DB46" s="21"/>
      <c r="DC46" s="21"/>
      <c r="DD46" s="19"/>
      <c r="DE46" s="21"/>
      <c r="DF46" s="21"/>
      <c r="DG46" s="21"/>
      <c r="DH46" s="21"/>
      <c r="DI46" s="21"/>
      <c r="DJ46" s="19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3"/>
      <c r="DW46" s="24"/>
      <c r="DX46" s="24"/>
      <c r="DY46" s="19"/>
      <c r="DZ46" s="21"/>
      <c r="EA46" s="21"/>
      <c r="EB46" s="21"/>
      <c r="EC46" s="21"/>
      <c r="ED46" s="21"/>
      <c r="EE46" s="19"/>
      <c r="EF46" s="21"/>
      <c r="EG46" s="21"/>
      <c r="EH46" s="21"/>
      <c r="EI46" s="21"/>
      <c r="EJ46" s="21"/>
      <c r="EK46" s="21"/>
      <c r="EL46" s="21"/>
      <c r="EM46" s="21"/>
      <c r="EN46" s="19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19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  <c r="GB46" s="21"/>
      <c r="GC46" s="21"/>
      <c r="GD46" s="21"/>
      <c r="GE46" s="21"/>
      <c r="GF46" s="21"/>
      <c r="GG46" s="21"/>
      <c r="GH46" s="21"/>
      <c r="GI46" s="21"/>
      <c r="GJ46" s="21"/>
      <c r="GK46" s="21"/>
      <c r="GL46" s="21"/>
      <c r="GM46" s="21"/>
      <c r="GN46" s="21"/>
      <c r="GO46" s="21"/>
      <c r="GP46" s="21"/>
      <c r="GQ46" s="21"/>
      <c r="GR46" s="21"/>
      <c r="GS46" s="21"/>
      <c r="GT46" s="21"/>
      <c r="GU46" s="21"/>
      <c r="GV46" s="21"/>
      <c r="GW46" s="21"/>
      <c r="GX46" s="21"/>
      <c r="GY46" s="21"/>
      <c r="GZ46" s="21"/>
      <c r="HA46" s="21"/>
      <c r="HB46" s="21"/>
      <c r="HC46" s="21"/>
      <c r="HD46" s="21"/>
      <c r="HE46" s="21"/>
      <c r="HF46" s="23"/>
      <c r="HG46" s="23"/>
      <c r="HH46" s="21"/>
      <c r="HI46" s="21"/>
      <c r="HJ46" s="21"/>
      <c r="HK46" s="21"/>
      <c r="HL46" s="21"/>
      <c r="HM46" s="21"/>
      <c r="HN46" s="21"/>
      <c r="HO46" s="23">
        <v>507.56150000000002</v>
      </c>
      <c r="HP46" s="23">
        <v>507.6</v>
      </c>
      <c r="HQ46" s="21"/>
      <c r="HR46" s="21"/>
      <c r="HS46" s="21"/>
      <c r="HT46" s="21"/>
      <c r="HU46" s="21"/>
      <c r="HV46" s="21"/>
      <c r="HW46" s="21"/>
      <c r="HX46" s="21"/>
      <c r="HY46" s="21"/>
      <c r="HZ46" s="21"/>
      <c r="IA46" s="21"/>
      <c r="IB46" s="21"/>
      <c r="IC46" s="21"/>
      <c r="ID46" s="21"/>
      <c r="IE46" s="21"/>
    </row>
    <row r="47" spans="1:239" ht="15.95" customHeight="1" x14ac:dyDescent="0.25">
      <c r="A47" s="10">
        <v>41</v>
      </c>
      <c r="B47" s="11" t="s">
        <v>64</v>
      </c>
      <c r="C47" s="19">
        <f t="shared" si="264"/>
        <v>210</v>
      </c>
      <c r="D47" s="19">
        <f t="shared" si="265"/>
        <v>210</v>
      </c>
      <c r="E47" s="19">
        <f t="shared" si="266"/>
        <v>210</v>
      </c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19"/>
      <c r="AK47" s="21"/>
      <c r="AL47" s="21"/>
      <c r="AM47" s="21"/>
      <c r="AN47" s="21"/>
      <c r="AO47" s="21"/>
      <c r="AP47" s="21"/>
      <c r="AQ47" s="21"/>
      <c r="AR47" s="21"/>
      <c r="AS47" s="19"/>
      <c r="AT47" s="21"/>
      <c r="AU47" s="21"/>
      <c r="AV47" s="21"/>
      <c r="AW47" s="21"/>
      <c r="AX47" s="21"/>
      <c r="AY47" s="19"/>
      <c r="AZ47" s="21"/>
      <c r="BA47" s="21"/>
      <c r="BB47" s="21"/>
      <c r="BC47" s="21"/>
      <c r="BD47" s="21"/>
      <c r="BE47" s="23"/>
      <c r="BF47" s="24"/>
      <c r="BG47" s="24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4"/>
      <c r="BV47" s="24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19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19"/>
      <c r="CV47" s="21"/>
      <c r="CW47" s="21"/>
      <c r="CX47" s="21"/>
      <c r="CY47" s="21"/>
      <c r="CZ47" s="21"/>
      <c r="DA47" s="19"/>
      <c r="DB47" s="21"/>
      <c r="DC47" s="21"/>
      <c r="DD47" s="19"/>
      <c r="DE47" s="21"/>
      <c r="DF47" s="21"/>
      <c r="DG47" s="21"/>
      <c r="DH47" s="21"/>
      <c r="DI47" s="21"/>
      <c r="DJ47" s="19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3"/>
      <c r="DW47" s="24"/>
      <c r="DX47" s="24"/>
      <c r="DY47" s="19"/>
      <c r="DZ47" s="21"/>
      <c r="EA47" s="21"/>
      <c r="EB47" s="21"/>
      <c r="EC47" s="21"/>
      <c r="ED47" s="21"/>
      <c r="EE47" s="19"/>
      <c r="EF47" s="21"/>
      <c r="EG47" s="21"/>
      <c r="EH47" s="21"/>
      <c r="EI47" s="21"/>
      <c r="EJ47" s="21"/>
      <c r="EK47" s="21"/>
      <c r="EL47" s="21"/>
      <c r="EM47" s="21"/>
      <c r="EN47" s="19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19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  <c r="GB47" s="21"/>
      <c r="GC47" s="21"/>
      <c r="GD47" s="21"/>
      <c r="GE47" s="21"/>
      <c r="GF47" s="21"/>
      <c r="GG47" s="21"/>
      <c r="GH47" s="21"/>
      <c r="GI47" s="21"/>
      <c r="GJ47" s="23">
        <v>210</v>
      </c>
      <c r="GK47" s="23">
        <v>210</v>
      </c>
      <c r="GL47" s="23">
        <v>210</v>
      </c>
      <c r="GM47" s="21"/>
      <c r="GN47" s="21"/>
      <c r="GO47" s="21"/>
      <c r="GP47" s="21"/>
      <c r="GQ47" s="21"/>
      <c r="GR47" s="21"/>
      <c r="GS47" s="21"/>
      <c r="GT47" s="21"/>
      <c r="GU47" s="21"/>
      <c r="GV47" s="21"/>
      <c r="GW47" s="21"/>
      <c r="GX47" s="21"/>
      <c r="GY47" s="21"/>
      <c r="GZ47" s="21"/>
      <c r="HA47" s="21"/>
      <c r="HB47" s="21"/>
      <c r="HC47" s="21"/>
      <c r="HD47" s="21"/>
      <c r="HE47" s="21"/>
      <c r="HF47" s="23"/>
      <c r="HG47" s="23"/>
      <c r="HH47" s="21"/>
      <c r="HI47" s="21"/>
      <c r="HJ47" s="21"/>
      <c r="HK47" s="21"/>
      <c r="HL47" s="21"/>
      <c r="HM47" s="21"/>
      <c r="HN47" s="21"/>
      <c r="HO47" s="23"/>
      <c r="HP47" s="23"/>
      <c r="HQ47" s="21"/>
      <c r="HR47" s="21"/>
      <c r="HS47" s="21"/>
      <c r="HT47" s="21"/>
      <c r="HU47" s="21"/>
      <c r="HV47" s="21"/>
      <c r="HW47" s="21"/>
      <c r="HX47" s="21"/>
      <c r="HY47" s="21"/>
      <c r="HZ47" s="21"/>
      <c r="IA47" s="21"/>
      <c r="IB47" s="21"/>
      <c r="IC47" s="21"/>
      <c r="ID47" s="21"/>
      <c r="IE47" s="21"/>
    </row>
    <row r="48" spans="1:239" ht="15.95" customHeight="1" x14ac:dyDescent="0.25">
      <c r="A48" s="10">
        <v>42</v>
      </c>
      <c r="B48" s="11" t="s">
        <v>308</v>
      </c>
      <c r="C48" s="19">
        <f t="shared" si="264"/>
        <v>426</v>
      </c>
      <c r="D48" s="19">
        <f t="shared" si="265"/>
        <v>426</v>
      </c>
      <c r="E48" s="19">
        <f t="shared" si="266"/>
        <v>426</v>
      </c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19"/>
      <c r="AK48" s="21"/>
      <c r="AL48" s="21"/>
      <c r="AM48" s="21"/>
      <c r="AN48" s="21"/>
      <c r="AO48" s="21"/>
      <c r="AP48" s="21"/>
      <c r="AQ48" s="21"/>
      <c r="AR48" s="21"/>
      <c r="AS48" s="19"/>
      <c r="AT48" s="21"/>
      <c r="AU48" s="21"/>
      <c r="AV48" s="21"/>
      <c r="AW48" s="21"/>
      <c r="AX48" s="21"/>
      <c r="AY48" s="19"/>
      <c r="AZ48" s="21"/>
      <c r="BA48" s="21"/>
      <c r="BB48" s="21"/>
      <c r="BC48" s="21"/>
      <c r="BD48" s="21"/>
      <c r="BE48" s="23"/>
      <c r="BF48" s="24"/>
      <c r="BG48" s="24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4"/>
      <c r="BV48" s="24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19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19"/>
      <c r="CV48" s="21"/>
      <c r="CW48" s="21"/>
      <c r="CX48" s="21"/>
      <c r="CY48" s="21"/>
      <c r="CZ48" s="21"/>
      <c r="DA48" s="19"/>
      <c r="DB48" s="21"/>
      <c r="DC48" s="21"/>
      <c r="DD48" s="19"/>
      <c r="DE48" s="21"/>
      <c r="DF48" s="21"/>
      <c r="DG48" s="21"/>
      <c r="DH48" s="21"/>
      <c r="DI48" s="21"/>
      <c r="DJ48" s="19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3"/>
      <c r="DW48" s="24"/>
      <c r="DX48" s="24"/>
      <c r="DY48" s="19"/>
      <c r="DZ48" s="21"/>
      <c r="EA48" s="21"/>
      <c r="EB48" s="21"/>
      <c r="EC48" s="21"/>
      <c r="ED48" s="21"/>
      <c r="EE48" s="19"/>
      <c r="EF48" s="21"/>
      <c r="EG48" s="21"/>
      <c r="EH48" s="21"/>
      <c r="EI48" s="21"/>
      <c r="EJ48" s="21"/>
      <c r="EK48" s="21"/>
      <c r="EL48" s="21"/>
      <c r="EM48" s="21"/>
      <c r="EN48" s="19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19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1"/>
      <c r="GI48" s="21"/>
      <c r="GJ48" s="23">
        <v>426</v>
      </c>
      <c r="GK48" s="23">
        <v>426</v>
      </c>
      <c r="GL48" s="23">
        <v>426</v>
      </c>
      <c r="GM48" s="21"/>
      <c r="GN48" s="21"/>
      <c r="GO48" s="21"/>
      <c r="GP48" s="21"/>
      <c r="GQ48" s="21"/>
      <c r="GR48" s="21"/>
      <c r="GS48" s="21"/>
      <c r="GT48" s="21"/>
      <c r="GU48" s="21"/>
      <c r="GV48" s="21"/>
      <c r="GW48" s="21"/>
      <c r="GX48" s="21"/>
      <c r="GY48" s="21"/>
      <c r="GZ48" s="21"/>
      <c r="HA48" s="21"/>
      <c r="HB48" s="21"/>
      <c r="HC48" s="21"/>
      <c r="HD48" s="21"/>
      <c r="HE48" s="21"/>
      <c r="HF48" s="23"/>
      <c r="HG48" s="23"/>
      <c r="HH48" s="21"/>
      <c r="HI48" s="21"/>
      <c r="HJ48" s="21"/>
      <c r="HK48" s="21"/>
      <c r="HL48" s="21"/>
      <c r="HM48" s="21"/>
      <c r="HN48" s="21"/>
      <c r="HO48" s="23"/>
      <c r="HP48" s="23"/>
      <c r="HQ48" s="21"/>
      <c r="HR48" s="21"/>
      <c r="HS48" s="21"/>
      <c r="HT48" s="21"/>
      <c r="HU48" s="21"/>
      <c r="HV48" s="21"/>
      <c r="HW48" s="21"/>
      <c r="HX48" s="21"/>
      <c r="HY48" s="21"/>
      <c r="HZ48" s="21"/>
      <c r="IA48" s="21"/>
      <c r="IB48" s="21"/>
      <c r="IC48" s="21"/>
      <c r="ID48" s="21"/>
      <c r="IE48" s="21"/>
    </row>
    <row r="49" spans="1:239" ht="15.95" customHeight="1" x14ac:dyDescent="0.25">
      <c r="A49" s="10">
        <v>43</v>
      </c>
      <c r="B49" s="11" t="s">
        <v>362</v>
      </c>
      <c r="C49" s="19">
        <f t="shared" si="264"/>
        <v>0</v>
      </c>
      <c r="D49" s="19">
        <f t="shared" si="265"/>
        <v>105</v>
      </c>
      <c r="E49" s="19">
        <f t="shared" si="266"/>
        <v>0</v>
      </c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19"/>
      <c r="AK49" s="21"/>
      <c r="AL49" s="21"/>
      <c r="AM49" s="21"/>
      <c r="AN49" s="21"/>
      <c r="AO49" s="21"/>
      <c r="AP49" s="21"/>
      <c r="AQ49" s="21"/>
      <c r="AR49" s="21"/>
      <c r="AS49" s="19"/>
      <c r="AT49" s="21"/>
      <c r="AU49" s="21"/>
      <c r="AV49" s="21"/>
      <c r="AW49" s="21"/>
      <c r="AX49" s="21"/>
      <c r="AY49" s="19"/>
      <c r="AZ49" s="21"/>
      <c r="BA49" s="21"/>
      <c r="BB49" s="21"/>
      <c r="BC49" s="21"/>
      <c r="BD49" s="21"/>
      <c r="BE49" s="23"/>
      <c r="BF49" s="24"/>
      <c r="BG49" s="24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4"/>
      <c r="BV49" s="24"/>
      <c r="BW49" s="21"/>
      <c r="BX49" s="21">
        <v>105</v>
      </c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19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19"/>
      <c r="CV49" s="21"/>
      <c r="CW49" s="21"/>
      <c r="CX49" s="21"/>
      <c r="CY49" s="21"/>
      <c r="CZ49" s="21"/>
      <c r="DA49" s="19"/>
      <c r="DB49" s="21"/>
      <c r="DC49" s="21"/>
      <c r="DD49" s="19"/>
      <c r="DE49" s="21"/>
      <c r="DF49" s="21"/>
      <c r="DG49" s="21"/>
      <c r="DH49" s="21"/>
      <c r="DI49" s="21"/>
      <c r="DJ49" s="19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3"/>
      <c r="DW49" s="24"/>
      <c r="DX49" s="24"/>
      <c r="DY49" s="19"/>
      <c r="DZ49" s="21"/>
      <c r="EA49" s="21"/>
      <c r="EB49" s="21"/>
      <c r="EC49" s="21"/>
      <c r="ED49" s="21"/>
      <c r="EE49" s="19"/>
      <c r="EF49" s="21"/>
      <c r="EG49" s="21"/>
      <c r="EH49" s="21"/>
      <c r="EI49" s="21"/>
      <c r="EJ49" s="21"/>
      <c r="EK49" s="21"/>
      <c r="EL49" s="21"/>
      <c r="EM49" s="21"/>
      <c r="EN49" s="19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19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  <c r="GB49" s="21"/>
      <c r="GC49" s="21"/>
      <c r="GD49" s="21"/>
      <c r="GE49" s="21"/>
      <c r="GF49" s="21"/>
      <c r="GG49" s="21"/>
      <c r="GH49" s="21"/>
      <c r="GI49" s="21"/>
      <c r="GJ49" s="23"/>
      <c r="GK49" s="23"/>
      <c r="GL49" s="23"/>
      <c r="GM49" s="21"/>
      <c r="GN49" s="21"/>
      <c r="GO49" s="21"/>
      <c r="GP49" s="21"/>
      <c r="GQ49" s="21"/>
      <c r="GR49" s="21"/>
      <c r="GS49" s="21"/>
      <c r="GT49" s="21"/>
      <c r="GU49" s="21"/>
      <c r="GV49" s="21"/>
      <c r="GW49" s="21"/>
      <c r="GX49" s="21"/>
      <c r="GY49" s="21"/>
      <c r="GZ49" s="21"/>
      <c r="HA49" s="21"/>
      <c r="HB49" s="21"/>
      <c r="HC49" s="21"/>
      <c r="HD49" s="21"/>
      <c r="HE49" s="21"/>
      <c r="HF49" s="23"/>
      <c r="HG49" s="23"/>
      <c r="HH49" s="21"/>
      <c r="HI49" s="21"/>
      <c r="HJ49" s="21"/>
      <c r="HK49" s="21"/>
      <c r="HL49" s="21"/>
      <c r="HM49" s="21"/>
      <c r="HN49" s="21"/>
      <c r="HO49" s="23"/>
      <c r="HP49" s="23"/>
      <c r="HQ49" s="21"/>
      <c r="HR49" s="21"/>
      <c r="HS49" s="21"/>
      <c r="HT49" s="21"/>
      <c r="HU49" s="21"/>
      <c r="HV49" s="21"/>
      <c r="HW49" s="21"/>
      <c r="HX49" s="21"/>
      <c r="HY49" s="21"/>
      <c r="HZ49" s="21"/>
      <c r="IA49" s="21"/>
      <c r="IB49" s="21"/>
      <c r="IC49" s="21"/>
      <c r="ID49" s="21"/>
      <c r="IE49" s="21"/>
    </row>
    <row r="50" spans="1:239" ht="15.95" customHeight="1" x14ac:dyDescent="0.25">
      <c r="A50" s="10">
        <v>44</v>
      </c>
      <c r="B50" s="18" t="s">
        <v>358</v>
      </c>
      <c r="C50" s="19">
        <f t="shared" si="264"/>
        <v>1103.9000000000001</v>
      </c>
      <c r="D50" s="19">
        <f t="shared" si="265"/>
        <v>1103.9000000000001</v>
      </c>
      <c r="E50" s="19">
        <f t="shared" si="266"/>
        <v>1103.9000000000001</v>
      </c>
      <c r="F50" s="21"/>
      <c r="G50" s="21"/>
      <c r="H50" s="21"/>
      <c r="I50" s="23">
        <v>1103.9000000000001</v>
      </c>
      <c r="J50" s="24">
        <v>1103.9000000000001</v>
      </c>
      <c r="K50" s="24">
        <v>1103.9000000000001</v>
      </c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19"/>
      <c r="AK50" s="21"/>
      <c r="AL50" s="21"/>
      <c r="AM50" s="21"/>
      <c r="AN50" s="21"/>
      <c r="AO50" s="21"/>
      <c r="AP50" s="21"/>
      <c r="AQ50" s="21"/>
      <c r="AR50" s="21"/>
      <c r="AS50" s="19"/>
      <c r="AT50" s="21"/>
      <c r="AU50" s="21"/>
      <c r="AV50" s="21"/>
      <c r="AW50" s="21"/>
      <c r="AX50" s="21"/>
      <c r="AY50" s="19"/>
      <c r="AZ50" s="21"/>
      <c r="BA50" s="21"/>
      <c r="BB50" s="21"/>
      <c r="BC50" s="21"/>
      <c r="BD50" s="21"/>
      <c r="BE50" s="23"/>
      <c r="BF50" s="24"/>
      <c r="BG50" s="24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4"/>
      <c r="BV50" s="24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19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19"/>
      <c r="CV50" s="21"/>
      <c r="CW50" s="21"/>
      <c r="CX50" s="21"/>
      <c r="CY50" s="21"/>
      <c r="CZ50" s="21"/>
      <c r="DA50" s="19"/>
      <c r="DB50" s="21"/>
      <c r="DC50" s="21"/>
      <c r="DD50" s="19"/>
      <c r="DE50" s="21"/>
      <c r="DF50" s="21"/>
      <c r="DG50" s="21"/>
      <c r="DH50" s="21"/>
      <c r="DI50" s="21"/>
      <c r="DJ50" s="19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3"/>
      <c r="DW50" s="24"/>
      <c r="DX50" s="24"/>
      <c r="DY50" s="19"/>
      <c r="DZ50" s="21"/>
      <c r="EA50" s="21"/>
      <c r="EB50" s="21"/>
      <c r="EC50" s="21"/>
      <c r="ED50" s="21"/>
      <c r="EE50" s="19"/>
      <c r="EF50" s="21"/>
      <c r="EG50" s="21"/>
      <c r="EH50" s="21"/>
      <c r="EI50" s="21"/>
      <c r="EJ50" s="21"/>
      <c r="EK50" s="21"/>
      <c r="EL50" s="21"/>
      <c r="EM50" s="21"/>
      <c r="EN50" s="19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19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  <c r="GB50" s="21"/>
      <c r="GC50" s="21"/>
      <c r="GD50" s="21"/>
      <c r="GE50" s="21"/>
      <c r="GF50" s="21"/>
      <c r="GG50" s="21"/>
      <c r="GH50" s="21"/>
      <c r="GI50" s="21"/>
      <c r="GJ50" s="23"/>
      <c r="GK50" s="23"/>
      <c r="GL50" s="23"/>
      <c r="GM50" s="21"/>
      <c r="GN50" s="21"/>
      <c r="GO50" s="21"/>
      <c r="GP50" s="21"/>
      <c r="GQ50" s="21"/>
      <c r="GR50" s="21"/>
      <c r="GS50" s="21"/>
      <c r="GT50" s="21"/>
      <c r="GU50" s="21"/>
      <c r="GV50" s="21"/>
      <c r="GW50" s="21"/>
      <c r="GX50" s="21"/>
      <c r="GY50" s="21"/>
      <c r="GZ50" s="21"/>
      <c r="HA50" s="21"/>
      <c r="HB50" s="21"/>
      <c r="HC50" s="21"/>
      <c r="HD50" s="21"/>
      <c r="HE50" s="21"/>
      <c r="HF50" s="23"/>
      <c r="HG50" s="23"/>
      <c r="HH50" s="21"/>
      <c r="HI50" s="21"/>
      <c r="HJ50" s="21"/>
      <c r="HK50" s="21"/>
      <c r="HL50" s="21"/>
      <c r="HM50" s="21"/>
      <c r="HN50" s="21"/>
      <c r="HO50" s="23"/>
      <c r="HP50" s="23"/>
      <c r="HQ50" s="21"/>
      <c r="HR50" s="21"/>
      <c r="HS50" s="21"/>
      <c r="HT50" s="21"/>
      <c r="HU50" s="21"/>
      <c r="HV50" s="21"/>
      <c r="HW50" s="21"/>
      <c r="HX50" s="21"/>
      <c r="HY50" s="21"/>
      <c r="HZ50" s="21"/>
      <c r="IA50" s="21"/>
      <c r="IB50" s="21"/>
      <c r="IC50" s="21"/>
      <c r="ID50" s="21"/>
      <c r="IE50" s="21"/>
    </row>
    <row r="51" spans="1:239" ht="15.95" customHeight="1" x14ac:dyDescent="0.25">
      <c r="A51" s="10">
        <v>45</v>
      </c>
      <c r="B51" s="11" t="s">
        <v>119</v>
      </c>
      <c r="C51" s="19">
        <f t="shared" si="264"/>
        <v>0</v>
      </c>
      <c r="D51" s="19">
        <f t="shared" si="265"/>
        <v>127</v>
      </c>
      <c r="E51" s="19">
        <f t="shared" si="266"/>
        <v>127</v>
      </c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19"/>
      <c r="AK51" s="21"/>
      <c r="AL51" s="21"/>
      <c r="AM51" s="21"/>
      <c r="AN51" s="21"/>
      <c r="AO51" s="21"/>
      <c r="AP51" s="21"/>
      <c r="AQ51" s="21"/>
      <c r="AR51" s="21"/>
      <c r="AS51" s="19"/>
      <c r="AT51" s="21"/>
      <c r="AU51" s="21"/>
      <c r="AV51" s="21"/>
      <c r="AW51" s="21"/>
      <c r="AX51" s="21"/>
      <c r="AY51" s="19"/>
      <c r="AZ51" s="21"/>
      <c r="BA51" s="21"/>
      <c r="BB51" s="21"/>
      <c r="BC51" s="21"/>
      <c r="BD51" s="21"/>
      <c r="BE51" s="23"/>
      <c r="BF51" s="24"/>
      <c r="BG51" s="24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4"/>
      <c r="BV51" s="24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19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19"/>
      <c r="CV51" s="21"/>
      <c r="CW51" s="21"/>
      <c r="CX51" s="21"/>
      <c r="CY51" s="21"/>
      <c r="CZ51" s="21"/>
      <c r="DA51" s="19"/>
      <c r="DB51" s="21"/>
      <c r="DC51" s="21"/>
      <c r="DD51" s="19"/>
      <c r="DE51" s="21"/>
      <c r="DF51" s="21"/>
      <c r="DG51" s="21"/>
      <c r="DH51" s="21"/>
      <c r="DI51" s="21"/>
      <c r="DJ51" s="19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3"/>
      <c r="DW51" s="24"/>
      <c r="DX51" s="24"/>
      <c r="DY51" s="19"/>
      <c r="DZ51" s="21"/>
      <c r="EA51" s="21"/>
      <c r="EB51" s="21"/>
      <c r="EC51" s="21"/>
      <c r="ED51" s="21"/>
      <c r="EE51" s="19"/>
      <c r="EF51" s="21"/>
      <c r="EG51" s="21"/>
      <c r="EH51" s="21"/>
      <c r="EI51" s="21"/>
      <c r="EJ51" s="21"/>
      <c r="EK51" s="21"/>
      <c r="EL51" s="21"/>
      <c r="EM51" s="21"/>
      <c r="EN51" s="19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19"/>
      <c r="FP51" s="21"/>
      <c r="FQ51" s="21"/>
      <c r="FR51" s="21"/>
      <c r="FS51" s="21"/>
      <c r="FT51" s="21"/>
      <c r="FU51" s="21"/>
      <c r="FV51" s="21"/>
      <c r="FW51" s="21"/>
      <c r="FX51" s="21"/>
      <c r="FY51" s="21"/>
      <c r="FZ51" s="21"/>
      <c r="GA51" s="21"/>
      <c r="GB51" s="21"/>
      <c r="GC51" s="21"/>
      <c r="GD51" s="21"/>
      <c r="GE51" s="21"/>
      <c r="GF51" s="21"/>
      <c r="GG51" s="21"/>
      <c r="GH51" s="21"/>
      <c r="GI51" s="21"/>
      <c r="GJ51" s="21"/>
      <c r="GK51" s="21"/>
      <c r="GL51" s="21"/>
      <c r="GM51" s="21"/>
      <c r="GN51" s="21"/>
      <c r="GO51" s="21"/>
      <c r="GP51" s="21"/>
      <c r="GQ51" s="21"/>
      <c r="GR51" s="21"/>
      <c r="GS51" s="21"/>
      <c r="GT51" s="21"/>
      <c r="GU51" s="21"/>
      <c r="GV51" s="21"/>
      <c r="GW51" s="21"/>
      <c r="GX51" s="21"/>
      <c r="GY51" s="21"/>
      <c r="GZ51" s="21"/>
      <c r="HA51" s="21"/>
      <c r="HB51" s="21"/>
      <c r="HC51" s="21"/>
      <c r="HD51" s="21"/>
      <c r="HE51" s="21"/>
      <c r="HF51" s="23"/>
      <c r="HG51" s="23"/>
      <c r="HH51" s="21"/>
      <c r="HI51" s="21"/>
      <c r="HJ51" s="21"/>
      <c r="HK51" s="21"/>
      <c r="HL51" s="21"/>
      <c r="HM51" s="21"/>
      <c r="HN51" s="21"/>
      <c r="HO51" s="23">
        <v>127</v>
      </c>
      <c r="HP51" s="23">
        <v>127</v>
      </c>
      <c r="HQ51" s="21"/>
      <c r="HR51" s="21"/>
      <c r="HS51" s="21"/>
      <c r="HT51" s="21"/>
      <c r="HU51" s="21"/>
      <c r="HV51" s="21"/>
      <c r="HW51" s="21"/>
      <c r="HX51" s="21"/>
      <c r="HY51" s="21"/>
      <c r="HZ51" s="21"/>
      <c r="IA51" s="21"/>
      <c r="IB51" s="21"/>
      <c r="IC51" s="21"/>
      <c r="ID51" s="21"/>
      <c r="IE51" s="21"/>
    </row>
    <row r="52" spans="1:239" ht="15.95" customHeight="1" x14ac:dyDescent="0.25">
      <c r="A52" s="10">
        <v>46</v>
      </c>
      <c r="B52" s="12" t="s">
        <v>67</v>
      </c>
      <c r="C52" s="25">
        <f t="shared" ref="C52:BN52" si="267">SUM(C53:C61)</f>
        <v>363598.27139999997</v>
      </c>
      <c r="D52" s="25">
        <f t="shared" si="267"/>
        <v>369861.31400000001</v>
      </c>
      <c r="E52" s="25">
        <f t="shared" si="267"/>
        <v>337843.50000000006</v>
      </c>
      <c r="F52" s="25">
        <f t="shared" si="267"/>
        <v>2048.3200000000002</v>
      </c>
      <c r="G52" s="25">
        <f t="shared" si="267"/>
        <v>0</v>
      </c>
      <c r="H52" s="25">
        <f t="shared" si="267"/>
        <v>0</v>
      </c>
      <c r="I52" s="25">
        <f t="shared" si="267"/>
        <v>13666.9</v>
      </c>
      <c r="J52" s="25">
        <f t="shared" si="267"/>
        <v>9340.3369999999995</v>
      </c>
      <c r="K52" s="25">
        <f t="shared" si="267"/>
        <v>9092.6</v>
      </c>
      <c r="L52" s="25">
        <f t="shared" si="267"/>
        <v>30310.799999999999</v>
      </c>
      <c r="M52" s="25">
        <f t="shared" si="267"/>
        <v>30310.799999999999</v>
      </c>
      <c r="N52" s="25">
        <f t="shared" si="267"/>
        <v>22838.400000000001</v>
      </c>
      <c r="O52" s="25">
        <f t="shared" si="267"/>
        <v>372</v>
      </c>
      <c r="P52" s="25">
        <f t="shared" si="267"/>
        <v>372</v>
      </c>
      <c r="Q52" s="25">
        <f t="shared" si="267"/>
        <v>372</v>
      </c>
      <c r="R52" s="25">
        <f t="shared" si="267"/>
        <v>0</v>
      </c>
      <c r="S52" s="25">
        <f t="shared" si="267"/>
        <v>0</v>
      </c>
      <c r="T52" s="25">
        <f t="shared" si="267"/>
        <v>0</v>
      </c>
      <c r="U52" s="25">
        <f t="shared" si="267"/>
        <v>0</v>
      </c>
      <c r="V52" s="25">
        <f t="shared" si="267"/>
        <v>0</v>
      </c>
      <c r="W52" s="25">
        <f t="shared" si="267"/>
        <v>0</v>
      </c>
      <c r="X52" s="25">
        <f t="shared" si="267"/>
        <v>0</v>
      </c>
      <c r="Y52" s="25">
        <f t="shared" si="267"/>
        <v>0</v>
      </c>
      <c r="Z52" s="25">
        <f t="shared" si="267"/>
        <v>0</v>
      </c>
      <c r="AA52" s="25">
        <f t="shared" si="267"/>
        <v>800</v>
      </c>
      <c r="AB52" s="25">
        <f t="shared" si="267"/>
        <v>364.3</v>
      </c>
      <c r="AC52" s="25">
        <f t="shared" si="267"/>
        <v>364.3</v>
      </c>
      <c r="AD52" s="25">
        <f t="shared" si="267"/>
        <v>0</v>
      </c>
      <c r="AE52" s="25">
        <f t="shared" si="267"/>
        <v>0</v>
      </c>
      <c r="AF52" s="25">
        <f t="shared" si="267"/>
        <v>0</v>
      </c>
      <c r="AG52" s="25">
        <f t="shared" si="267"/>
        <v>656.3</v>
      </c>
      <c r="AH52" s="25">
        <f t="shared" si="267"/>
        <v>656.3</v>
      </c>
      <c r="AI52" s="25">
        <f t="shared" si="267"/>
        <v>656.3</v>
      </c>
      <c r="AJ52" s="25">
        <f t="shared" si="267"/>
        <v>4925.2</v>
      </c>
      <c r="AK52" s="25">
        <f t="shared" si="267"/>
        <v>5375.2</v>
      </c>
      <c r="AL52" s="25">
        <f t="shared" si="267"/>
        <v>5375.2</v>
      </c>
      <c r="AM52" s="25">
        <f t="shared" si="267"/>
        <v>0</v>
      </c>
      <c r="AN52" s="25">
        <f t="shared" si="267"/>
        <v>0</v>
      </c>
      <c r="AO52" s="25">
        <f t="shared" si="267"/>
        <v>0</v>
      </c>
      <c r="AP52" s="25">
        <f t="shared" si="267"/>
        <v>2142.5</v>
      </c>
      <c r="AQ52" s="25">
        <f t="shared" si="267"/>
        <v>2142.5</v>
      </c>
      <c r="AR52" s="25">
        <f t="shared" si="267"/>
        <v>857.9</v>
      </c>
      <c r="AS52" s="25">
        <f t="shared" si="267"/>
        <v>0</v>
      </c>
      <c r="AT52" s="25">
        <f t="shared" si="267"/>
        <v>0</v>
      </c>
      <c r="AU52" s="25">
        <f t="shared" si="267"/>
        <v>0</v>
      </c>
      <c r="AV52" s="25">
        <f t="shared" si="267"/>
        <v>13085.3</v>
      </c>
      <c r="AW52" s="25">
        <f t="shared" si="267"/>
        <v>13085.3</v>
      </c>
      <c r="AX52" s="25">
        <f t="shared" si="267"/>
        <v>0</v>
      </c>
      <c r="AY52" s="25">
        <f t="shared" si="267"/>
        <v>0</v>
      </c>
      <c r="AZ52" s="25">
        <f t="shared" si="267"/>
        <v>0</v>
      </c>
      <c r="BA52" s="25">
        <f t="shared" si="267"/>
        <v>0</v>
      </c>
      <c r="BB52" s="25">
        <f t="shared" si="267"/>
        <v>338</v>
      </c>
      <c r="BC52" s="25">
        <f t="shared" si="267"/>
        <v>338</v>
      </c>
      <c r="BD52" s="25">
        <f t="shared" si="267"/>
        <v>338</v>
      </c>
      <c r="BE52" s="25">
        <f t="shared" si="267"/>
        <v>6229</v>
      </c>
      <c r="BF52" s="25">
        <f t="shared" si="267"/>
        <v>6322</v>
      </c>
      <c r="BG52" s="25">
        <f t="shared" si="267"/>
        <v>6322</v>
      </c>
      <c r="BH52" s="25">
        <f t="shared" si="267"/>
        <v>0</v>
      </c>
      <c r="BI52" s="25">
        <f t="shared" si="267"/>
        <v>0</v>
      </c>
      <c r="BJ52" s="25">
        <f t="shared" si="267"/>
        <v>0</v>
      </c>
      <c r="BK52" s="25">
        <f t="shared" si="267"/>
        <v>0</v>
      </c>
      <c r="BL52" s="25">
        <f t="shared" si="267"/>
        <v>0</v>
      </c>
      <c r="BM52" s="25">
        <f t="shared" si="267"/>
        <v>0</v>
      </c>
      <c r="BN52" s="25">
        <f t="shared" si="267"/>
        <v>0</v>
      </c>
      <c r="BO52" s="25">
        <f t="shared" ref="BO52:DZ52" si="268">SUM(BO53:BO61)</f>
        <v>0</v>
      </c>
      <c r="BP52" s="25">
        <f t="shared" si="268"/>
        <v>0</v>
      </c>
      <c r="BQ52" s="25">
        <f t="shared" si="268"/>
        <v>0</v>
      </c>
      <c r="BR52" s="25">
        <f t="shared" si="268"/>
        <v>0</v>
      </c>
      <c r="BS52" s="25">
        <f t="shared" si="268"/>
        <v>0</v>
      </c>
      <c r="BT52" s="25">
        <f t="shared" si="268"/>
        <v>0</v>
      </c>
      <c r="BU52" s="25">
        <f t="shared" si="268"/>
        <v>300</v>
      </c>
      <c r="BV52" s="25">
        <f t="shared" si="268"/>
        <v>200</v>
      </c>
      <c r="BW52" s="25">
        <f t="shared" si="268"/>
        <v>620.6</v>
      </c>
      <c r="BX52" s="25">
        <f t="shared" si="268"/>
        <v>620.6</v>
      </c>
      <c r="BY52" s="25">
        <f t="shared" si="268"/>
        <v>412.4</v>
      </c>
      <c r="BZ52" s="25">
        <f t="shared" si="268"/>
        <v>0</v>
      </c>
      <c r="CA52" s="25">
        <f t="shared" si="268"/>
        <v>0</v>
      </c>
      <c r="CB52" s="25">
        <f t="shared" si="268"/>
        <v>0</v>
      </c>
      <c r="CC52" s="25">
        <f t="shared" si="268"/>
        <v>0</v>
      </c>
      <c r="CD52" s="25">
        <f t="shared" si="268"/>
        <v>0</v>
      </c>
      <c r="CE52" s="25">
        <f t="shared" si="268"/>
        <v>0</v>
      </c>
      <c r="CF52" s="25">
        <f t="shared" si="268"/>
        <v>0</v>
      </c>
      <c r="CG52" s="25">
        <f t="shared" si="268"/>
        <v>0</v>
      </c>
      <c r="CH52" s="25">
        <f t="shared" si="268"/>
        <v>0</v>
      </c>
      <c r="CI52" s="25">
        <f t="shared" si="268"/>
        <v>0</v>
      </c>
      <c r="CJ52" s="25">
        <f t="shared" si="268"/>
        <v>0</v>
      </c>
      <c r="CK52" s="25">
        <f t="shared" si="268"/>
        <v>0</v>
      </c>
      <c r="CL52" s="25">
        <f t="shared" si="268"/>
        <v>0</v>
      </c>
      <c r="CM52" s="25">
        <f t="shared" si="268"/>
        <v>0</v>
      </c>
      <c r="CN52" s="25">
        <f t="shared" si="268"/>
        <v>0</v>
      </c>
      <c r="CO52" s="25">
        <f t="shared" si="268"/>
        <v>9339.1</v>
      </c>
      <c r="CP52" s="25">
        <f t="shared" si="268"/>
        <v>8716.2999999999993</v>
      </c>
      <c r="CQ52" s="25">
        <f t="shared" si="268"/>
        <v>0</v>
      </c>
      <c r="CR52" s="25">
        <f t="shared" si="268"/>
        <v>0</v>
      </c>
      <c r="CS52" s="25">
        <f t="shared" si="268"/>
        <v>0</v>
      </c>
      <c r="CT52" s="25">
        <f t="shared" si="268"/>
        <v>0</v>
      </c>
      <c r="CU52" s="25">
        <f t="shared" si="268"/>
        <v>0</v>
      </c>
      <c r="CV52" s="25">
        <f t="shared" si="268"/>
        <v>0</v>
      </c>
      <c r="CW52" s="25">
        <f t="shared" si="268"/>
        <v>0</v>
      </c>
      <c r="CX52" s="25">
        <f t="shared" si="268"/>
        <v>0</v>
      </c>
      <c r="CY52" s="25">
        <f t="shared" si="268"/>
        <v>0</v>
      </c>
      <c r="CZ52" s="25">
        <f t="shared" si="268"/>
        <v>0</v>
      </c>
      <c r="DA52" s="25">
        <f t="shared" si="268"/>
        <v>0</v>
      </c>
      <c r="DB52" s="25">
        <f t="shared" si="268"/>
        <v>0</v>
      </c>
      <c r="DC52" s="25">
        <f t="shared" si="268"/>
        <v>0</v>
      </c>
      <c r="DD52" s="25">
        <f t="shared" si="268"/>
        <v>0</v>
      </c>
      <c r="DE52" s="25">
        <f t="shared" si="268"/>
        <v>0</v>
      </c>
      <c r="DF52" s="25">
        <f t="shared" si="268"/>
        <v>0</v>
      </c>
      <c r="DG52" s="25">
        <f t="shared" si="268"/>
        <v>2717.1</v>
      </c>
      <c r="DH52" s="25">
        <f t="shared" si="268"/>
        <v>2717.1</v>
      </c>
      <c r="DI52" s="25">
        <f t="shared" si="268"/>
        <v>2608.9</v>
      </c>
      <c r="DJ52" s="25">
        <f t="shared" si="268"/>
        <v>0</v>
      </c>
      <c r="DK52" s="25">
        <f t="shared" si="268"/>
        <v>0</v>
      </c>
      <c r="DL52" s="25">
        <f t="shared" si="268"/>
        <v>0</v>
      </c>
      <c r="DM52" s="25">
        <f t="shared" si="268"/>
        <v>0</v>
      </c>
      <c r="DN52" s="25">
        <f t="shared" si="268"/>
        <v>0</v>
      </c>
      <c r="DO52" s="25">
        <f t="shared" si="268"/>
        <v>0</v>
      </c>
      <c r="DP52" s="25">
        <f t="shared" si="268"/>
        <v>0</v>
      </c>
      <c r="DQ52" s="25">
        <f t="shared" si="268"/>
        <v>0</v>
      </c>
      <c r="DR52" s="25">
        <f t="shared" si="268"/>
        <v>0</v>
      </c>
      <c r="DS52" s="25">
        <f t="shared" si="268"/>
        <v>0</v>
      </c>
      <c r="DT52" s="25">
        <f t="shared" si="268"/>
        <v>0</v>
      </c>
      <c r="DU52" s="25">
        <f t="shared" si="268"/>
        <v>0</v>
      </c>
      <c r="DV52" s="25">
        <f t="shared" si="268"/>
        <v>2000</v>
      </c>
      <c r="DW52" s="25">
        <f t="shared" si="268"/>
        <v>2000</v>
      </c>
      <c r="DX52" s="25">
        <f t="shared" si="268"/>
        <v>2000</v>
      </c>
      <c r="DY52" s="25">
        <f t="shared" si="268"/>
        <v>0</v>
      </c>
      <c r="DZ52" s="25">
        <f t="shared" si="268"/>
        <v>0</v>
      </c>
      <c r="EA52" s="25">
        <f t="shared" ref="EA52:GL52" si="269">SUM(EA53:EA61)</f>
        <v>0</v>
      </c>
      <c r="EB52" s="25">
        <f t="shared" si="269"/>
        <v>0</v>
      </c>
      <c r="EC52" s="25">
        <f t="shared" si="269"/>
        <v>0</v>
      </c>
      <c r="ED52" s="25">
        <f t="shared" si="269"/>
        <v>0</v>
      </c>
      <c r="EE52" s="25">
        <f t="shared" si="269"/>
        <v>0</v>
      </c>
      <c r="EF52" s="25">
        <f t="shared" si="269"/>
        <v>0</v>
      </c>
      <c r="EG52" s="25">
        <f t="shared" si="269"/>
        <v>0</v>
      </c>
      <c r="EH52" s="25">
        <f t="shared" si="269"/>
        <v>0</v>
      </c>
      <c r="EI52" s="25">
        <f t="shared" si="269"/>
        <v>0</v>
      </c>
      <c r="EJ52" s="25">
        <f t="shared" si="269"/>
        <v>0</v>
      </c>
      <c r="EK52" s="25">
        <f t="shared" si="269"/>
        <v>0</v>
      </c>
      <c r="EL52" s="25">
        <f t="shared" si="269"/>
        <v>0</v>
      </c>
      <c r="EM52" s="25">
        <f t="shared" si="269"/>
        <v>0</v>
      </c>
      <c r="EN52" s="25">
        <f t="shared" si="269"/>
        <v>0</v>
      </c>
      <c r="EO52" s="25">
        <f t="shared" si="269"/>
        <v>0</v>
      </c>
      <c r="EP52" s="25">
        <f t="shared" si="269"/>
        <v>0</v>
      </c>
      <c r="EQ52" s="25">
        <f t="shared" si="269"/>
        <v>7072.1513999999997</v>
      </c>
      <c r="ER52" s="25">
        <f t="shared" si="269"/>
        <v>7072.2</v>
      </c>
      <c r="ES52" s="25">
        <f t="shared" si="269"/>
        <v>7072.1</v>
      </c>
      <c r="ET52" s="25">
        <f t="shared" si="269"/>
        <v>0</v>
      </c>
      <c r="EU52" s="25">
        <f t="shared" si="269"/>
        <v>0</v>
      </c>
      <c r="EV52" s="25">
        <f t="shared" si="269"/>
        <v>0</v>
      </c>
      <c r="EW52" s="25">
        <f t="shared" si="269"/>
        <v>0</v>
      </c>
      <c r="EX52" s="25">
        <f t="shared" si="269"/>
        <v>0</v>
      </c>
      <c r="EY52" s="25">
        <f t="shared" si="269"/>
        <v>0</v>
      </c>
      <c r="EZ52" s="25">
        <f t="shared" si="269"/>
        <v>0</v>
      </c>
      <c r="FA52" s="25">
        <f t="shared" si="269"/>
        <v>0</v>
      </c>
      <c r="FB52" s="25">
        <f t="shared" si="269"/>
        <v>0</v>
      </c>
      <c r="FC52" s="25">
        <f t="shared" si="269"/>
        <v>0</v>
      </c>
      <c r="FD52" s="25">
        <f t="shared" si="269"/>
        <v>0</v>
      </c>
      <c r="FE52" s="25">
        <f t="shared" si="269"/>
        <v>0</v>
      </c>
      <c r="FF52" s="25">
        <f t="shared" si="269"/>
        <v>0</v>
      </c>
      <c r="FG52" s="25">
        <f t="shared" si="269"/>
        <v>0</v>
      </c>
      <c r="FH52" s="25">
        <f t="shared" si="269"/>
        <v>0</v>
      </c>
      <c r="FI52" s="25">
        <f t="shared" si="269"/>
        <v>22852.9</v>
      </c>
      <c r="FJ52" s="25">
        <f t="shared" si="269"/>
        <v>22852.9</v>
      </c>
      <c r="FK52" s="25">
        <f t="shared" si="269"/>
        <v>22852.9</v>
      </c>
      <c r="FL52" s="25">
        <f t="shared" si="269"/>
        <v>0</v>
      </c>
      <c r="FM52" s="25">
        <f t="shared" si="269"/>
        <v>0</v>
      </c>
      <c r="FN52" s="25">
        <f t="shared" si="269"/>
        <v>0</v>
      </c>
      <c r="FO52" s="25">
        <f t="shared" si="269"/>
        <v>0</v>
      </c>
      <c r="FP52" s="25">
        <f t="shared" si="269"/>
        <v>0</v>
      </c>
      <c r="FQ52" s="25">
        <f t="shared" si="269"/>
        <v>0</v>
      </c>
      <c r="FR52" s="25">
        <f t="shared" si="269"/>
        <v>0</v>
      </c>
      <c r="FS52" s="25">
        <f t="shared" si="269"/>
        <v>0</v>
      </c>
      <c r="FT52" s="25">
        <f t="shared" si="269"/>
        <v>0</v>
      </c>
      <c r="FU52" s="25">
        <f t="shared" si="269"/>
        <v>241722.5</v>
      </c>
      <c r="FV52" s="25">
        <f t="shared" si="269"/>
        <v>249784.7</v>
      </c>
      <c r="FW52" s="25">
        <f t="shared" si="269"/>
        <v>249703.8</v>
      </c>
      <c r="FX52" s="25">
        <f t="shared" si="269"/>
        <v>0</v>
      </c>
      <c r="FY52" s="25">
        <f t="shared" si="269"/>
        <v>0</v>
      </c>
      <c r="FZ52" s="25">
        <f t="shared" si="269"/>
        <v>0</v>
      </c>
      <c r="GA52" s="25">
        <f t="shared" si="269"/>
        <v>0</v>
      </c>
      <c r="GB52" s="25">
        <f t="shared" si="269"/>
        <v>0</v>
      </c>
      <c r="GC52" s="25">
        <f t="shared" si="269"/>
        <v>0</v>
      </c>
      <c r="GD52" s="25">
        <f t="shared" si="269"/>
        <v>0</v>
      </c>
      <c r="GE52" s="25">
        <f t="shared" si="269"/>
        <v>0</v>
      </c>
      <c r="GF52" s="25">
        <f t="shared" si="269"/>
        <v>0</v>
      </c>
      <c r="GG52" s="25">
        <f t="shared" si="269"/>
        <v>0</v>
      </c>
      <c r="GH52" s="25">
        <f t="shared" si="269"/>
        <v>0</v>
      </c>
      <c r="GI52" s="25">
        <f t="shared" si="269"/>
        <v>0</v>
      </c>
      <c r="GJ52" s="25">
        <f t="shared" si="269"/>
        <v>2067</v>
      </c>
      <c r="GK52" s="25">
        <f t="shared" si="269"/>
        <v>2067</v>
      </c>
      <c r="GL52" s="25">
        <f t="shared" si="269"/>
        <v>2067</v>
      </c>
      <c r="GM52" s="25">
        <f t="shared" ref="GM52:HN52" si="270">SUM(GM53:GM61)</f>
        <v>0</v>
      </c>
      <c r="GN52" s="25">
        <f t="shared" si="270"/>
        <v>0</v>
      </c>
      <c r="GO52" s="25">
        <f t="shared" si="270"/>
        <v>0</v>
      </c>
      <c r="GP52" s="25">
        <f t="shared" si="270"/>
        <v>0</v>
      </c>
      <c r="GQ52" s="25">
        <f t="shared" si="270"/>
        <v>0</v>
      </c>
      <c r="GR52" s="25">
        <f t="shared" si="270"/>
        <v>0</v>
      </c>
      <c r="GS52" s="25">
        <f t="shared" si="270"/>
        <v>632.6</v>
      </c>
      <c r="GT52" s="25">
        <f t="shared" si="270"/>
        <v>632.6</v>
      </c>
      <c r="GU52" s="25">
        <f t="shared" si="270"/>
        <v>632.6</v>
      </c>
      <c r="GV52" s="25">
        <f t="shared" si="270"/>
        <v>0</v>
      </c>
      <c r="GW52" s="25">
        <f t="shared" si="270"/>
        <v>0</v>
      </c>
      <c r="GX52" s="25">
        <f t="shared" si="270"/>
        <v>0</v>
      </c>
      <c r="GY52" s="25">
        <f t="shared" si="270"/>
        <v>0</v>
      </c>
      <c r="GZ52" s="25">
        <f t="shared" si="270"/>
        <v>0</v>
      </c>
      <c r="HA52" s="25">
        <f t="shared" si="270"/>
        <v>0</v>
      </c>
      <c r="HB52" s="25">
        <f t="shared" si="270"/>
        <v>0</v>
      </c>
      <c r="HC52" s="25">
        <f t="shared" si="270"/>
        <v>0</v>
      </c>
      <c r="HD52" s="25">
        <f t="shared" si="270"/>
        <v>0</v>
      </c>
      <c r="HE52" s="25">
        <f t="shared" si="270"/>
        <v>0</v>
      </c>
      <c r="HF52" s="25">
        <f t="shared" si="270"/>
        <v>3429.5</v>
      </c>
      <c r="HG52" s="25">
        <f t="shared" si="270"/>
        <v>2715.4</v>
      </c>
      <c r="HH52" s="25">
        <f t="shared" si="270"/>
        <v>0</v>
      </c>
      <c r="HI52" s="25">
        <f t="shared" si="270"/>
        <v>0</v>
      </c>
      <c r="HJ52" s="25">
        <f t="shared" si="270"/>
        <v>0</v>
      </c>
      <c r="HK52" s="25">
        <f t="shared" si="270"/>
        <v>0</v>
      </c>
      <c r="HL52" s="25">
        <f t="shared" si="270"/>
        <v>200</v>
      </c>
      <c r="HM52" s="25">
        <f t="shared" si="270"/>
        <v>200</v>
      </c>
      <c r="HN52" s="25">
        <f t="shared" si="270"/>
        <v>0</v>
      </c>
      <c r="HO52" s="25">
        <f>SUM(HO53:HO61)</f>
        <v>1017.977</v>
      </c>
      <c r="HP52" s="25">
        <f t="shared" ref="HP52:IE52" si="271">SUM(HP53:HP61)</f>
        <v>1018</v>
      </c>
      <c r="HQ52" s="25">
        <f t="shared" si="271"/>
        <v>0</v>
      </c>
      <c r="HR52" s="25">
        <f t="shared" si="271"/>
        <v>143.69999999999999</v>
      </c>
      <c r="HS52" s="25">
        <f t="shared" si="271"/>
        <v>143.69999999999999</v>
      </c>
      <c r="HT52" s="25">
        <f t="shared" si="271"/>
        <v>0</v>
      </c>
      <c r="HU52" s="25">
        <f t="shared" si="271"/>
        <v>0</v>
      </c>
      <c r="HV52" s="25">
        <f t="shared" si="271"/>
        <v>0</v>
      </c>
      <c r="HW52" s="25">
        <f t="shared" si="271"/>
        <v>0</v>
      </c>
      <c r="HX52" s="25">
        <f t="shared" si="271"/>
        <v>0</v>
      </c>
      <c r="HY52" s="25">
        <f t="shared" si="271"/>
        <v>0</v>
      </c>
      <c r="HZ52" s="25">
        <f t="shared" si="271"/>
        <v>0</v>
      </c>
      <c r="IA52" s="25">
        <f t="shared" si="271"/>
        <v>0</v>
      </c>
      <c r="IB52" s="25">
        <f t="shared" si="271"/>
        <v>0</v>
      </c>
      <c r="IC52" s="25">
        <f t="shared" si="271"/>
        <v>0</v>
      </c>
      <c r="ID52" s="25">
        <f t="shared" si="271"/>
        <v>0</v>
      </c>
      <c r="IE52" s="25">
        <f t="shared" si="271"/>
        <v>0</v>
      </c>
    </row>
    <row r="53" spans="1:239" ht="15.95" customHeight="1" x14ac:dyDescent="0.25">
      <c r="A53" s="10">
        <v>47</v>
      </c>
      <c r="B53" s="11" t="s">
        <v>87</v>
      </c>
      <c r="C53" s="19">
        <f>F53+I53+L53+O53+R53+U53+X53+DY53+AA53+AG53+AJ53+AM53+AP53+AS53+AV53+AY53+BB53+DG53+BE53+FO53+EN53+BK53+BN53+BQ53+BT53+DM53+BZ53+DJ53+CC53+DP53+EE53+CO53+DA53+CF53+CR53+CI53+CL53+EZ53+DD53+CX53+DS53+FR53+EB53+ET53+EW53+FI53+FU53+AD53+BH53+BW53+CU53+DV53+EH53+EK53+EQ53+FC53+FF53+FL53+FX53+GA53+GD53+GG53+GJ53+GM53+GP53+GS53+GV53+GY53+HB53+HE53+HH53+HK53+HN53+HQ53+HT53+HW53+HZ53+IC53</f>
        <v>340171.62</v>
      </c>
      <c r="D53" s="19">
        <f t="shared" ref="D53" si="272">G53+J53+M53+P53+S53+V53+Y53+DZ53+AB53+AH53+AK53+AN53+AQ53+AT53+AW53+AZ53+BC53+DH53+BF53+FP53+EO53+BL53+BO53+BR53+BU53+DN53+CA53+DK53+CD53+DQ53+EF53+CP53+DB53+CG53+CS53+CJ53+CM53+FA53+DE53+CY53+DT53+FS53+EC53+EU53+EX53+FJ53+FV53+AE53+BI53+BX53+CV53+DW53+EI53+EL53+ER53+FD53+FG53+FM53+FY53+GB53+GE53+GH53+GK53+GN53+GQ53+GT53+GW53+GZ53+HC53+HF53+HI53+HL53+HO53+HR53+HU53+HX53+IA53+ID53</f>
        <v>349743.2</v>
      </c>
      <c r="E53" s="19">
        <f t="shared" ref="E53" si="273">H53+K53+N53+Q53+T53+W53+Z53+EA53+AC53+AI53+AL53+AO53+AR53+AU53+AX53+BA53+BD53+DI53+BG53+FQ53+EP53+BM53+BP53+BS53+BV53+DO53+CB53+DL53+CE53+DR53+EG53+CQ53+DC53+CH53+CT53+CK53+CN53+FB53+DF53+CZ53+DU53+FT53+ED53+EV53+EY53+FK53+FW53+AF53+BJ53+BY53+CW53+DX53+EJ53+EM53+ES53+FE53+FH53+FN53+FZ53+GC53+GF53+GI53+GL53+GO53+GR53+GU53+GX53+HA53+HD53+HG53+HJ53+HM53+HP53+HS53+HV53+HY53+IB53+IE53</f>
        <v>318181.40000000002</v>
      </c>
      <c r="F53" s="21">
        <v>2048.3200000000002</v>
      </c>
      <c r="G53" s="21"/>
      <c r="H53" s="21"/>
      <c r="I53" s="21"/>
      <c r="J53" s="21"/>
      <c r="K53" s="21"/>
      <c r="L53" s="21">
        <v>30310.799999999999</v>
      </c>
      <c r="M53" s="21">
        <v>30310.799999999999</v>
      </c>
      <c r="N53" s="21">
        <v>22838.400000000001</v>
      </c>
      <c r="O53" s="23">
        <v>372</v>
      </c>
      <c r="P53" s="23">
        <v>372</v>
      </c>
      <c r="Q53" s="23">
        <v>372</v>
      </c>
      <c r="R53" s="21"/>
      <c r="S53" s="21"/>
      <c r="T53" s="21"/>
      <c r="U53" s="21"/>
      <c r="V53" s="21"/>
      <c r="W53" s="21"/>
      <c r="X53" s="21"/>
      <c r="Y53" s="21"/>
      <c r="Z53" s="21"/>
      <c r="AA53" s="21">
        <v>800</v>
      </c>
      <c r="AB53" s="21">
        <v>364.3</v>
      </c>
      <c r="AC53" s="21">
        <v>364.3</v>
      </c>
      <c r="AD53" s="21"/>
      <c r="AE53" s="21"/>
      <c r="AF53" s="21"/>
      <c r="AG53" s="21">
        <v>656.3</v>
      </c>
      <c r="AH53" s="21">
        <v>656.3</v>
      </c>
      <c r="AI53" s="21">
        <v>656.3</v>
      </c>
      <c r="AJ53" s="19">
        <v>4925.2</v>
      </c>
      <c r="AK53" s="21">
        <v>5375.2</v>
      </c>
      <c r="AL53" s="21">
        <v>5375.2</v>
      </c>
      <c r="AM53" s="21"/>
      <c r="AN53" s="21"/>
      <c r="AO53" s="21"/>
      <c r="AP53" s="19">
        <v>2142.5</v>
      </c>
      <c r="AQ53" s="21">
        <v>2142.5</v>
      </c>
      <c r="AR53" s="21">
        <v>857.9</v>
      </c>
      <c r="AS53" s="19"/>
      <c r="AT53" s="21"/>
      <c r="AU53" s="21"/>
      <c r="AV53" s="24">
        <v>13085.3</v>
      </c>
      <c r="AW53" s="24">
        <v>13085.3</v>
      </c>
      <c r="AX53" s="21"/>
      <c r="AY53" s="19"/>
      <c r="AZ53" s="21"/>
      <c r="BA53" s="21"/>
      <c r="BB53" s="21">
        <v>338</v>
      </c>
      <c r="BC53" s="21">
        <v>338</v>
      </c>
      <c r="BD53" s="21">
        <v>338</v>
      </c>
      <c r="BE53" s="23">
        <v>6229</v>
      </c>
      <c r="BF53" s="24">
        <v>6322</v>
      </c>
      <c r="BG53" s="24">
        <v>6322</v>
      </c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4">
        <v>300</v>
      </c>
      <c r="BV53" s="24">
        <v>200</v>
      </c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19"/>
      <c r="CJ53" s="21"/>
      <c r="CK53" s="21"/>
      <c r="CL53" s="21"/>
      <c r="CM53" s="21"/>
      <c r="CN53" s="21"/>
      <c r="CO53" s="21">
        <v>9339.1</v>
      </c>
      <c r="CP53" s="21">
        <v>8716.2999999999993</v>
      </c>
      <c r="CQ53" s="21">
        <v>0</v>
      </c>
      <c r="CR53" s="21"/>
      <c r="CS53" s="21"/>
      <c r="CT53" s="21"/>
      <c r="CU53" s="19"/>
      <c r="CV53" s="21"/>
      <c r="CW53" s="21"/>
      <c r="CX53" s="21"/>
      <c r="CY53" s="21"/>
      <c r="CZ53" s="21"/>
      <c r="DA53" s="19"/>
      <c r="DB53" s="21"/>
      <c r="DC53" s="21"/>
      <c r="DD53" s="19"/>
      <c r="DE53" s="21"/>
      <c r="DF53" s="21"/>
      <c r="DG53" s="21">
        <v>2717.1</v>
      </c>
      <c r="DH53" s="21">
        <v>2717.1</v>
      </c>
      <c r="DI53" s="21">
        <v>2608.9</v>
      </c>
      <c r="DJ53" s="19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3">
        <v>2000</v>
      </c>
      <c r="DW53" s="24">
        <v>2000</v>
      </c>
      <c r="DX53" s="24">
        <v>2000</v>
      </c>
      <c r="DY53" s="19"/>
      <c r="DZ53" s="21"/>
      <c r="EA53" s="21"/>
      <c r="EB53" s="21"/>
      <c r="EC53" s="21"/>
      <c r="ED53" s="21"/>
      <c r="EE53" s="19"/>
      <c r="EF53" s="21"/>
      <c r="EG53" s="21"/>
      <c r="EH53" s="21"/>
      <c r="EI53" s="21"/>
      <c r="EJ53" s="21"/>
      <c r="EK53" s="21"/>
      <c r="EL53" s="21"/>
      <c r="EM53" s="21"/>
      <c r="EN53" s="19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>
        <v>22852.9</v>
      </c>
      <c r="FJ53" s="21">
        <v>22852.9</v>
      </c>
      <c r="FK53" s="21">
        <v>22852.9</v>
      </c>
      <c r="FL53" s="21"/>
      <c r="FM53" s="21"/>
      <c r="FN53" s="21"/>
      <c r="FO53" s="19"/>
      <c r="FP53" s="21"/>
      <c r="FQ53" s="21"/>
      <c r="FR53" s="21"/>
      <c r="FS53" s="21"/>
      <c r="FT53" s="21"/>
      <c r="FU53" s="21">
        <v>241722.5</v>
      </c>
      <c r="FV53" s="21">
        <v>249784.7</v>
      </c>
      <c r="FW53" s="21">
        <v>249703.8</v>
      </c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>
        <v>632.6</v>
      </c>
      <c r="GT53" s="21">
        <v>632.6</v>
      </c>
      <c r="GU53" s="21">
        <v>632.6</v>
      </c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3">
        <v>3429.5</v>
      </c>
      <c r="HG53" s="23">
        <v>2715.4</v>
      </c>
      <c r="HH53" s="21"/>
      <c r="HI53" s="21"/>
      <c r="HJ53" s="21"/>
      <c r="HK53" s="21"/>
      <c r="HL53" s="21">
        <v>200</v>
      </c>
      <c r="HM53" s="21">
        <v>200</v>
      </c>
      <c r="HN53" s="21"/>
      <c r="HO53" s="23"/>
      <c r="HP53" s="23"/>
      <c r="HQ53" s="21"/>
      <c r="HR53" s="23">
        <v>143.69999999999999</v>
      </c>
      <c r="HS53" s="23">
        <v>143.69999999999999</v>
      </c>
      <c r="HT53" s="21"/>
      <c r="HU53" s="21"/>
      <c r="HV53" s="21"/>
      <c r="HW53" s="21"/>
      <c r="HX53" s="21"/>
      <c r="HY53" s="21"/>
      <c r="HZ53" s="21"/>
      <c r="IA53" s="21"/>
      <c r="IB53" s="21"/>
      <c r="IC53" s="21"/>
      <c r="ID53" s="21"/>
      <c r="IE53" s="21"/>
    </row>
    <row r="54" spans="1:239" ht="15.95" customHeight="1" x14ac:dyDescent="0.25">
      <c r="A54" s="10">
        <v>48</v>
      </c>
      <c r="B54" s="11" t="s">
        <v>309</v>
      </c>
      <c r="C54" s="19">
        <f t="shared" ref="C54:C61" si="274">F54+I54+L54+O54+R54+U54+X54+DY54+AA54+AG54+AJ54+AM54+AP54+AS54+AV54+AY54+BB54+DG54+BE54+FO54+EN54+BK54+BN54+BQ54+BT54+DM54+BZ54+DJ54+CC54+DP54+EE54+CO54+DA54+CF54+CR54+CI54+CL54+EZ54+DD54+CX54+DS54+FR54+EB54+ET54+EW54+FI54+FU54+AD54+BH54+BW54+CU54+DV54+EH54+EK54+EQ54+FC54+FF54+FL54+FX54+GA54+GD54+GG54+GJ54+GM54+GP54+GS54+GV54+GY54+HB54+HE54+HH54+HK54+HN54+HQ54+HT54+HW54+HZ54+IC54</f>
        <v>297</v>
      </c>
      <c r="D54" s="19">
        <f t="shared" ref="D54:D61" si="275">G54+J54+M54+P54+S54+V54+Y54+DZ54+AB54+AH54+AK54+AN54+AQ54+AT54+AW54+AZ54+BC54+DH54+BF54+FP54+EO54+BL54+BO54+BR54+BU54+DN54+CA54+DK54+CD54+DQ54+EF54+CP54+DB54+CG54+CS54+CJ54+CM54+FA54+DE54+CY54+DT54+FS54+EC54+EU54+EX54+FJ54+FV54+AE54+BI54+BX54+CV54+DW54+EI54+EL54+ER54+FD54+FG54+FM54+FY54+GB54+GE54+GH54+GK54+GN54+GQ54+GT54+GW54+GZ54+HC54+HF54+HI54+HL54+HO54+HR54+HU54+HX54+IA54+ID54</f>
        <v>297</v>
      </c>
      <c r="E54" s="19">
        <f t="shared" ref="E54:E61" si="276">H54+K54+N54+Q54+T54+W54+Z54+EA54+AC54+AI54+AL54+AO54+AR54+AU54+AX54+BA54+BD54+DI54+BG54+FQ54+EP54+BM54+BP54+BS54+BV54+DO54+CB54+DL54+CE54+DR54+EG54+CQ54+DC54+CH54+CT54+CK54+CN54+FB54+DF54+CZ54+DU54+FT54+ED54+EV54+EY54+FK54+FW54+AF54+BJ54+BY54+CW54+DX54+EJ54+EM54+ES54+FE54+FH54+FN54+FZ54+GC54+GF54+GI54+GL54+GO54+GR54+GU54+GX54+HA54+HD54+HG54+HJ54+HM54+HP54+HS54+HV54+HY54+IB54+IE54</f>
        <v>297</v>
      </c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19"/>
      <c r="AK54" s="21"/>
      <c r="AL54" s="21"/>
      <c r="AM54" s="21"/>
      <c r="AN54" s="21"/>
      <c r="AO54" s="21"/>
      <c r="AP54" s="19"/>
      <c r="AQ54" s="21"/>
      <c r="AR54" s="21"/>
      <c r="AS54" s="19"/>
      <c r="AT54" s="21"/>
      <c r="AU54" s="21"/>
      <c r="AV54" s="24"/>
      <c r="AW54" s="24"/>
      <c r="AX54" s="21"/>
      <c r="AY54" s="19"/>
      <c r="AZ54" s="21"/>
      <c r="BA54" s="21"/>
      <c r="BB54" s="21"/>
      <c r="BC54" s="21"/>
      <c r="BD54" s="21"/>
      <c r="BE54" s="23"/>
      <c r="BF54" s="24"/>
      <c r="BG54" s="24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4"/>
      <c r="BV54" s="24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19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19"/>
      <c r="CV54" s="21"/>
      <c r="CW54" s="21"/>
      <c r="CX54" s="21"/>
      <c r="CY54" s="21"/>
      <c r="CZ54" s="21"/>
      <c r="DA54" s="19"/>
      <c r="DB54" s="21"/>
      <c r="DC54" s="21"/>
      <c r="DD54" s="19"/>
      <c r="DE54" s="21"/>
      <c r="DF54" s="21"/>
      <c r="DG54" s="21"/>
      <c r="DH54" s="21"/>
      <c r="DI54" s="21"/>
      <c r="DJ54" s="19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3"/>
      <c r="DW54" s="24"/>
      <c r="DX54" s="24"/>
      <c r="DY54" s="19"/>
      <c r="DZ54" s="21"/>
      <c r="EA54" s="21"/>
      <c r="EB54" s="21"/>
      <c r="EC54" s="21"/>
      <c r="ED54" s="21"/>
      <c r="EE54" s="19"/>
      <c r="EF54" s="21"/>
      <c r="EG54" s="21"/>
      <c r="EH54" s="21"/>
      <c r="EI54" s="21"/>
      <c r="EJ54" s="21"/>
      <c r="EK54" s="21"/>
      <c r="EL54" s="21"/>
      <c r="EM54" s="21"/>
      <c r="EN54" s="19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19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  <c r="GB54" s="21"/>
      <c r="GC54" s="21"/>
      <c r="GD54" s="21"/>
      <c r="GE54" s="21"/>
      <c r="GF54" s="21"/>
      <c r="GG54" s="21"/>
      <c r="GH54" s="21"/>
      <c r="GI54" s="21"/>
      <c r="GJ54" s="23">
        <v>297</v>
      </c>
      <c r="GK54" s="23">
        <v>297</v>
      </c>
      <c r="GL54" s="23">
        <v>297</v>
      </c>
      <c r="GM54" s="21"/>
      <c r="GN54" s="21"/>
      <c r="GO54" s="21"/>
      <c r="GP54" s="21"/>
      <c r="GQ54" s="21"/>
      <c r="GR54" s="21"/>
      <c r="GS54" s="21"/>
      <c r="GT54" s="21"/>
      <c r="GU54" s="21"/>
      <c r="GV54" s="21"/>
      <c r="GW54" s="21"/>
      <c r="GX54" s="21"/>
      <c r="GY54" s="21"/>
      <c r="GZ54" s="21"/>
      <c r="HA54" s="21"/>
      <c r="HB54" s="21"/>
      <c r="HC54" s="21"/>
      <c r="HD54" s="21"/>
      <c r="HE54" s="21"/>
      <c r="HF54" s="23"/>
      <c r="HG54" s="23"/>
      <c r="HH54" s="21"/>
      <c r="HI54" s="21"/>
      <c r="HJ54" s="21"/>
      <c r="HK54" s="21"/>
      <c r="HL54" s="21"/>
      <c r="HM54" s="21"/>
      <c r="HN54" s="21"/>
      <c r="HO54" s="23"/>
      <c r="HP54" s="23"/>
      <c r="HQ54" s="21"/>
      <c r="HR54" s="23"/>
      <c r="HS54" s="23"/>
      <c r="HT54" s="21"/>
      <c r="HU54" s="21"/>
      <c r="HV54" s="21"/>
      <c r="HW54" s="21"/>
      <c r="HX54" s="21"/>
      <c r="HY54" s="21"/>
      <c r="HZ54" s="21"/>
      <c r="IA54" s="21"/>
      <c r="IB54" s="21"/>
      <c r="IC54" s="21"/>
      <c r="ID54" s="21"/>
      <c r="IE54" s="21"/>
    </row>
    <row r="55" spans="1:239" ht="15.95" customHeight="1" x14ac:dyDescent="0.25">
      <c r="A55" s="10">
        <v>49</v>
      </c>
      <c r="B55" s="11" t="s">
        <v>120</v>
      </c>
      <c r="C55" s="19">
        <f t="shared" si="274"/>
        <v>620.6</v>
      </c>
      <c r="D55" s="19">
        <f t="shared" si="275"/>
        <v>968.1</v>
      </c>
      <c r="E55" s="19">
        <f t="shared" si="276"/>
        <v>759.9</v>
      </c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19"/>
      <c r="AK55" s="21"/>
      <c r="AL55" s="21"/>
      <c r="AM55" s="21"/>
      <c r="AN55" s="21"/>
      <c r="AO55" s="21"/>
      <c r="AP55" s="19"/>
      <c r="AQ55" s="21"/>
      <c r="AR55" s="21"/>
      <c r="AS55" s="19"/>
      <c r="AT55" s="21"/>
      <c r="AU55" s="21"/>
      <c r="AV55" s="24"/>
      <c r="AW55" s="24"/>
      <c r="AX55" s="21"/>
      <c r="AY55" s="19"/>
      <c r="AZ55" s="21"/>
      <c r="BA55" s="21"/>
      <c r="BB55" s="21"/>
      <c r="BC55" s="21"/>
      <c r="BD55" s="21"/>
      <c r="BE55" s="23"/>
      <c r="BF55" s="24"/>
      <c r="BG55" s="24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4"/>
      <c r="BV55" s="24"/>
      <c r="BW55" s="21">
        <v>620.6</v>
      </c>
      <c r="BX55" s="21">
        <v>620.6</v>
      </c>
      <c r="BY55" s="21">
        <v>412.4</v>
      </c>
      <c r="BZ55" s="21"/>
      <c r="CA55" s="21"/>
      <c r="CB55" s="21"/>
      <c r="CC55" s="21"/>
      <c r="CD55" s="21"/>
      <c r="CE55" s="21"/>
      <c r="CF55" s="21"/>
      <c r="CG55" s="21"/>
      <c r="CH55" s="21"/>
      <c r="CI55" s="19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19"/>
      <c r="CV55" s="21"/>
      <c r="CW55" s="21"/>
      <c r="CX55" s="21"/>
      <c r="CY55" s="21"/>
      <c r="CZ55" s="21"/>
      <c r="DA55" s="19"/>
      <c r="DB55" s="21"/>
      <c r="DC55" s="21"/>
      <c r="DD55" s="19"/>
      <c r="DE55" s="21"/>
      <c r="DF55" s="21"/>
      <c r="DG55" s="21"/>
      <c r="DH55" s="21"/>
      <c r="DI55" s="21"/>
      <c r="DJ55" s="19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3"/>
      <c r="DW55" s="24"/>
      <c r="DX55" s="24"/>
      <c r="DY55" s="19"/>
      <c r="DZ55" s="21"/>
      <c r="EA55" s="21"/>
      <c r="EB55" s="21"/>
      <c r="EC55" s="21"/>
      <c r="ED55" s="21"/>
      <c r="EE55" s="19"/>
      <c r="EF55" s="21"/>
      <c r="EG55" s="21"/>
      <c r="EH55" s="21"/>
      <c r="EI55" s="21"/>
      <c r="EJ55" s="21"/>
      <c r="EK55" s="21"/>
      <c r="EL55" s="21"/>
      <c r="EM55" s="21"/>
      <c r="EN55" s="19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19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1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  <c r="GV55" s="21"/>
      <c r="GW55" s="21"/>
      <c r="GX55" s="21"/>
      <c r="GY55" s="21"/>
      <c r="GZ55" s="21"/>
      <c r="HA55" s="21"/>
      <c r="HB55" s="21"/>
      <c r="HC55" s="21"/>
      <c r="HD55" s="21"/>
      <c r="HE55" s="21"/>
      <c r="HF55" s="23"/>
      <c r="HG55" s="23"/>
      <c r="HH55" s="21"/>
      <c r="HI55" s="21"/>
      <c r="HJ55" s="21"/>
      <c r="HK55" s="21"/>
      <c r="HL55" s="21"/>
      <c r="HM55" s="21"/>
      <c r="HN55" s="21"/>
      <c r="HO55" s="23">
        <v>347.5</v>
      </c>
      <c r="HP55" s="23">
        <v>347.5</v>
      </c>
      <c r="HQ55" s="21"/>
      <c r="HR55" s="23"/>
      <c r="HS55" s="23"/>
      <c r="HT55" s="21"/>
      <c r="HU55" s="21"/>
      <c r="HV55" s="21"/>
      <c r="HW55" s="21"/>
      <c r="HX55" s="21"/>
      <c r="HY55" s="21"/>
      <c r="HZ55" s="21"/>
      <c r="IA55" s="21"/>
      <c r="IB55" s="21"/>
      <c r="IC55" s="21"/>
      <c r="ID55" s="21"/>
      <c r="IE55" s="21"/>
    </row>
    <row r="56" spans="1:239" ht="15.95" customHeight="1" x14ac:dyDescent="0.25">
      <c r="A56" s="10">
        <v>50</v>
      </c>
      <c r="B56" s="11" t="s">
        <v>310</v>
      </c>
      <c r="C56" s="19">
        <f t="shared" si="274"/>
        <v>21309.0514</v>
      </c>
      <c r="D56" s="19">
        <f t="shared" si="275"/>
        <v>16982.537</v>
      </c>
      <c r="E56" s="19">
        <f t="shared" si="276"/>
        <v>16734.7</v>
      </c>
      <c r="F56" s="21"/>
      <c r="G56" s="21"/>
      <c r="H56" s="21"/>
      <c r="I56" s="23">
        <v>13666.9</v>
      </c>
      <c r="J56" s="24">
        <v>9340.3369999999995</v>
      </c>
      <c r="K56" s="24">
        <v>9092.6</v>
      </c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19"/>
      <c r="AK56" s="21"/>
      <c r="AL56" s="21"/>
      <c r="AM56" s="21"/>
      <c r="AN56" s="21"/>
      <c r="AO56" s="21"/>
      <c r="AP56" s="19"/>
      <c r="AQ56" s="21"/>
      <c r="AR56" s="21"/>
      <c r="AS56" s="19"/>
      <c r="AT56" s="21"/>
      <c r="AU56" s="21"/>
      <c r="AV56" s="24"/>
      <c r="AW56" s="24"/>
      <c r="AX56" s="21"/>
      <c r="AY56" s="19"/>
      <c r="AZ56" s="21"/>
      <c r="BA56" s="21"/>
      <c r="BB56" s="21"/>
      <c r="BC56" s="21"/>
      <c r="BD56" s="21"/>
      <c r="BE56" s="23"/>
      <c r="BF56" s="24"/>
      <c r="BG56" s="24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4"/>
      <c r="BV56" s="24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19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19"/>
      <c r="CV56" s="21"/>
      <c r="CW56" s="21"/>
      <c r="CX56" s="21"/>
      <c r="CY56" s="21"/>
      <c r="CZ56" s="21"/>
      <c r="DA56" s="19"/>
      <c r="DB56" s="21"/>
      <c r="DC56" s="21"/>
      <c r="DD56" s="19"/>
      <c r="DE56" s="21"/>
      <c r="DF56" s="21"/>
      <c r="DG56" s="21"/>
      <c r="DH56" s="21"/>
      <c r="DI56" s="21"/>
      <c r="DJ56" s="19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3"/>
      <c r="DW56" s="24"/>
      <c r="DX56" s="24"/>
      <c r="DY56" s="19"/>
      <c r="DZ56" s="21"/>
      <c r="EA56" s="21"/>
      <c r="EB56" s="21"/>
      <c r="EC56" s="21"/>
      <c r="ED56" s="21"/>
      <c r="EE56" s="19"/>
      <c r="EF56" s="21"/>
      <c r="EG56" s="21"/>
      <c r="EH56" s="21"/>
      <c r="EI56" s="21"/>
      <c r="EJ56" s="21"/>
      <c r="EK56" s="21"/>
      <c r="EL56" s="21"/>
      <c r="EM56" s="21"/>
      <c r="EN56" s="19"/>
      <c r="EO56" s="21"/>
      <c r="EP56" s="21"/>
      <c r="EQ56" s="23">
        <v>7072.1513999999997</v>
      </c>
      <c r="ER56" s="21">
        <v>7072.2</v>
      </c>
      <c r="ES56" s="24">
        <v>7072.1</v>
      </c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19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  <c r="GB56" s="21"/>
      <c r="GC56" s="21"/>
      <c r="GD56" s="21"/>
      <c r="GE56" s="21"/>
      <c r="GF56" s="21"/>
      <c r="GG56" s="21"/>
      <c r="GH56" s="21"/>
      <c r="GI56" s="21"/>
      <c r="GJ56" s="23">
        <v>570</v>
      </c>
      <c r="GK56" s="23">
        <v>570</v>
      </c>
      <c r="GL56" s="23">
        <v>570</v>
      </c>
      <c r="GM56" s="21"/>
      <c r="GN56" s="21"/>
      <c r="GO56" s="21"/>
      <c r="GP56" s="21"/>
      <c r="GQ56" s="21"/>
      <c r="GR56" s="21"/>
      <c r="GS56" s="21"/>
      <c r="GT56" s="21"/>
      <c r="GU56" s="21"/>
      <c r="GV56" s="21"/>
      <c r="GW56" s="21"/>
      <c r="GX56" s="21"/>
      <c r="GY56" s="21"/>
      <c r="GZ56" s="21"/>
      <c r="HA56" s="21"/>
      <c r="HB56" s="21"/>
      <c r="HC56" s="21"/>
      <c r="HD56" s="21"/>
      <c r="HE56" s="21"/>
      <c r="HF56" s="23"/>
      <c r="HG56" s="23"/>
      <c r="HH56" s="21"/>
      <c r="HI56" s="21"/>
      <c r="HJ56" s="21"/>
      <c r="HK56" s="21"/>
      <c r="HL56" s="21"/>
      <c r="HM56" s="21"/>
      <c r="HN56" s="21"/>
      <c r="HO56" s="23"/>
      <c r="HP56" s="23"/>
      <c r="HQ56" s="21"/>
      <c r="HR56" s="23"/>
      <c r="HS56" s="23"/>
      <c r="HT56" s="21"/>
      <c r="HU56" s="21"/>
      <c r="HV56" s="21"/>
      <c r="HW56" s="21"/>
      <c r="HX56" s="21"/>
      <c r="HY56" s="21"/>
      <c r="HZ56" s="21"/>
      <c r="IA56" s="21"/>
      <c r="IB56" s="21"/>
      <c r="IC56" s="21"/>
      <c r="ID56" s="21"/>
      <c r="IE56" s="21"/>
    </row>
    <row r="57" spans="1:239" ht="15.95" customHeight="1" x14ac:dyDescent="0.25">
      <c r="A57" s="10">
        <v>51</v>
      </c>
      <c r="B57" s="11" t="s">
        <v>121</v>
      </c>
      <c r="C57" s="19">
        <f t="shared" si="274"/>
        <v>0</v>
      </c>
      <c r="D57" s="19">
        <f t="shared" si="275"/>
        <v>283</v>
      </c>
      <c r="E57" s="19">
        <f t="shared" si="276"/>
        <v>283</v>
      </c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19"/>
      <c r="AK57" s="21"/>
      <c r="AL57" s="21"/>
      <c r="AM57" s="21"/>
      <c r="AN57" s="21"/>
      <c r="AO57" s="21"/>
      <c r="AP57" s="19"/>
      <c r="AQ57" s="21"/>
      <c r="AR57" s="21"/>
      <c r="AS57" s="19"/>
      <c r="AT57" s="21"/>
      <c r="AU57" s="21"/>
      <c r="AV57" s="24"/>
      <c r="AW57" s="24"/>
      <c r="AX57" s="21"/>
      <c r="AY57" s="19"/>
      <c r="AZ57" s="21"/>
      <c r="BA57" s="21"/>
      <c r="BB57" s="21"/>
      <c r="BC57" s="21"/>
      <c r="BD57" s="21"/>
      <c r="BE57" s="23"/>
      <c r="BF57" s="24"/>
      <c r="BG57" s="24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4"/>
      <c r="BV57" s="24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19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19"/>
      <c r="CV57" s="21"/>
      <c r="CW57" s="21"/>
      <c r="CX57" s="21"/>
      <c r="CY57" s="21"/>
      <c r="CZ57" s="21"/>
      <c r="DA57" s="19"/>
      <c r="DB57" s="21"/>
      <c r="DC57" s="21"/>
      <c r="DD57" s="19"/>
      <c r="DE57" s="21"/>
      <c r="DF57" s="21"/>
      <c r="DG57" s="21"/>
      <c r="DH57" s="21"/>
      <c r="DI57" s="21"/>
      <c r="DJ57" s="19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3"/>
      <c r="DW57" s="24"/>
      <c r="DX57" s="24"/>
      <c r="DY57" s="19"/>
      <c r="DZ57" s="21"/>
      <c r="EA57" s="21"/>
      <c r="EB57" s="21"/>
      <c r="EC57" s="21"/>
      <c r="ED57" s="21"/>
      <c r="EE57" s="19"/>
      <c r="EF57" s="21"/>
      <c r="EG57" s="21"/>
      <c r="EH57" s="21"/>
      <c r="EI57" s="21"/>
      <c r="EJ57" s="21"/>
      <c r="EK57" s="21"/>
      <c r="EL57" s="21"/>
      <c r="EM57" s="21"/>
      <c r="EN57" s="19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19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  <c r="GB57" s="21"/>
      <c r="GC57" s="21"/>
      <c r="GD57" s="21"/>
      <c r="GE57" s="21"/>
      <c r="GF57" s="21"/>
      <c r="GG57" s="21"/>
      <c r="GH57" s="21"/>
      <c r="GI57" s="21"/>
      <c r="GJ57" s="21"/>
      <c r="GK57" s="21"/>
      <c r="GL57" s="21"/>
      <c r="GM57" s="21"/>
      <c r="GN57" s="21"/>
      <c r="GO57" s="21"/>
      <c r="GP57" s="21"/>
      <c r="GQ57" s="21"/>
      <c r="GR57" s="21"/>
      <c r="GS57" s="21"/>
      <c r="GT57" s="21"/>
      <c r="GU57" s="21"/>
      <c r="GV57" s="21"/>
      <c r="GW57" s="21"/>
      <c r="GX57" s="21"/>
      <c r="GY57" s="21"/>
      <c r="GZ57" s="21"/>
      <c r="HA57" s="21"/>
      <c r="HB57" s="21"/>
      <c r="HC57" s="21"/>
      <c r="HD57" s="21"/>
      <c r="HE57" s="21"/>
      <c r="HF57" s="23"/>
      <c r="HG57" s="23"/>
      <c r="HH57" s="21"/>
      <c r="HI57" s="21"/>
      <c r="HJ57" s="21"/>
      <c r="HK57" s="21"/>
      <c r="HL57" s="21"/>
      <c r="HM57" s="21"/>
      <c r="HN57" s="21"/>
      <c r="HO57" s="23">
        <v>283</v>
      </c>
      <c r="HP57" s="23">
        <v>283</v>
      </c>
      <c r="HQ57" s="21"/>
      <c r="HR57" s="23"/>
      <c r="HS57" s="23"/>
      <c r="HT57" s="21"/>
      <c r="HU57" s="21"/>
      <c r="HV57" s="21"/>
      <c r="HW57" s="21"/>
      <c r="HX57" s="21"/>
      <c r="HY57" s="21"/>
      <c r="HZ57" s="21"/>
      <c r="IA57" s="21"/>
      <c r="IB57" s="21"/>
      <c r="IC57" s="21"/>
      <c r="ID57" s="21"/>
      <c r="IE57" s="21"/>
    </row>
    <row r="58" spans="1:239" ht="15.95" customHeight="1" x14ac:dyDescent="0.25">
      <c r="A58" s="10">
        <v>52</v>
      </c>
      <c r="B58" s="11" t="s">
        <v>122</v>
      </c>
      <c r="C58" s="19">
        <f t="shared" si="274"/>
        <v>0</v>
      </c>
      <c r="D58" s="19">
        <f t="shared" si="275"/>
        <v>240.477</v>
      </c>
      <c r="E58" s="19">
        <f t="shared" si="276"/>
        <v>240.5</v>
      </c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19"/>
      <c r="AK58" s="21"/>
      <c r="AL58" s="21"/>
      <c r="AM58" s="21"/>
      <c r="AN58" s="21"/>
      <c r="AO58" s="21"/>
      <c r="AP58" s="19"/>
      <c r="AQ58" s="21"/>
      <c r="AR58" s="21"/>
      <c r="AS58" s="19"/>
      <c r="AT58" s="21"/>
      <c r="AU58" s="21"/>
      <c r="AV58" s="24"/>
      <c r="AW58" s="24"/>
      <c r="AX58" s="21"/>
      <c r="AY58" s="19"/>
      <c r="AZ58" s="21"/>
      <c r="BA58" s="21"/>
      <c r="BB58" s="21"/>
      <c r="BC58" s="21"/>
      <c r="BD58" s="21"/>
      <c r="BE58" s="23"/>
      <c r="BF58" s="24"/>
      <c r="BG58" s="24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4"/>
      <c r="BV58" s="24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19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19"/>
      <c r="CV58" s="21"/>
      <c r="CW58" s="21"/>
      <c r="CX58" s="21"/>
      <c r="CY58" s="21"/>
      <c r="CZ58" s="21"/>
      <c r="DA58" s="19"/>
      <c r="DB58" s="21"/>
      <c r="DC58" s="21"/>
      <c r="DD58" s="19"/>
      <c r="DE58" s="21"/>
      <c r="DF58" s="21"/>
      <c r="DG58" s="21"/>
      <c r="DH58" s="21"/>
      <c r="DI58" s="21"/>
      <c r="DJ58" s="19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3"/>
      <c r="DW58" s="24"/>
      <c r="DX58" s="24"/>
      <c r="DY58" s="19"/>
      <c r="DZ58" s="21"/>
      <c r="EA58" s="21"/>
      <c r="EB58" s="21"/>
      <c r="EC58" s="21"/>
      <c r="ED58" s="21"/>
      <c r="EE58" s="19"/>
      <c r="EF58" s="21"/>
      <c r="EG58" s="21"/>
      <c r="EH58" s="21"/>
      <c r="EI58" s="21"/>
      <c r="EJ58" s="21"/>
      <c r="EK58" s="21"/>
      <c r="EL58" s="21"/>
      <c r="EM58" s="21"/>
      <c r="EN58" s="19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19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  <c r="GB58" s="21"/>
      <c r="GC58" s="21"/>
      <c r="GD58" s="21"/>
      <c r="GE58" s="21"/>
      <c r="GF58" s="21"/>
      <c r="GG58" s="21"/>
      <c r="GH58" s="21"/>
      <c r="GI58" s="21"/>
      <c r="GJ58" s="21"/>
      <c r="GK58" s="21"/>
      <c r="GL58" s="21"/>
      <c r="GM58" s="21"/>
      <c r="GN58" s="21"/>
      <c r="GO58" s="21"/>
      <c r="GP58" s="21"/>
      <c r="GQ58" s="21"/>
      <c r="GR58" s="21"/>
      <c r="GS58" s="21"/>
      <c r="GT58" s="21"/>
      <c r="GU58" s="21"/>
      <c r="GV58" s="21"/>
      <c r="GW58" s="21"/>
      <c r="GX58" s="21"/>
      <c r="GY58" s="21"/>
      <c r="GZ58" s="21"/>
      <c r="HA58" s="21"/>
      <c r="HB58" s="21"/>
      <c r="HC58" s="21"/>
      <c r="HD58" s="21"/>
      <c r="HE58" s="21"/>
      <c r="HF58" s="23"/>
      <c r="HG58" s="23"/>
      <c r="HH58" s="21"/>
      <c r="HI58" s="21"/>
      <c r="HJ58" s="21"/>
      <c r="HK58" s="21"/>
      <c r="HL58" s="21"/>
      <c r="HM58" s="21"/>
      <c r="HN58" s="21"/>
      <c r="HO58" s="23">
        <v>240.477</v>
      </c>
      <c r="HP58" s="23">
        <v>240.5</v>
      </c>
      <c r="HQ58" s="21"/>
      <c r="HR58" s="23"/>
      <c r="HS58" s="23"/>
      <c r="HT58" s="21"/>
      <c r="HU58" s="21"/>
      <c r="HV58" s="21"/>
      <c r="HW58" s="21"/>
      <c r="HX58" s="21"/>
      <c r="HY58" s="21"/>
      <c r="HZ58" s="21"/>
      <c r="IA58" s="21"/>
      <c r="IB58" s="21"/>
      <c r="IC58" s="21"/>
      <c r="ID58" s="21"/>
      <c r="IE58" s="21"/>
    </row>
    <row r="59" spans="1:239" ht="15.95" customHeight="1" x14ac:dyDescent="0.25">
      <c r="A59" s="10">
        <v>53</v>
      </c>
      <c r="B59" s="11" t="s">
        <v>311</v>
      </c>
      <c r="C59" s="19">
        <f t="shared" si="274"/>
        <v>600</v>
      </c>
      <c r="D59" s="19">
        <f t="shared" si="275"/>
        <v>600</v>
      </c>
      <c r="E59" s="19">
        <f t="shared" si="276"/>
        <v>600</v>
      </c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19"/>
      <c r="AK59" s="21"/>
      <c r="AL59" s="21"/>
      <c r="AM59" s="21"/>
      <c r="AN59" s="21"/>
      <c r="AO59" s="21"/>
      <c r="AP59" s="19"/>
      <c r="AQ59" s="21"/>
      <c r="AR59" s="21"/>
      <c r="AS59" s="19"/>
      <c r="AT59" s="21"/>
      <c r="AU59" s="21"/>
      <c r="AV59" s="24"/>
      <c r="AW59" s="24"/>
      <c r="AX59" s="21"/>
      <c r="AY59" s="19"/>
      <c r="AZ59" s="21"/>
      <c r="BA59" s="21"/>
      <c r="BB59" s="21"/>
      <c r="BC59" s="21"/>
      <c r="BD59" s="21"/>
      <c r="BE59" s="23"/>
      <c r="BF59" s="24"/>
      <c r="BG59" s="24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4"/>
      <c r="BV59" s="24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19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19"/>
      <c r="CV59" s="21"/>
      <c r="CW59" s="21"/>
      <c r="CX59" s="21"/>
      <c r="CY59" s="21"/>
      <c r="CZ59" s="21"/>
      <c r="DA59" s="19"/>
      <c r="DB59" s="21"/>
      <c r="DC59" s="21"/>
      <c r="DD59" s="19"/>
      <c r="DE59" s="21"/>
      <c r="DF59" s="21"/>
      <c r="DG59" s="21"/>
      <c r="DH59" s="21"/>
      <c r="DI59" s="21"/>
      <c r="DJ59" s="19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3"/>
      <c r="DW59" s="24"/>
      <c r="DX59" s="24"/>
      <c r="DY59" s="19"/>
      <c r="DZ59" s="21"/>
      <c r="EA59" s="21"/>
      <c r="EB59" s="21"/>
      <c r="EC59" s="21"/>
      <c r="ED59" s="21"/>
      <c r="EE59" s="19"/>
      <c r="EF59" s="21"/>
      <c r="EG59" s="21"/>
      <c r="EH59" s="21"/>
      <c r="EI59" s="21"/>
      <c r="EJ59" s="21"/>
      <c r="EK59" s="21"/>
      <c r="EL59" s="21"/>
      <c r="EM59" s="21"/>
      <c r="EN59" s="19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19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  <c r="GB59" s="21"/>
      <c r="GC59" s="21"/>
      <c r="GD59" s="21"/>
      <c r="GE59" s="21"/>
      <c r="GF59" s="21"/>
      <c r="GG59" s="21"/>
      <c r="GH59" s="21"/>
      <c r="GI59" s="21"/>
      <c r="GJ59" s="23">
        <v>600</v>
      </c>
      <c r="GK59" s="23">
        <v>600</v>
      </c>
      <c r="GL59" s="23">
        <v>600</v>
      </c>
      <c r="GM59" s="21"/>
      <c r="GN59" s="21"/>
      <c r="GO59" s="21"/>
      <c r="GP59" s="21"/>
      <c r="GQ59" s="21"/>
      <c r="GR59" s="21"/>
      <c r="GS59" s="21"/>
      <c r="GT59" s="21"/>
      <c r="GU59" s="21"/>
      <c r="GV59" s="21"/>
      <c r="GW59" s="21"/>
      <c r="GX59" s="21"/>
      <c r="GY59" s="21"/>
      <c r="GZ59" s="21"/>
      <c r="HA59" s="21"/>
      <c r="HB59" s="21"/>
      <c r="HC59" s="21"/>
      <c r="HD59" s="21"/>
      <c r="HE59" s="21"/>
      <c r="HF59" s="23"/>
      <c r="HG59" s="23"/>
      <c r="HH59" s="21"/>
      <c r="HI59" s="21"/>
      <c r="HJ59" s="21"/>
      <c r="HK59" s="21"/>
      <c r="HL59" s="21"/>
      <c r="HM59" s="21"/>
      <c r="HN59" s="21"/>
      <c r="HO59" s="23"/>
      <c r="HP59" s="23"/>
      <c r="HQ59" s="21"/>
      <c r="HR59" s="23"/>
      <c r="HS59" s="23"/>
      <c r="HT59" s="21"/>
      <c r="HU59" s="21"/>
      <c r="HV59" s="21"/>
      <c r="HW59" s="21"/>
      <c r="HX59" s="21"/>
      <c r="HY59" s="21"/>
      <c r="HZ59" s="21"/>
      <c r="IA59" s="21"/>
      <c r="IB59" s="21"/>
      <c r="IC59" s="21"/>
      <c r="ID59" s="21"/>
      <c r="IE59" s="21"/>
    </row>
    <row r="60" spans="1:239" ht="15.95" customHeight="1" x14ac:dyDescent="0.25">
      <c r="A60" s="10">
        <v>54</v>
      </c>
      <c r="B60" s="11" t="s">
        <v>66</v>
      </c>
      <c r="C60" s="19">
        <f t="shared" si="274"/>
        <v>600</v>
      </c>
      <c r="D60" s="19">
        <f t="shared" si="275"/>
        <v>600</v>
      </c>
      <c r="E60" s="19">
        <f t="shared" si="276"/>
        <v>600</v>
      </c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19"/>
      <c r="AK60" s="21"/>
      <c r="AL60" s="21"/>
      <c r="AM60" s="21"/>
      <c r="AN60" s="21"/>
      <c r="AO60" s="21"/>
      <c r="AP60" s="19"/>
      <c r="AQ60" s="21"/>
      <c r="AR60" s="21"/>
      <c r="AS60" s="19"/>
      <c r="AT60" s="21"/>
      <c r="AU60" s="21"/>
      <c r="AV60" s="24"/>
      <c r="AW60" s="24"/>
      <c r="AX60" s="21"/>
      <c r="AY60" s="19"/>
      <c r="AZ60" s="21"/>
      <c r="BA60" s="21"/>
      <c r="BB60" s="21"/>
      <c r="BC60" s="21"/>
      <c r="BD60" s="21"/>
      <c r="BE60" s="23"/>
      <c r="BF60" s="24"/>
      <c r="BG60" s="24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4"/>
      <c r="BV60" s="24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19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19"/>
      <c r="CV60" s="21"/>
      <c r="CW60" s="21"/>
      <c r="CX60" s="21"/>
      <c r="CY60" s="21"/>
      <c r="CZ60" s="21"/>
      <c r="DA60" s="19"/>
      <c r="DB60" s="21"/>
      <c r="DC60" s="21"/>
      <c r="DD60" s="19"/>
      <c r="DE60" s="21"/>
      <c r="DF60" s="21"/>
      <c r="DG60" s="21"/>
      <c r="DH60" s="21"/>
      <c r="DI60" s="21"/>
      <c r="DJ60" s="19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3"/>
      <c r="DW60" s="24"/>
      <c r="DX60" s="24"/>
      <c r="DY60" s="19"/>
      <c r="DZ60" s="21"/>
      <c r="EA60" s="21"/>
      <c r="EB60" s="21"/>
      <c r="EC60" s="21"/>
      <c r="ED60" s="21"/>
      <c r="EE60" s="19"/>
      <c r="EF60" s="21"/>
      <c r="EG60" s="21"/>
      <c r="EH60" s="21"/>
      <c r="EI60" s="21"/>
      <c r="EJ60" s="21"/>
      <c r="EK60" s="21"/>
      <c r="EL60" s="21"/>
      <c r="EM60" s="21"/>
      <c r="EN60" s="19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19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  <c r="GB60" s="21"/>
      <c r="GC60" s="21"/>
      <c r="GD60" s="21"/>
      <c r="GE60" s="21"/>
      <c r="GF60" s="21"/>
      <c r="GG60" s="21"/>
      <c r="GH60" s="21"/>
      <c r="GI60" s="21"/>
      <c r="GJ60" s="23">
        <v>600</v>
      </c>
      <c r="GK60" s="23">
        <v>600</v>
      </c>
      <c r="GL60" s="23">
        <v>600</v>
      </c>
      <c r="GM60" s="21"/>
      <c r="GN60" s="21"/>
      <c r="GO60" s="21"/>
      <c r="GP60" s="21"/>
      <c r="GQ60" s="21"/>
      <c r="GR60" s="21"/>
      <c r="GS60" s="21"/>
      <c r="GT60" s="21"/>
      <c r="GU60" s="21"/>
      <c r="GV60" s="21"/>
      <c r="GW60" s="21"/>
      <c r="GX60" s="21"/>
      <c r="GY60" s="21"/>
      <c r="GZ60" s="21"/>
      <c r="HA60" s="21"/>
      <c r="HB60" s="21"/>
      <c r="HC60" s="21"/>
      <c r="HD60" s="21"/>
      <c r="HE60" s="21"/>
      <c r="HF60" s="23"/>
      <c r="HG60" s="23"/>
      <c r="HH60" s="21"/>
      <c r="HI60" s="21"/>
      <c r="HJ60" s="21"/>
      <c r="HK60" s="21"/>
      <c r="HL60" s="21"/>
      <c r="HM60" s="21"/>
      <c r="HN60" s="21"/>
      <c r="HO60" s="23"/>
      <c r="HP60" s="23"/>
      <c r="HQ60" s="21"/>
      <c r="HR60" s="23"/>
      <c r="HS60" s="23"/>
      <c r="HT60" s="21"/>
      <c r="HU60" s="21"/>
      <c r="HV60" s="21"/>
      <c r="HW60" s="21"/>
      <c r="HX60" s="21"/>
      <c r="HY60" s="21"/>
      <c r="HZ60" s="21"/>
      <c r="IA60" s="21"/>
      <c r="IB60" s="21"/>
      <c r="IC60" s="21"/>
      <c r="ID60" s="21"/>
      <c r="IE60" s="21"/>
    </row>
    <row r="61" spans="1:239" ht="15.95" customHeight="1" x14ac:dyDescent="0.25">
      <c r="A61" s="10">
        <v>55</v>
      </c>
      <c r="B61" s="11" t="s">
        <v>123</v>
      </c>
      <c r="C61" s="19">
        <f t="shared" si="274"/>
        <v>0</v>
      </c>
      <c r="D61" s="19">
        <f t="shared" si="275"/>
        <v>147</v>
      </c>
      <c r="E61" s="19">
        <f t="shared" si="276"/>
        <v>147</v>
      </c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19"/>
      <c r="AK61" s="21"/>
      <c r="AL61" s="21"/>
      <c r="AM61" s="21"/>
      <c r="AN61" s="21"/>
      <c r="AO61" s="21"/>
      <c r="AP61" s="19"/>
      <c r="AQ61" s="21"/>
      <c r="AR61" s="21"/>
      <c r="AS61" s="19"/>
      <c r="AT61" s="21"/>
      <c r="AU61" s="21"/>
      <c r="AV61" s="24"/>
      <c r="AW61" s="24"/>
      <c r="AX61" s="21"/>
      <c r="AY61" s="19"/>
      <c r="AZ61" s="21"/>
      <c r="BA61" s="21"/>
      <c r="BB61" s="21"/>
      <c r="BC61" s="21"/>
      <c r="BD61" s="21"/>
      <c r="BE61" s="23"/>
      <c r="BF61" s="24"/>
      <c r="BG61" s="24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4"/>
      <c r="BV61" s="24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19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19"/>
      <c r="CV61" s="21"/>
      <c r="CW61" s="21"/>
      <c r="CX61" s="21"/>
      <c r="CY61" s="21"/>
      <c r="CZ61" s="21"/>
      <c r="DA61" s="19"/>
      <c r="DB61" s="21"/>
      <c r="DC61" s="21"/>
      <c r="DD61" s="19"/>
      <c r="DE61" s="21"/>
      <c r="DF61" s="21"/>
      <c r="DG61" s="21"/>
      <c r="DH61" s="21"/>
      <c r="DI61" s="21"/>
      <c r="DJ61" s="19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3"/>
      <c r="DW61" s="24"/>
      <c r="DX61" s="24"/>
      <c r="DY61" s="19"/>
      <c r="DZ61" s="21"/>
      <c r="EA61" s="21"/>
      <c r="EB61" s="21"/>
      <c r="EC61" s="21"/>
      <c r="ED61" s="21"/>
      <c r="EE61" s="19"/>
      <c r="EF61" s="21"/>
      <c r="EG61" s="21"/>
      <c r="EH61" s="21"/>
      <c r="EI61" s="21"/>
      <c r="EJ61" s="21"/>
      <c r="EK61" s="21"/>
      <c r="EL61" s="21"/>
      <c r="EM61" s="21"/>
      <c r="EN61" s="19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  <c r="FK61" s="21"/>
      <c r="FL61" s="21"/>
      <c r="FM61" s="21"/>
      <c r="FN61" s="21"/>
      <c r="FO61" s="19"/>
      <c r="FP61" s="21"/>
      <c r="FQ61" s="21"/>
      <c r="FR61" s="21"/>
      <c r="FS61" s="21"/>
      <c r="FT61" s="21"/>
      <c r="FU61" s="21"/>
      <c r="FV61" s="21"/>
      <c r="FW61" s="21"/>
      <c r="FX61" s="21"/>
      <c r="FY61" s="21"/>
      <c r="FZ61" s="21"/>
      <c r="GA61" s="21"/>
      <c r="GB61" s="21"/>
      <c r="GC61" s="21"/>
      <c r="GD61" s="21"/>
      <c r="GE61" s="21"/>
      <c r="GF61" s="21"/>
      <c r="GG61" s="21"/>
      <c r="GH61" s="21"/>
      <c r="GI61" s="21"/>
      <c r="GJ61" s="21"/>
      <c r="GK61" s="21"/>
      <c r="GL61" s="21"/>
      <c r="GM61" s="21"/>
      <c r="GN61" s="21"/>
      <c r="GO61" s="21"/>
      <c r="GP61" s="21"/>
      <c r="GQ61" s="21"/>
      <c r="GR61" s="21"/>
      <c r="GS61" s="21"/>
      <c r="GT61" s="21"/>
      <c r="GU61" s="21"/>
      <c r="GV61" s="21"/>
      <c r="GW61" s="21"/>
      <c r="GX61" s="21"/>
      <c r="GY61" s="21"/>
      <c r="GZ61" s="21"/>
      <c r="HA61" s="21"/>
      <c r="HB61" s="21"/>
      <c r="HC61" s="21"/>
      <c r="HD61" s="21"/>
      <c r="HE61" s="21"/>
      <c r="HF61" s="23"/>
      <c r="HG61" s="23"/>
      <c r="HH61" s="21"/>
      <c r="HI61" s="21"/>
      <c r="HJ61" s="21"/>
      <c r="HK61" s="21"/>
      <c r="HL61" s="21"/>
      <c r="HM61" s="21"/>
      <c r="HN61" s="21"/>
      <c r="HO61" s="23">
        <v>147</v>
      </c>
      <c r="HP61" s="23">
        <v>147</v>
      </c>
      <c r="HQ61" s="21"/>
      <c r="HR61" s="23"/>
      <c r="HS61" s="23"/>
      <c r="HT61" s="21"/>
      <c r="HU61" s="21"/>
      <c r="HV61" s="21"/>
      <c r="HW61" s="21"/>
      <c r="HX61" s="21"/>
      <c r="HY61" s="21"/>
      <c r="HZ61" s="21"/>
      <c r="IA61" s="21"/>
      <c r="IB61" s="21"/>
      <c r="IC61" s="21"/>
      <c r="ID61" s="21"/>
      <c r="IE61" s="21"/>
    </row>
    <row r="62" spans="1:239" ht="15.95" customHeight="1" x14ac:dyDescent="0.25">
      <c r="A62" s="10">
        <v>56</v>
      </c>
      <c r="B62" s="12" t="s">
        <v>124</v>
      </c>
      <c r="C62" s="20">
        <f t="shared" ref="C62:BN62" si="277">SUM(C63:C69)</f>
        <v>289926.87300000002</v>
      </c>
      <c r="D62" s="20">
        <f t="shared" si="277"/>
        <v>281578.45899999997</v>
      </c>
      <c r="E62" s="20">
        <f t="shared" si="277"/>
        <v>265922.21300000005</v>
      </c>
      <c r="F62" s="20">
        <f t="shared" si="277"/>
        <v>1762.16</v>
      </c>
      <c r="G62" s="20">
        <f t="shared" si="277"/>
        <v>0</v>
      </c>
      <c r="H62" s="20">
        <f t="shared" si="277"/>
        <v>0</v>
      </c>
      <c r="I62" s="20">
        <f t="shared" si="277"/>
        <v>10659.7</v>
      </c>
      <c r="J62" s="20">
        <f t="shared" si="277"/>
        <v>0</v>
      </c>
      <c r="K62" s="20">
        <f t="shared" si="277"/>
        <v>0</v>
      </c>
      <c r="L62" s="20">
        <f t="shared" si="277"/>
        <v>22527.4</v>
      </c>
      <c r="M62" s="20">
        <f t="shared" si="277"/>
        <v>22527.4</v>
      </c>
      <c r="N62" s="20">
        <f t="shared" si="277"/>
        <v>22527.4</v>
      </c>
      <c r="O62" s="20">
        <f t="shared" si="277"/>
        <v>405.1</v>
      </c>
      <c r="P62" s="20">
        <f t="shared" si="277"/>
        <v>405.1</v>
      </c>
      <c r="Q62" s="20">
        <f t="shared" si="277"/>
        <v>405.1</v>
      </c>
      <c r="R62" s="20">
        <f t="shared" si="277"/>
        <v>0</v>
      </c>
      <c r="S62" s="20">
        <f t="shared" si="277"/>
        <v>0</v>
      </c>
      <c r="T62" s="20">
        <f t="shared" si="277"/>
        <v>0</v>
      </c>
      <c r="U62" s="20">
        <f t="shared" si="277"/>
        <v>0</v>
      </c>
      <c r="V62" s="20">
        <f t="shared" si="277"/>
        <v>0</v>
      </c>
      <c r="W62" s="20">
        <f t="shared" si="277"/>
        <v>0</v>
      </c>
      <c r="X62" s="20">
        <f t="shared" si="277"/>
        <v>0</v>
      </c>
      <c r="Y62" s="20">
        <f t="shared" si="277"/>
        <v>0</v>
      </c>
      <c r="Z62" s="20">
        <f t="shared" si="277"/>
        <v>0</v>
      </c>
      <c r="AA62" s="20">
        <f t="shared" si="277"/>
        <v>600</v>
      </c>
      <c r="AB62" s="20">
        <f t="shared" si="277"/>
        <v>273.3</v>
      </c>
      <c r="AC62" s="20">
        <f t="shared" si="277"/>
        <v>273.3</v>
      </c>
      <c r="AD62" s="20">
        <f t="shared" si="277"/>
        <v>0</v>
      </c>
      <c r="AE62" s="20">
        <f t="shared" si="277"/>
        <v>0</v>
      </c>
      <c r="AF62" s="20">
        <f t="shared" si="277"/>
        <v>0</v>
      </c>
      <c r="AG62" s="20">
        <f t="shared" si="277"/>
        <v>706.7</v>
      </c>
      <c r="AH62" s="20">
        <f t="shared" si="277"/>
        <v>706.7</v>
      </c>
      <c r="AI62" s="20">
        <f t="shared" si="277"/>
        <v>706.7</v>
      </c>
      <c r="AJ62" s="20">
        <f t="shared" si="277"/>
        <v>10628</v>
      </c>
      <c r="AK62" s="20">
        <f t="shared" si="277"/>
        <v>11628</v>
      </c>
      <c r="AL62" s="20">
        <f t="shared" si="277"/>
        <v>11628</v>
      </c>
      <c r="AM62" s="20">
        <f t="shared" si="277"/>
        <v>0</v>
      </c>
      <c r="AN62" s="20">
        <f t="shared" si="277"/>
        <v>0</v>
      </c>
      <c r="AO62" s="20">
        <f t="shared" si="277"/>
        <v>0</v>
      </c>
      <c r="AP62" s="20">
        <f t="shared" si="277"/>
        <v>0</v>
      </c>
      <c r="AQ62" s="20">
        <f t="shared" si="277"/>
        <v>0</v>
      </c>
      <c r="AR62" s="20">
        <f t="shared" si="277"/>
        <v>0</v>
      </c>
      <c r="AS62" s="20">
        <f t="shared" si="277"/>
        <v>0</v>
      </c>
      <c r="AT62" s="20">
        <f t="shared" si="277"/>
        <v>0</v>
      </c>
      <c r="AU62" s="20">
        <f t="shared" si="277"/>
        <v>0</v>
      </c>
      <c r="AV62" s="20">
        <f t="shared" si="277"/>
        <v>12611.1</v>
      </c>
      <c r="AW62" s="20">
        <f t="shared" si="277"/>
        <v>12611.1</v>
      </c>
      <c r="AX62" s="20">
        <f t="shared" si="277"/>
        <v>0</v>
      </c>
      <c r="AY62" s="20">
        <f t="shared" si="277"/>
        <v>0</v>
      </c>
      <c r="AZ62" s="20">
        <f t="shared" si="277"/>
        <v>0</v>
      </c>
      <c r="BA62" s="20">
        <f t="shared" si="277"/>
        <v>0</v>
      </c>
      <c r="BB62" s="20">
        <f t="shared" si="277"/>
        <v>551</v>
      </c>
      <c r="BC62" s="20">
        <f t="shared" si="277"/>
        <v>551</v>
      </c>
      <c r="BD62" s="20">
        <f t="shared" si="277"/>
        <v>551</v>
      </c>
      <c r="BE62" s="20">
        <f t="shared" si="277"/>
        <v>6855</v>
      </c>
      <c r="BF62" s="20">
        <f t="shared" si="277"/>
        <v>6789</v>
      </c>
      <c r="BG62" s="20">
        <f t="shared" si="277"/>
        <v>6789</v>
      </c>
      <c r="BH62" s="20">
        <f t="shared" si="277"/>
        <v>0</v>
      </c>
      <c r="BI62" s="20">
        <f t="shared" si="277"/>
        <v>0</v>
      </c>
      <c r="BJ62" s="20">
        <f t="shared" si="277"/>
        <v>0</v>
      </c>
      <c r="BK62" s="20">
        <f t="shared" si="277"/>
        <v>0</v>
      </c>
      <c r="BL62" s="20">
        <f t="shared" si="277"/>
        <v>0</v>
      </c>
      <c r="BM62" s="20">
        <f t="shared" si="277"/>
        <v>0</v>
      </c>
      <c r="BN62" s="20">
        <f t="shared" si="277"/>
        <v>0</v>
      </c>
      <c r="BO62" s="20">
        <f t="shared" ref="BO62:DZ62" si="278">SUM(BO63:BO69)</f>
        <v>0</v>
      </c>
      <c r="BP62" s="20">
        <f t="shared" si="278"/>
        <v>0</v>
      </c>
      <c r="BQ62" s="20">
        <f t="shared" si="278"/>
        <v>0</v>
      </c>
      <c r="BR62" s="20">
        <f t="shared" si="278"/>
        <v>0</v>
      </c>
      <c r="BS62" s="20">
        <f t="shared" si="278"/>
        <v>0</v>
      </c>
      <c r="BT62" s="20">
        <f t="shared" si="278"/>
        <v>0</v>
      </c>
      <c r="BU62" s="20">
        <f t="shared" si="278"/>
        <v>0</v>
      </c>
      <c r="BV62" s="20">
        <f t="shared" si="278"/>
        <v>0</v>
      </c>
      <c r="BW62" s="20">
        <f t="shared" si="278"/>
        <v>524</v>
      </c>
      <c r="BX62" s="20">
        <f t="shared" si="278"/>
        <v>0</v>
      </c>
      <c r="BY62" s="20">
        <f t="shared" si="278"/>
        <v>0</v>
      </c>
      <c r="BZ62" s="20">
        <f t="shared" si="278"/>
        <v>0</v>
      </c>
      <c r="CA62" s="20">
        <f t="shared" si="278"/>
        <v>0</v>
      </c>
      <c r="CB62" s="20">
        <f t="shared" si="278"/>
        <v>0</v>
      </c>
      <c r="CC62" s="20">
        <f t="shared" si="278"/>
        <v>0</v>
      </c>
      <c r="CD62" s="20">
        <f t="shared" si="278"/>
        <v>0</v>
      </c>
      <c r="CE62" s="20">
        <f t="shared" si="278"/>
        <v>0</v>
      </c>
      <c r="CF62" s="20">
        <f t="shared" si="278"/>
        <v>0</v>
      </c>
      <c r="CG62" s="20">
        <f t="shared" si="278"/>
        <v>0</v>
      </c>
      <c r="CH62" s="20">
        <f t="shared" si="278"/>
        <v>0</v>
      </c>
      <c r="CI62" s="20">
        <f t="shared" si="278"/>
        <v>0</v>
      </c>
      <c r="CJ62" s="20">
        <f t="shared" si="278"/>
        <v>0</v>
      </c>
      <c r="CK62" s="20">
        <f t="shared" si="278"/>
        <v>0</v>
      </c>
      <c r="CL62" s="20">
        <f t="shared" si="278"/>
        <v>1362.7</v>
      </c>
      <c r="CM62" s="20">
        <f t="shared" si="278"/>
        <v>1362.7</v>
      </c>
      <c r="CN62" s="20">
        <f t="shared" si="278"/>
        <v>1362.7</v>
      </c>
      <c r="CO62" s="20">
        <f t="shared" si="278"/>
        <v>4514.3999999999996</v>
      </c>
      <c r="CP62" s="20">
        <f t="shared" si="278"/>
        <v>4259.3</v>
      </c>
      <c r="CQ62" s="20">
        <f t="shared" si="278"/>
        <v>3938.4</v>
      </c>
      <c r="CR62" s="20">
        <f t="shared" si="278"/>
        <v>0</v>
      </c>
      <c r="CS62" s="20">
        <f t="shared" si="278"/>
        <v>0</v>
      </c>
      <c r="CT62" s="20">
        <f t="shared" si="278"/>
        <v>0</v>
      </c>
      <c r="CU62" s="20">
        <f t="shared" si="278"/>
        <v>0</v>
      </c>
      <c r="CV62" s="20">
        <f t="shared" si="278"/>
        <v>0</v>
      </c>
      <c r="CW62" s="20">
        <f t="shared" si="278"/>
        <v>0</v>
      </c>
      <c r="CX62" s="20">
        <f t="shared" si="278"/>
        <v>0</v>
      </c>
      <c r="CY62" s="20">
        <f t="shared" si="278"/>
        <v>0</v>
      </c>
      <c r="CZ62" s="20">
        <f t="shared" si="278"/>
        <v>0</v>
      </c>
      <c r="DA62" s="20">
        <f t="shared" si="278"/>
        <v>0</v>
      </c>
      <c r="DB62" s="20">
        <f t="shared" si="278"/>
        <v>0</v>
      </c>
      <c r="DC62" s="20">
        <f t="shared" si="278"/>
        <v>0</v>
      </c>
      <c r="DD62" s="20">
        <f t="shared" si="278"/>
        <v>0</v>
      </c>
      <c r="DE62" s="20">
        <f t="shared" si="278"/>
        <v>0</v>
      </c>
      <c r="DF62" s="20">
        <f t="shared" si="278"/>
        <v>0</v>
      </c>
      <c r="DG62" s="20">
        <f t="shared" si="278"/>
        <v>2717.1</v>
      </c>
      <c r="DH62" s="20">
        <f t="shared" si="278"/>
        <v>2717.1</v>
      </c>
      <c r="DI62" s="20">
        <f t="shared" si="278"/>
        <v>2634.9</v>
      </c>
      <c r="DJ62" s="20">
        <f t="shared" si="278"/>
        <v>577.20000000000005</v>
      </c>
      <c r="DK62" s="20">
        <f t="shared" si="278"/>
        <v>0</v>
      </c>
      <c r="DL62" s="20">
        <f t="shared" si="278"/>
        <v>0</v>
      </c>
      <c r="DM62" s="20">
        <f t="shared" si="278"/>
        <v>0</v>
      </c>
      <c r="DN62" s="20">
        <f t="shared" si="278"/>
        <v>0</v>
      </c>
      <c r="DO62" s="20">
        <f t="shared" si="278"/>
        <v>0</v>
      </c>
      <c r="DP62" s="20">
        <f t="shared" si="278"/>
        <v>0</v>
      </c>
      <c r="DQ62" s="20">
        <f t="shared" si="278"/>
        <v>0</v>
      </c>
      <c r="DR62" s="20">
        <f t="shared" si="278"/>
        <v>0</v>
      </c>
      <c r="DS62" s="20">
        <f t="shared" si="278"/>
        <v>0</v>
      </c>
      <c r="DT62" s="20">
        <f t="shared" si="278"/>
        <v>0</v>
      </c>
      <c r="DU62" s="20">
        <f t="shared" si="278"/>
        <v>0</v>
      </c>
      <c r="DV62" s="20">
        <f t="shared" si="278"/>
        <v>8000</v>
      </c>
      <c r="DW62" s="20">
        <f t="shared" si="278"/>
        <v>8000</v>
      </c>
      <c r="DX62" s="20">
        <f t="shared" si="278"/>
        <v>8000</v>
      </c>
      <c r="DY62" s="20">
        <f t="shared" si="278"/>
        <v>0</v>
      </c>
      <c r="DZ62" s="20">
        <f t="shared" si="278"/>
        <v>0</v>
      </c>
      <c r="EA62" s="20">
        <f t="shared" ref="EA62:GL62" si="279">SUM(EA63:EA69)</f>
        <v>0</v>
      </c>
      <c r="EB62" s="20">
        <f t="shared" si="279"/>
        <v>0</v>
      </c>
      <c r="EC62" s="20">
        <f t="shared" si="279"/>
        <v>0</v>
      </c>
      <c r="ED62" s="20">
        <f t="shared" si="279"/>
        <v>0</v>
      </c>
      <c r="EE62" s="20">
        <f t="shared" si="279"/>
        <v>0</v>
      </c>
      <c r="EF62" s="20">
        <f t="shared" si="279"/>
        <v>0</v>
      </c>
      <c r="EG62" s="20">
        <f t="shared" si="279"/>
        <v>0</v>
      </c>
      <c r="EH62" s="20">
        <f t="shared" si="279"/>
        <v>0</v>
      </c>
      <c r="EI62" s="20">
        <f t="shared" si="279"/>
        <v>0</v>
      </c>
      <c r="EJ62" s="20">
        <f t="shared" si="279"/>
        <v>0</v>
      </c>
      <c r="EK62" s="20">
        <f t="shared" si="279"/>
        <v>0</v>
      </c>
      <c r="EL62" s="20">
        <f t="shared" si="279"/>
        <v>0</v>
      </c>
      <c r="EM62" s="20">
        <f t="shared" si="279"/>
        <v>0</v>
      </c>
      <c r="EN62" s="20">
        <f t="shared" si="279"/>
        <v>0</v>
      </c>
      <c r="EO62" s="20">
        <f t="shared" si="279"/>
        <v>0</v>
      </c>
      <c r="EP62" s="20">
        <f t="shared" si="279"/>
        <v>0</v>
      </c>
      <c r="EQ62" s="20">
        <f t="shared" si="279"/>
        <v>0</v>
      </c>
      <c r="ER62" s="20">
        <f t="shared" si="279"/>
        <v>0</v>
      </c>
      <c r="ES62" s="20">
        <f t="shared" si="279"/>
        <v>0</v>
      </c>
      <c r="ET62" s="20">
        <f t="shared" si="279"/>
        <v>0</v>
      </c>
      <c r="EU62" s="20">
        <f t="shared" si="279"/>
        <v>0</v>
      </c>
      <c r="EV62" s="20">
        <f t="shared" si="279"/>
        <v>0</v>
      </c>
      <c r="EW62" s="20">
        <f t="shared" si="279"/>
        <v>0</v>
      </c>
      <c r="EX62" s="20">
        <f t="shared" si="279"/>
        <v>0</v>
      </c>
      <c r="EY62" s="20">
        <f t="shared" si="279"/>
        <v>0</v>
      </c>
      <c r="EZ62" s="20">
        <f t="shared" si="279"/>
        <v>0</v>
      </c>
      <c r="FA62" s="20">
        <f t="shared" si="279"/>
        <v>0</v>
      </c>
      <c r="FB62" s="20">
        <f t="shared" si="279"/>
        <v>0</v>
      </c>
      <c r="FC62" s="20">
        <f t="shared" si="279"/>
        <v>0</v>
      </c>
      <c r="FD62" s="20">
        <f t="shared" si="279"/>
        <v>0</v>
      </c>
      <c r="FE62" s="20">
        <f t="shared" si="279"/>
        <v>0</v>
      </c>
      <c r="FF62" s="20">
        <f t="shared" si="279"/>
        <v>0</v>
      </c>
      <c r="FG62" s="20">
        <f t="shared" si="279"/>
        <v>0</v>
      </c>
      <c r="FH62" s="20">
        <f t="shared" si="279"/>
        <v>0</v>
      </c>
      <c r="FI62" s="20">
        <f t="shared" si="279"/>
        <v>22319.8</v>
      </c>
      <c r="FJ62" s="20">
        <f t="shared" si="279"/>
        <v>22319.8</v>
      </c>
      <c r="FK62" s="20">
        <f t="shared" si="279"/>
        <v>22319.8</v>
      </c>
      <c r="FL62" s="20">
        <f t="shared" si="279"/>
        <v>0</v>
      </c>
      <c r="FM62" s="20">
        <f t="shared" si="279"/>
        <v>0</v>
      </c>
      <c r="FN62" s="20">
        <f t="shared" si="279"/>
        <v>0</v>
      </c>
      <c r="FO62" s="20">
        <f t="shared" si="279"/>
        <v>0</v>
      </c>
      <c r="FP62" s="20">
        <f t="shared" si="279"/>
        <v>0</v>
      </c>
      <c r="FQ62" s="20">
        <f t="shared" si="279"/>
        <v>0</v>
      </c>
      <c r="FR62" s="20">
        <f t="shared" si="279"/>
        <v>0</v>
      </c>
      <c r="FS62" s="20">
        <f t="shared" si="279"/>
        <v>0</v>
      </c>
      <c r="FT62" s="20">
        <f t="shared" si="279"/>
        <v>0</v>
      </c>
      <c r="FU62" s="20">
        <f t="shared" si="279"/>
        <v>181454.7</v>
      </c>
      <c r="FV62" s="20">
        <f t="shared" si="279"/>
        <v>181224.6</v>
      </c>
      <c r="FW62" s="20">
        <f t="shared" si="279"/>
        <v>180317.5</v>
      </c>
      <c r="FX62" s="20">
        <f t="shared" si="279"/>
        <v>0</v>
      </c>
      <c r="FY62" s="20">
        <f t="shared" si="279"/>
        <v>0</v>
      </c>
      <c r="FZ62" s="20">
        <f t="shared" si="279"/>
        <v>0</v>
      </c>
      <c r="GA62" s="20">
        <f t="shared" si="279"/>
        <v>0</v>
      </c>
      <c r="GB62" s="20">
        <f t="shared" si="279"/>
        <v>0</v>
      </c>
      <c r="GC62" s="20">
        <f t="shared" si="279"/>
        <v>0</v>
      </c>
      <c r="GD62" s="20">
        <f t="shared" si="279"/>
        <v>0</v>
      </c>
      <c r="GE62" s="20">
        <f t="shared" si="279"/>
        <v>0</v>
      </c>
      <c r="GF62" s="20">
        <f t="shared" si="279"/>
        <v>0</v>
      </c>
      <c r="GG62" s="20">
        <f t="shared" si="279"/>
        <v>0</v>
      </c>
      <c r="GH62" s="20">
        <f t="shared" si="279"/>
        <v>0</v>
      </c>
      <c r="GI62" s="20">
        <f t="shared" si="279"/>
        <v>0</v>
      </c>
      <c r="GJ62" s="20">
        <f t="shared" si="279"/>
        <v>1150.8130000000001</v>
      </c>
      <c r="GK62" s="20">
        <f t="shared" si="279"/>
        <v>1150.8130000000001</v>
      </c>
      <c r="GL62" s="20">
        <f t="shared" si="279"/>
        <v>1150.8130000000001</v>
      </c>
      <c r="GM62" s="20">
        <f t="shared" ref="GM62:HN62" si="280">SUM(GM63:GM69)</f>
        <v>0</v>
      </c>
      <c r="GN62" s="20">
        <f t="shared" si="280"/>
        <v>0</v>
      </c>
      <c r="GO62" s="20">
        <f t="shared" si="280"/>
        <v>0</v>
      </c>
      <c r="GP62" s="20">
        <f t="shared" si="280"/>
        <v>0</v>
      </c>
      <c r="GQ62" s="20">
        <f t="shared" si="280"/>
        <v>0</v>
      </c>
      <c r="GR62" s="20">
        <f t="shared" si="280"/>
        <v>0</v>
      </c>
      <c r="GS62" s="20">
        <f t="shared" si="280"/>
        <v>0</v>
      </c>
      <c r="GT62" s="20">
        <f t="shared" si="280"/>
        <v>0</v>
      </c>
      <c r="GU62" s="20">
        <f t="shared" si="280"/>
        <v>0</v>
      </c>
      <c r="GV62" s="20">
        <f t="shared" si="280"/>
        <v>0</v>
      </c>
      <c r="GW62" s="20">
        <f t="shared" si="280"/>
        <v>0</v>
      </c>
      <c r="GX62" s="20">
        <f t="shared" si="280"/>
        <v>0</v>
      </c>
      <c r="GY62" s="20">
        <f t="shared" si="280"/>
        <v>0</v>
      </c>
      <c r="GZ62" s="20">
        <f t="shared" si="280"/>
        <v>0</v>
      </c>
      <c r="HA62" s="20">
        <f t="shared" si="280"/>
        <v>0</v>
      </c>
      <c r="HB62" s="20">
        <f t="shared" si="280"/>
        <v>0</v>
      </c>
      <c r="HC62" s="20">
        <f t="shared" si="280"/>
        <v>0</v>
      </c>
      <c r="HD62" s="20">
        <f t="shared" si="280"/>
        <v>0</v>
      </c>
      <c r="HE62" s="20">
        <f t="shared" si="280"/>
        <v>0</v>
      </c>
      <c r="HF62" s="20">
        <f t="shared" si="280"/>
        <v>3342.6</v>
      </c>
      <c r="HG62" s="20">
        <f t="shared" si="280"/>
        <v>2005.9</v>
      </c>
      <c r="HH62" s="20">
        <f t="shared" si="280"/>
        <v>0</v>
      </c>
      <c r="HI62" s="20">
        <f t="shared" si="280"/>
        <v>0</v>
      </c>
      <c r="HJ62" s="20">
        <f t="shared" si="280"/>
        <v>0</v>
      </c>
      <c r="HK62" s="20">
        <f t="shared" si="280"/>
        <v>0</v>
      </c>
      <c r="HL62" s="20">
        <f t="shared" si="280"/>
        <v>0</v>
      </c>
      <c r="HM62" s="20">
        <f t="shared" si="280"/>
        <v>0</v>
      </c>
      <c r="HN62" s="20">
        <f t="shared" si="280"/>
        <v>0</v>
      </c>
      <c r="HO62" s="20">
        <f>SUM(HO63:HO69)</f>
        <v>1709.9460000000001</v>
      </c>
      <c r="HP62" s="20">
        <f t="shared" ref="HP62:IE62" si="281">SUM(HP63:HP69)</f>
        <v>1311.7</v>
      </c>
      <c r="HQ62" s="20">
        <f t="shared" si="281"/>
        <v>0</v>
      </c>
      <c r="HR62" s="20">
        <f t="shared" si="281"/>
        <v>0</v>
      </c>
      <c r="HS62" s="20">
        <f t="shared" si="281"/>
        <v>0</v>
      </c>
      <c r="HT62" s="20">
        <f t="shared" si="281"/>
        <v>0</v>
      </c>
      <c r="HU62" s="20">
        <f t="shared" si="281"/>
        <v>0</v>
      </c>
      <c r="HV62" s="20">
        <f t="shared" si="281"/>
        <v>0</v>
      </c>
      <c r="HW62" s="20">
        <f t="shared" si="281"/>
        <v>0</v>
      </c>
      <c r="HX62" s="20">
        <f t="shared" si="281"/>
        <v>0</v>
      </c>
      <c r="HY62" s="20">
        <f t="shared" si="281"/>
        <v>0</v>
      </c>
      <c r="HZ62" s="20">
        <f t="shared" si="281"/>
        <v>0</v>
      </c>
      <c r="IA62" s="20">
        <f t="shared" si="281"/>
        <v>0</v>
      </c>
      <c r="IB62" s="20">
        <f t="shared" si="281"/>
        <v>0</v>
      </c>
      <c r="IC62" s="20">
        <f t="shared" si="281"/>
        <v>0</v>
      </c>
      <c r="ID62" s="20">
        <f t="shared" si="281"/>
        <v>0</v>
      </c>
      <c r="IE62" s="20">
        <f t="shared" si="281"/>
        <v>0</v>
      </c>
    </row>
    <row r="63" spans="1:239" ht="15.95" customHeight="1" x14ac:dyDescent="0.25">
      <c r="A63" s="10">
        <v>57</v>
      </c>
      <c r="B63" s="11" t="s">
        <v>9</v>
      </c>
      <c r="C63" s="19">
        <f>F63+I63+L63+O63+R63+U63+X63+DY63+AA63+AG63+AJ63+AM63+AP63+AS63+AV63+AY63+BB63+DG63+BE63+FO63+EN63+BK63+BN63+BQ63+BT63+DM63+BZ63+DJ63+CC63+DP63+EE63+CO63+DA63+CF63+CR63+CI63+CL63+EZ63+DD63+CX63+DS63+FR63+EB63+ET63+EW63+FI63+FU63+AD63+BH63+BW63+CU63+DV63+EH63+EK63+EQ63+FC63+FF63+FL63+FX63+GA63+GD63+GG63+GJ63+GM63+GP63+GS63+GV63+GY63+HB63+HE63+HH63+HK63+HN63+HQ63+HT63+HW63+HZ63+IC63</f>
        <v>277592.36</v>
      </c>
      <c r="D63" s="19">
        <f t="shared" ref="D63" si="282">G63+J63+M63+P63+S63+V63+Y63+DZ63+AB63+AH63+AK63+AN63+AQ63+AT63+AW63+AZ63+BC63+DH63+BF63+FP63+EO63+BL63+BO63+BR63+BU63+DN63+CA63+DK63+CD63+DQ63+EF63+CP63+DB63+CG63+CS63+CJ63+CM63+FA63+DE63+CY63+DT63+FS63+EC63+EU63+EX63+FJ63+FV63+AE63+BI63+BX63+CV63+DW63+EI63+EL63+ER63+FD63+FG63+FM63+FY63+GB63+GE63+GH63+GK63+GN63+GQ63+GT63+GW63+GZ63+HC63+HF63+HI63+HL63+HO63+HR63+HU63+HX63+IA63+ID63</f>
        <v>278717.69999999995</v>
      </c>
      <c r="E63" s="19">
        <f t="shared" ref="E63" si="283">H63+K63+N63+Q63+T63+W63+Z63+EA63+AC63+AI63+AL63+AO63+AR63+AU63+AX63+BA63+BD63+DI63+BG63+FQ63+EP63+BM63+BP63+BS63+BV63+DO63+CB63+DL63+CE63+DR63+EG63+CQ63+DC63+CH63+CT63+CK63+CN63+FB63+DF63+CZ63+DU63+FT63+ED63+EV63+EY63+FK63+FW63+AF63+BJ63+BY63+CW63+DX63+EJ63+EM63+ES63+FE63+FH63+FN63+FZ63+GC63+GF63+GI63+GL63+GO63+GR63+GU63+GX63+HA63+HD63+HG63+HJ63+HM63+HP63+HS63+HV63+HY63+IB63+IE63</f>
        <v>263459.7</v>
      </c>
      <c r="F63" s="21">
        <v>1762.16</v>
      </c>
      <c r="G63" s="21"/>
      <c r="H63" s="21"/>
      <c r="I63" s="21"/>
      <c r="J63" s="21"/>
      <c r="K63" s="21"/>
      <c r="L63" s="21">
        <v>22527.4</v>
      </c>
      <c r="M63" s="21">
        <v>22527.4</v>
      </c>
      <c r="N63" s="21">
        <v>22527.4</v>
      </c>
      <c r="O63" s="23">
        <v>405.1</v>
      </c>
      <c r="P63" s="23">
        <v>405.1</v>
      </c>
      <c r="Q63" s="23">
        <v>405.1</v>
      </c>
      <c r="R63" s="21"/>
      <c r="S63" s="21"/>
      <c r="T63" s="21"/>
      <c r="U63" s="21"/>
      <c r="V63" s="21"/>
      <c r="W63" s="21"/>
      <c r="X63" s="21"/>
      <c r="Y63" s="21"/>
      <c r="Z63" s="21"/>
      <c r="AA63" s="21">
        <v>600</v>
      </c>
      <c r="AB63" s="21">
        <v>273.3</v>
      </c>
      <c r="AC63" s="21">
        <v>273.3</v>
      </c>
      <c r="AD63" s="21"/>
      <c r="AE63" s="21"/>
      <c r="AF63" s="21"/>
      <c r="AG63" s="21">
        <v>706.7</v>
      </c>
      <c r="AH63" s="21">
        <v>706.7</v>
      </c>
      <c r="AI63" s="21">
        <v>706.7</v>
      </c>
      <c r="AJ63" s="19">
        <v>10628</v>
      </c>
      <c r="AK63" s="21">
        <v>11628</v>
      </c>
      <c r="AL63" s="21">
        <v>11628</v>
      </c>
      <c r="AM63" s="21"/>
      <c r="AN63" s="21"/>
      <c r="AO63" s="21"/>
      <c r="AP63" s="19"/>
      <c r="AQ63" s="21"/>
      <c r="AR63" s="21"/>
      <c r="AS63" s="19"/>
      <c r="AT63" s="21"/>
      <c r="AU63" s="21"/>
      <c r="AV63" s="24">
        <v>12611.1</v>
      </c>
      <c r="AW63" s="24">
        <v>12611.1</v>
      </c>
      <c r="AX63" s="21"/>
      <c r="AY63" s="19"/>
      <c r="AZ63" s="21"/>
      <c r="BA63" s="21"/>
      <c r="BB63" s="21">
        <v>551</v>
      </c>
      <c r="BC63" s="21">
        <v>551</v>
      </c>
      <c r="BD63" s="21">
        <v>551</v>
      </c>
      <c r="BE63" s="23">
        <v>6855</v>
      </c>
      <c r="BF63" s="24">
        <v>6789</v>
      </c>
      <c r="BG63" s="24">
        <v>6789</v>
      </c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19"/>
      <c r="CJ63" s="21"/>
      <c r="CK63" s="21"/>
      <c r="CL63" s="24">
        <v>1362.7</v>
      </c>
      <c r="CM63" s="24">
        <v>1362.7</v>
      </c>
      <c r="CN63" s="24">
        <v>1362.7</v>
      </c>
      <c r="CO63" s="21">
        <v>4514.3999999999996</v>
      </c>
      <c r="CP63" s="21">
        <v>4259.3</v>
      </c>
      <c r="CQ63" s="21">
        <v>3938.4</v>
      </c>
      <c r="CR63" s="21"/>
      <c r="CS63" s="21"/>
      <c r="CT63" s="21"/>
      <c r="CU63" s="19"/>
      <c r="CV63" s="21"/>
      <c r="CW63" s="21"/>
      <c r="CX63" s="21"/>
      <c r="CY63" s="21"/>
      <c r="CZ63" s="21"/>
      <c r="DA63" s="19"/>
      <c r="DB63" s="21"/>
      <c r="DC63" s="21"/>
      <c r="DD63" s="19"/>
      <c r="DE63" s="21"/>
      <c r="DF63" s="21"/>
      <c r="DG63" s="21">
        <v>2717.1</v>
      </c>
      <c r="DH63" s="21">
        <v>2717.1</v>
      </c>
      <c r="DI63" s="21">
        <v>2634.9</v>
      </c>
      <c r="DJ63" s="23">
        <v>577.20000000000005</v>
      </c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3">
        <v>8000</v>
      </c>
      <c r="DW63" s="24">
        <v>8000</v>
      </c>
      <c r="DX63" s="24">
        <v>8000</v>
      </c>
      <c r="DY63" s="19"/>
      <c r="DZ63" s="21"/>
      <c r="EA63" s="21"/>
      <c r="EB63" s="21"/>
      <c r="EC63" s="21"/>
      <c r="ED63" s="21"/>
      <c r="EE63" s="19"/>
      <c r="EF63" s="21"/>
      <c r="EG63" s="21"/>
      <c r="EH63" s="21"/>
      <c r="EI63" s="21"/>
      <c r="EJ63" s="21"/>
      <c r="EK63" s="21"/>
      <c r="EL63" s="21"/>
      <c r="EM63" s="21"/>
      <c r="EN63" s="19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>
        <v>22319.8</v>
      </c>
      <c r="FJ63" s="21">
        <v>22319.8</v>
      </c>
      <c r="FK63" s="21">
        <v>22319.8</v>
      </c>
      <c r="FL63" s="21"/>
      <c r="FM63" s="21"/>
      <c r="FN63" s="21"/>
      <c r="FO63" s="19"/>
      <c r="FP63" s="21"/>
      <c r="FQ63" s="21"/>
      <c r="FR63" s="21"/>
      <c r="FS63" s="21"/>
      <c r="FT63" s="21"/>
      <c r="FU63" s="21">
        <v>181454.7</v>
      </c>
      <c r="FV63" s="21">
        <v>181224.6</v>
      </c>
      <c r="FW63" s="21">
        <v>180317.5</v>
      </c>
      <c r="FX63" s="21"/>
      <c r="FY63" s="21"/>
      <c r="FZ63" s="21"/>
      <c r="GA63" s="21"/>
      <c r="GB63" s="21"/>
      <c r="GC63" s="21"/>
      <c r="GD63" s="21"/>
      <c r="GE63" s="21"/>
      <c r="GF63" s="21"/>
      <c r="GG63" s="21"/>
      <c r="GH63" s="21"/>
      <c r="GI63" s="21"/>
      <c r="GJ63" s="21"/>
      <c r="GK63" s="21"/>
      <c r="GL63" s="21"/>
      <c r="GM63" s="21"/>
      <c r="GN63" s="21"/>
      <c r="GO63" s="21"/>
      <c r="GP63" s="21"/>
      <c r="GQ63" s="21"/>
      <c r="GR63" s="21"/>
      <c r="GS63" s="21"/>
      <c r="GT63" s="21"/>
      <c r="GU63" s="21"/>
      <c r="GV63" s="21"/>
      <c r="GW63" s="21"/>
      <c r="GX63" s="21"/>
      <c r="GY63" s="21"/>
      <c r="GZ63" s="21"/>
      <c r="HA63" s="21"/>
      <c r="HB63" s="21"/>
      <c r="HC63" s="21"/>
      <c r="HD63" s="21"/>
      <c r="HE63" s="21"/>
      <c r="HF63" s="23">
        <v>3342.6</v>
      </c>
      <c r="HG63" s="23">
        <v>2005.9</v>
      </c>
      <c r="HH63" s="21"/>
      <c r="HI63" s="21"/>
      <c r="HJ63" s="21"/>
      <c r="HK63" s="21"/>
      <c r="HL63" s="21"/>
      <c r="HM63" s="21"/>
      <c r="HN63" s="21"/>
      <c r="HO63" s="21"/>
      <c r="HP63" s="21"/>
      <c r="HQ63" s="21"/>
      <c r="HR63" s="21"/>
      <c r="HS63" s="21"/>
      <c r="HT63" s="21"/>
      <c r="HU63" s="21"/>
      <c r="HV63" s="21"/>
      <c r="HW63" s="21"/>
      <c r="HX63" s="21"/>
      <c r="HY63" s="21"/>
      <c r="HZ63" s="21"/>
      <c r="IA63" s="21"/>
      <c r="IB63" s="21"/>
      <c r="IC63" s="21"/>
      <c r="ID63" s="21"/>
      <c r="IE63" s="21"/>
    </row>
    <row r="64" spans="1:239" ht="15.95" customHeight="1" x14ac:dyDescent="0.25">
      <c r="A64" s="10">
        <v>58</v>
      </c>
      <c r="B64" s="11" t="s">
        <v>367</v>
      </c>
      <c r="C64" s="19">
        <f t="shared" ref="C64:C69" si="284">F64+I64+L64+O64+R64+U64+X64+DY64+AA64+AG64+AJ64+AM64+AP64+AS64+AV64+AY64+BB64+DG64+BE64+FO64+EN64+BK64+BN64+BQ64+BT64+DM64+BZ64+DJ64+CC64+DP64+EE64+CO64+DA64+CF64+CR64+CI64+CL64+EZ64+DD64+CX64+DS64+FR64+EB64+ET64+EW64+FI64+FU64+AD64+BH64+BW64+CU64+DV64+EH64+EK64+EQ64+FC64+FF64+FL64+FX64+GA64+GD64+GG64+GJ64+GM64+GP64+GS64+GV64+GY64+HB64+HE64+HH64+HK64+HN64+HQ64+HT64+HW64+HZ64+IC64</f>
        <v>375</v>
      </c>
      <c r="D64" s="19">
        <f t="shared" ref="D64:D69" si="285">G64+J64+M64+P64+S64+V64+Y64+DZ64+AB64+AH64+AK64+AN64+AQ64+AT64+AW64+AZ64+BC64+DH64+BF64+FP64+EO64+BL64+BO64+BR64+BU64+DN64+CA64+DK64+CD64+DQ64+EF64+CP64+DB64+CG64+CS64+CJ64+CM64+FA64+DE64+CY64+DT64+FS64+EC64+EU64+EX64+FJ64+FV64+AE64+BI64+BX64+CV64+DW64+EI64+EL64+ER64+FD64+FG64+FM64+FY64+GB64+GE64+GH64+GK64+GN64+GQ64+GT64+GW64+GZ64+HC64+HF64+HI64+HL64+HO64+HR64+HU64+HX64+IA64+ID64</f>
        <v>0</v>
      </c>
      <c r="E64" s="19">
        <f t="shared" ref="E64:E69" si="286">H64+K64+N64+Q64+T64+W64+Z64+EA64+AC64+AI64+AL64+AO64+AR64+AU64+AX64+BA64+BD64+DI64+BG64+FQ64+EP64+BM64+BP64+BS64+BV64+DO64+CB64+DL64+CE64+DR64+EG64+CQ64+DC64+CH64+CT64+CK64+CN64+FB64+DF64+CZ64+DU64+FT64+ED64+EV64+EY64+FK64+FW64+AF64+BJ64+BY64+CW64+DX64+EJ64+EM64+ES64+FE64+FH64+FN64+FZ64+GC64+GF64+GI64+GL64+GO64+GR64+GU64+GX64+HA64+HD64+HG64+HJ64+HM64+HP64+HS64+HV64+HY64+IB64+IE64</f>
        <v>0</v>
      </c>
      <c r="F64" s="21"/>
      <c r="G64" s="21"/>
      <c r="H64" s="21"/>
      <c r="I64" s="21"/>
      <c r="J64" s="21"/>
      <c r="K64" s="21"/>
      <c r="L64" s="21"/>
      <c r="M64" s="21"/>
      <c r="N64" s="21"/>
      <c r="O64" s="23"/>
      <c r="P64" s="23"/>
      <c r="Q64" s="23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19"/>
      <c r="AK64" s="21"/>
      <c r="AL64" s="21"/>
      <c r="AM64" s="21"/>
      <c r="AN64" s="21"/>
      <c r="AO64" s="21"/>
      <c r="AP64" s="19"/>
      <c r="AQ64" s="21"/>
      <c r="AR64" s="21"/>
      <c r="AS64" s="19"/>
      <c r="AT64" s="21"/>
      <c r="AU64" s="21"/>
      <c r="AV64" s="24"/>
      <c r="AW64" s="24"/>
      <c r="AX64" s="21"/>
      <c r="AY64" s="19"/>
      <c r="AZ64" s="21"/>
      <c r="BA64" s="21"/>
      <c r="BB64" s="21"/>
      <c r="BC64" s="21"/>
      <c r="BD64" s="21"/>
      <c r="BE64" s="23"/>
      <c r="BF64" s="24"/>
      <c r="BG64" s="24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>
        <v>375</v>
      </c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19"/>
      <c r="CJ64" s="21"/>
      <c r="CK64" s="21"/>
      <c r="CL64" s="24"/>
      <c r="CM64" s="24"/>
      <c r="CN64" s="24"/>
      <c r="CO64" s="21"/>
      <c r="CP64" s="21"/>
      <c r="CQ64" s="21"/>
      <c r="CR64" s="21"/>
      <c r="CS64" s="21"/>
      <c r="CT64" s="21"/>
      <c r="CU64" s="19"/>
      <c r="CV64" s="21"/>
      <c r="CW64" s="21"/>
      <c r="CX64" s="21"/>
      <c r="CY64" s="21"/>
      <c r="CZ64" s="21"/>
      <c r="DA64" s="19"/>
      <c r="DB64" s="21"/>
      <c r="DC64" s="21"/>
      <c r="DD64" s="19"/>
      <c r="DE64" s="21"/>
      <c r="DF64" s="21"/>
      <c r="DG64" s="21"/>
      <c r="DH64" s="21"/>
      <c r="DI64" s="21"/>
      <c r="DJ64" s="23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3"/>
      <c r="DW64" s="24"/>
      <c r="DX64" s="24"/>
      <c r="DY64" s="19"/>
      <c r="DZ64" s="21"/>
      <c r="EA64" s="21"/>
      <c r="EB64" s="21"/>
      <c r="EC64" s="21"/>
      <c r="ED64" s="21"/>
      <c r="EE64" s="19"/>
      <c r="EF64" s="21"/>
      <c r="EG64" s="21"/>
      <c r="EH64" s="21"/>
      <c r="EI64" s="21"/>
      <c r="EJ64" s="21"/>
      <c r="EK64" s="21"/>
      <c r="EL64" s="21"/>
      <c r="EM64" s="21"/>
      <c r="EN64" s="19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  <c r="FL64" s="21"/>
      <c r="FM64" s="21"/>
      <c r="FN64" s="21"/>
      <c r="FO64" s="19"/>
      <c r="FP64" s="21"/>
      <c r="FQ64" s="21"/>
      <c r="FR64" s="21"/>
      <c r="FS64" s="21"/>
      <c r="FT64" s="21"/>
      <c r="FU64" s="21"/>
      <c r="FV64" s="21"/>
      <c r="FW64" s="21"/>
      <c r="FX64" s="21"/>
      <c r="FY64" s="21"/>
      <c r="FZ64" s="21"/>
      <c r="GA64" s="21"/>
      <c r="GB64" s="21"/>
      <c r="GC64" s="21"/>
      <c r="GD64" s="21"/>
      <c r="GE64" s="21"/>
      <c r="GF64" s="21"/>
      <c r="GG64" s="21"/>
      <c r="GH64" s="21"/>
      <c r="GI64" s="21"/>
      <c r="GJ64" s="21"/>
      <c r="GK64" s="21"/>
      <c r="GL64" s="21"/>
      <c r="GM64" s="21"/>
      <c r="GN64" s="21"/>
      <c r="GO64" s="21"/>
      <c r="GP64" s="21"/>
      <c r="GQ64" s="21"/>
      <c r="GR64" s="21"/>
      <c r="GS64" s="21"/>
      <c r="GT64" s="21"/>
      <c r="GU64" s="21"/>
      <c r="GV64" s="21"/>
      <c r="GW64" s="21"/>
      <c r="GX64" s="21"/>
      <c r="GY64" s="21"/>
      <c r="GZ64" s="21"/>
      <c r="HA64" s="21"/>
      <c r="HB64" s="21"/>
      <c r="HC64" s="21"/>
      <c r="HD64" s="21"/>
      <c r="HE64" s="21"/>
      <c r="HF64" s="23"/>
      <c r="HG64" s="23"/>
      <c r="HH64" s="21"/>
      <c r="HI64" s="21"/>
      <c r="HJ64" s="21"/>
      <c r="HK64" s="21"/>
      <c r="HL64" s="21"/>
      <c r="HM64" s="21"/>
      <c r="HN64" s="21"/>
      <c r="HO64" s="21"/>
      <c r="HP64" s="21"/>
      <c r="HQ64" s="21"/>
      <c r="HR64" s="21"/>
      <c r="HS64" s="21"/>
      <c r="HT64" s="21"/>
      <c r="HU64" s="21"/>
      <c r="HV64" s="21"/>
      <c r="HW64" s="21"/>
      <c r="HX64" s="21"/>
      <c r="HY64" s="21"/>
      <c r="HZ64" s="21"/>
      <c r="IA64" s="21"/>
      <c r="IB64" s="21"/>
      <c r="IC64" s="21"/>
      <c r="ID64" s="21"/>
      <c r="IE64" s="21"/>
    </row>
    <row r="65" spans="1:239" ht="15.95" customHeight="1" x14ac:dyDescent="0.25">
      <c r="A65" s="10">
        <v>59</v>
      </c>
      <c r="B65" s="11" t="s">
        <v>312</v>
      </c>
      <c r="C65" s="19">
        <f t="shared" si="284"/>
        <v>200.81299999999999</v>
      </c>
      <c r="D65" s="19">
        <f t="shared" si="285"/>
        <v>200.81299999999999</v>
      </c>
      <c r="E65" s="19">
        <f t="shared" si="286"/>
        <v>200.81299999999999</v>
      </c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19"/>
      <c r="AK65" s="21"/>
      <c r="AL65" s="21"/>
      <c r="AM65" s="21"/>
      <c r="AN65" s="21"/>
      <c r="AO65" s="21"/>
      <c r="AP65" s="19"/>
      <c r="AQ65" s="21"/>
      <c r="AR65" s="21"/>
      <c r="AS65" s="19"/>
      <c r="AT65" s="21"/>
      <c r="AU65" s="21"/>
      <c r="AV65" s="24"/>
      <c r="AW65" s="24"/>
      <c r="AX65" s="21"/>
      <c r="AY65" s="19"/>
      <c r="AZ65" s="21"/>
      <c r="BA65" s="21"/>
      <c r="BB65" s="21"/>
      <c r="BC65" s="21"/>
      <c r="BD65" s="21"/>
      <c r="BE65" s="23"/>
      <c r="BF65" s="24"/>
      <c r="BG65" s="24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19"/>
      <c r="CJ65" s="21"/>
      <c r="CK65" s="21"/>
      <c r="CL65" s="24"/>
      <c r="CM65" s="24"/>
      <c r="CN65" s="24"/>
      <c r="CO65" s="21"/>
      <c r="CP65" s="21"/>
      <c r="CQ65" s="21"/>
      <c r="CR65" s="21"/>
      <c r="CS65" s="21"/>
      <c r="CT65" s="21"/>
      <c r="CU65" s="19"/>
      <c r="CV65" s="21"/>
      <c r="CW65" s="21"/>
      <c r="CX65" s="21"/>
      <c r="CY65" s="21"/>
      <c r="CZ65" s="21"/>
      <c r="DA65" s="19"/>
      <c r="DB65" s="21"/>
      <c r="DC65" s="21"/>
      <c r="DD65" s="19"/>
      <c r="DE65" s="21"/>
      <c r="DF65" s="21"/>
      <c r="DG65" s="21"/>
      <c r="DH65" s="21"/>
      <c r="DI65" s="21"/>
      <c r="DJ65" s="23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3"/>
      <c r="DW65" s="24"/>
      <c r="DX65" s="24"/>
      <c r="DY65" s="19"/>
      <c r="DZ65" s="21"/>
      <c r="EA65" s="21"/>
      <c r="EB65" s="21"/>
      <c r="EC65" s="21"/>
      <c r="ED65" s="21"/>
      <c r="EE65" s="19"/>
      <c r="EF65" s="21"/>
      <c r="EG65" s="21"/>
      <c r="EH65" s="21"/>
      <c r="EI65" s="21"/>
      <c r="EJ65" s="21"/>
      <c r="EK65" s="21"/>
      <c r="EL65" s="21"/>
      <c r="EM65" s="21"/>
      <c r="EN65" s="19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  <c r="FL65" s="21"/>
      <c r="FM65" s="21"/>
      <c r="FN65" s="21"/>
      <c r="FO65" s="19"/>
      <c r="FP65" s="21"/>
      <c r="FQ65" s="21"/>
      <c r="FR65" s="21"/>
      <c r="FS65" s="21"/>
      <c r="FT65" s="21"/>
      <c r="FU65" s="21"/>
      <c r="FV65" s="21"/>
      <c r="FW65" s="21"/>
      <c r="FX65" s="21"/>
      <c r="FY65" s="21"/>
      <c r="FZ65" s="21"/>
      <c r="GA65" s="21"/>
      <c r="GB65" s="21"/>
      <c r="GC65" s="21"/>
      <c r="GD65" s="21"/>
      <c r="GE65" s="21"/>
      <c r="GF65" s="21"/>
      <c r="GG65" s="21"/>
      <c r="GH65" s="21"/>
      <c r="GI65" s="21"/>
      <c r="GJ65" s="23">
        <v>200.81299999999999</v>
      </c>
      <c r="GK65" s="23">
        <v>200.81299999999999</v>
      </c>
      <c r="GL65" s="23">
        <v>200.81299999999999</v>
      </c>
      <c r="GM65" s="21"/>
      <c r="GN65" s="21"/>
      <c r="GO65" s="21"/>
      <c r="GP65" s="21"/>
      <c r="GQ65" s="21"/>
      <c r="GR65" s="21"/>
      <c r="GS65" s="21"/>
      <c r="GT65" s="21"/>
      <c r="GU65" s="21"/>
      <c r="GV65" s="21"/>
      <c r="GW65" s="21"/>
      <c r="GX65" s="21"/>
      <c r="GY65" s="21"/>
      <c r="GZ65" s="21"/>
      <c r="HA65" s="21"/>
      <c r="HB65" s="21"/>
      <c r="HC65" s="21"/>
      <c r="HD65" s="21"/>
      <c r="HE65" s="21"/>
      <c r="HF65" s="23"/>
      <c r="HG65" s="23"/>
      <c r="HH65" s="21"/>
      <c r="HI65" s="21"/>
      <c r="HJ65" s="21"/>
      <c r="HK65" s="21"/>
      <c r="HL65" s="21"/>
      <c r="HM65" s="21"/>
      <c r="HN65" s="21"/>
      <c r="HO65" s="21"/>
      <c r="HP65" s="21"/>
      <c r="HQ65" s="21"/>
      <c r="HR65" s="21"/>
      <c r="HS65" s="21"/>
      <c r="HT65" s="21"/>
      <c r="HU65" s="21"/>
      <c r="HV65" s="21"/>
      <c r="HW65" s="21"/>
      <c r="HX65" s="21"/>
      <c r="HY65" s="21"/>
      <c r="HZ65" s="21"/>
      <c r="IA65" s="21"/>
      <c r="IB65" s="21"/>
      <c r="IC65" s="21"/>
      <c r="ID65" s="21"/>
      <c r="IE65" s="21"/>
    </row>
    <row r="66" spans="1:239" ht="15.95" customHeight="1" x14ac:dyDescent="0.25">
      <c r="A66" s="10">
        <v>60</v>
      </c>
      <c r="B66" s="11" t="s">
        <v>313</v>
      </c>
      <c r="C66" s="19">
        <f t="shared" si="284"/>
        <v>11408.7</v>
      </c>
      <c r="D66" s="19">
        <f t="shared" si="285"/>
        <v>600</v>
      </c>
      <c r="E66" s="19">
        <f t="shared" si="286"/>
        <v>600</v>
      </c>
      <c r="F66" s="21"/>
      <c r="G66" s="21"/>
      <c r="H66" s="21"/>
      <c r="I66" s="23">
        <v>10659.7</v>
      </c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19"/>
      <c r="AK66" s="21"/>
      <c r="AL66" s="21"/>
      <c r="AM66" s="21"/>
      <c r="AN66" s="21"/>
      <c r="AO66" s="21"/>
      <c r="AP66" s="19"/>
      <c r="AQ66" s="21"/>
      <c r="AR66" s="21"/>
      <c r="AS66" s="19"/>
      <c r="AT66" s="21"/>
      <c r="AU66" s="21"/>
      <c r="AV66" s="24"/>
      <c r="AW66" s="24"/>
      <c r="AX66" s="21"/>
      <c r="AY66" s="19"/>
      <c r="AZ66" s="21"/>
      <c r="BA66" s="21"/>
      <c r="BB66" s="21"/>
      <c r="BC66" s="21"/>
      <c r="BD66" s="21"/>
      <c r="BE66" s="23"/>
      <c r="BF66" s="24"/>
      <c r="BG66" s="24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>
        <v>149</v>
      </c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19"/>
      <c r="CJ66" s="21"/>
      <c r="CK66" s="21"/>
      <c r="CL66" s="24"/>
      <c r="CM66" s="24"/>
      <c r="CN66" s="24"/>
      <c r="CO66" s="21"/>
      <c r="CP66" s="21"/>
      <c r="CQ66" s="21"/>
      <c r="CR66" s="21"/>
      <c r="CS66" s="21"/>
      <c r="CT66" s="21"/>
      <c r="CU66" s="19"/>
      <c r="CV66" s="21"/>
      <c r="CW66" s="21"/>
      <c r="CX66" s="21"/>
      <c r="CY66" s="21"/>
      <c r="CZ66" s="21"/>
      <c r="DA66" s="19"/>
      <c r="DB66" s="21"/>
      <c r="DC66" s="21"/>
      <c r="DD66" s="19"/>
      <c r="DE66" s="21"/>
      <c r="DF66" s="21"/>
      <c r="DG66" s="21"/>
      <c r="DH66" s="21"/>
      <c r="DI66" s="21"/>
      <c r="DJ66" s="23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3"/>
      <c r="DW66" s="24"/>
      <c r="DX66" s="24"/>
      <c r="DY66" s="19"/>
      <c r="DZ66" s="21"/>
      <c r="EA66" s="21"/>
      <c r="EB66" s="21"/>
      <c r="EC66" s="21"/>
      <c r="ED66" s="21"/>
      <c r="EE66" s="19"/>
      <c r="EF66" s="21"/>
      <c r="EG66" s="21"/>
      <c r="EH66" s="21"/>
      <c r="EI66" s="21"/>
      <c r="EJ66" s="21"/>
      <c r="EK66" s="21"/>
      <c r="EL66" s="21"/>
      <c r="EM66" s="21"/>
      <c r="EN66" s="19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  <c r="FL66" s="21"/>
      <c r="FM66" s="21"/>
      <c r="FN66" s="21"/>
      <c r="FO66" s="19"/>
      <c r="FP66" s="21"/>
      <c r="FQ66" s="21"/>
      <c r="FR66" s="21"/>
      <c r="FS66" s="21"/>
      <c r="FT66" s="21"/>
      <c r="FU66" s="21"/>
      <c r="FV66" s="21"/>
      <c r="FW66" s="21"/>
      <c r="FX66" s="21"/>
      <c r="FY66" s="21"/>
      <c r="FZ66" s="21"/>
      <c r="GA66" s="21"/>
      <c r="GB66" s="21"/>
      <c r="GC66" s="21"/>
      <c r="GD66" s="21"/>
      <c r="GE66" s="21"/>
      <c r="GF66" s="21"/>
      <c r="GG66" s="21"/>
      <c r="GH66" s="21"/>
      <c r="GI66" s="21"/>
      <c r="GJ66" s="23">
        <v>600</v>
      </c>
      <c r="GK66" s="23">
        <v>600</v>
      </c>
      <c r="GL66" s="23">
        <v>600</v>
      </c>
      <c r="GM66" s="21"/>
      <c r="GN66" s="21"/>
      <c r="GO66" s="21"/>
      <c r="GP66" s="21"/>
      <c r="GQ66" s="21"/>
      <c r="GR66" s="21"/>
      <c r="GS66" s="21"/>
      <c r="GT66" s="21"/>
      <c r="GU66" s="21"/>
      <c r="GV66" s="21"/>
      <c r="GW66" s="21"/>
      <c r="GX66" s="21"/>
      <c r="GY66" s="21"/>
      <c r="GZ66" s="21"/>
      <c r="HA66" s="21"/>
      <c r="HB66" s="21"/>
      <c r="HC66" s="21"/>
      <c r="HD66" s="21"/>
      <c r="HE66" s="21"/>
      <c r="HF66" s="23"/>
      <c r="HG66" s="23"/>
      <c r="HH66" s="21"/>
      <c r="HI66" s="21"/>
      <c r="HJ66" s="21"/>
      <c r="HK66" s="21"/>
      <c r="HL66" s="21"/>
      <c r="HM66" s="21"/>
      <c r="HN66" s="21"/>
      <c r="HO66" s="21"/>
      <c r="HP66" s="21"/>
      <c r="HQ66" s="21"/>
      <c r="HR66" s="21"/>
      <c r="HS66" s="21"/>
      <c r="HT66" s="21"/>
      <c r="HU66" s="21"/>
      <c r="HV66" s="21"/>
      <c r="HW66" s="21"/>
      <c r="HX66" s="21"/>
      <c r="HY66" s="21"/>
      <c r="HZ66" s="21"/>
      <c r="IA66" s="21"/>
      <c r="IB66" s="21"/>
      <c r="IC66" s="21"/>
      <c r="ID66" s="21"/>
      <c r="IE66" s="21"/>
    </row>
    <row r="67" spans="1:239" ht="15.95" customHeight="1" x14ac:dyDescent="0.25">
      <c r="A67" s="10">
        <v>61</v>
      </c>
      <c r="B67" s="11" t="s">
        <v>314</v>
      </c>
      <c r="C67" s="19">
        <f t="shared" si="284"/>
        <v>100</v>
      </c>
      <c r="D67" s="19">
        <f t="shared" si="285"/>
        <v>100</v>
      </c>
      <c r="E67" s="19">
        <f t="shared" si="286"/>
        <v>100</v>
      </c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19"/>
      <c r="AK67" s="21"/>
      <c r="AL67" s="21"/>
      <c r="AM67" s="21"/>
      <c r="AN67" s="21"/>
      <c r="AO67" s="21"/>
      <c r="AP67" s="19"/>
      <c r="AQ67" s="21"/>
      <c r="AR67" s="21"/>
      <c r="AS67" s="19"/>
      <c r="AT67" s="21"/>
      <c r="AU67" s="21"/>
      <c r="AV67" s="24"/>
      <c r="AW67" s="24"/>
      <c r="AX67" s="21"/>
      <c r="AY67" s="19"/>
      <c r="AZ67" s="21"/>
      <c r="BA67" s="21"/>
      <c r="BB67" s="21"/>
      <c r="BC67" s="21"/>
      <c r="BD67" s="21"/>
      <c r="BE67" s="23"/>
      <c r="BF67" s="24"/>
      <c r="BG67" s="24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19"/>
      <c r="CJ67" s="21"/>
      <c r="CK67" s="21"/>
      <c r="CL67" s="24"/>
      <c r="CM67" s="24"/>
      <c r="CN67" s="24"/>
      <c r="CO67" s="21"/>
      <c r="CP67" s="21"/>
      <c r="CQ67" s="21"/>
      <c r="CR67" s="21"/>
      <c r="CS67" s="21"/>
      <c r="CT67" s="21"/>
      <c r="CU67" s="19"/>
      <c r="CV67" s="21"/>
      <c r="CW67" s="21"/>
      <c r="CX67" s="21"/>
      <c r="CY67" s="21"/>
      <c r="CZ67" s="21"/>
      <c r="DA67" s="19"/>
      <c r="DB67" s="21"/>
      <c r="DC67" s="21"/>
      <c r="DD67" s="19"/>
      <c r="DE67" s="21"/>
      <c r="DF67" s="21"/>
      <c r="DG67" s="21"/>
      <c r="DH67" s="21"/>
      <c r="DI67" s="21"/>
      <c r="DJ67" s="23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3"/>
      <c r="DW67" s="24"/>
      <c r="DX67" s="24"/>
      <c r="DY67" s="19"/>
      <c r="DZ67" s="21"/>
      <c r="EA67" s="21"/>
      <c r="EB67" s="21"/>
      <c r="EC67" s="21"/>
      <c r="ED67" s="21"/>
      <c r="EE67" s="19"/>
      <c r="EF67" s="21"/>
      <c r="EG67" s="21"/>
      <c r="EH67" s="21"/>
      <c r="EI67" s="21"/>
      <c r="EJ67" s="21"/>
      <c r="EK67" s="21"/>
      <c r="EL67" s="21"/>
      <c r="EM67" s="21"/>
      <c r="EN67" s="19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  <c r="FL67" s="21"/>
      <c r="FM67" s="21"/>
      <c r="FN67" s="21"/>
      <c r="FO67" s="19"/>
      <c r="FP67" s="21"/>
      <c r="FQ67" s="21"/>
      <c r="FR67" s="21"/>
      <c r="FS67" s="21"/>
      <c r="FT67" s="21"/>
      <c r="FU67" s="21"/>
      <c r="FV67" s="21"/>
      <c r="FW67" s="21"/>
      <c r="FX67" s="21"/>
      <c r="FY67" s="21"/>
      <c r="FZ67" s="21"/>
      <c r="GA67" s="21"/>
      <c r="GB67" s="21"/>
      <c r="GC67" s="21"/>
      <c r="GD67" s="21"/>
      <c r="GE67" s="21"/>
      <c r="GF67" s="21"/>
      <c r="GG67" s="21"/>
      <c r="GH67" s="21"/>
      <c r="GI67" s="21"/>
      <c r="GJ67" s="23">
        <v>100</v>
      </c>
      <c r="GK67" s="23">
        <v>100</v>
      </c>
      <c r="GL67" s="23">
        <v>100</v>
      </c>
      <c r="GM67" s="21"/>
      <c r="GN67" s="21"/>
      <c r="GO67" s="21"/>
      <c r="GP67" s="21"/>
      <c r="GQ67" s="21"/>
      <c r="GR67" s="21"/>
      <c r="GS67" s="21"/>
      <c r="GT67" s="21"/>
      <c r="GU67" s="21"/>
      <c r="GV67" s="21"/>
      <c r="GW67" s="21"/>
      <c r="GX67" s="21"/>
      <c r="GY67" s="21"/>
      <c r="GZ67" s="21"/>
      <c r="HA67" s="21"/>
      <c r="HB67" s="21"/>
      <c r="HC67" s="21"/>
      <c r="HD67" s="21"/>
      <c r="HE67" s="21"/>
      <c r="HF67" s="23"/>
      <c r="HG67" s="23"/>
      <c r="HH67" s="21"/>
      <c r="HI67" s="21"/>
      <c r="HJ67" s="21"/>
      <c r="HK67" s="21"/>
      <c r="HL67" s="21"/>
      <c r="HM67" s="21"/>
      <c r="HN67" s="21"/>
      <c r="HO67" s="21"/>
      <c r="HP67" s="21"/>
      <c r="HQ67" s="21"/>
      <c r="HR67" s="21"/>
      <c r="HS67" s="21"/>
      <c r="HT67" s="21"/>
      <c r="HU67" s="21"/>
      <c r="HV67" s="21"/>
      <c r="HW67" s="21"/>
      <c r="HX67" s="21"/>
      <c r="HY67" s="21"/>
      <c r="HZ67" s="21"/>
      <c r="IA67" s="21"/>
      <c r="IB67" s="21"/>
      <c r="IC67" s="21"/>
      <c r="ID67" s="21"/>
      <c r="IE67" s="21"/>
    </row>
    <row r="68" spans="1:239" ht="15.95" customHeight="1" x14ac:dyDescent="0.25">
      <c r="A68" s="10">
        <v>62</v>
      </c>
      <c r="B68" s="11" t="s">
        <v>125</v>
      </c>
      <c r="C68" s="19">
        <f t="shared" si="284"/>
        <v>100</v>
      </c>
      <c r="D68" s="19">
        <f t="shared" si="285"/>
        <v>309.99599999999998</v>
      </c>
      <c r="E68" s="19">
        <f t="shared" si="286"/>
        <v>310</v>
      </c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19"/>
      <c r="AK68" s="21"/>
      <c r="AL68" s="21"/>
      <c r="AM68" s="21"/>
      <c r="AN68" s="21"/>
      <c r="AO68" s="21"/>
      <c r="AP68" s="19"/>
      <c r="AQ68" s="21"/>
      <c r="AR68" s="21"/>
      <c r="AS68" s="19"/>
      <c r="AT68" s="21"/>
      <c r="AU68" s="21"/>
      <c r="AV68" s="24"/>
      <c r="AW68" s="24"/>
      <c r="AX68" s="21"/>
      <c r="AY68" s="19"/>
      <c r="AZ68" s="21"/>
      <c r="BA68" s="21"/>
      <c r="BB68" s="21"/>
      <c r="BC68" s="21"/>
      <c r="BD68" s="21"/>
      <c r="BE68" s="23"/>
      <c r="BF68" s="24"/>
      <c r="BG68" s="24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19"/>
      <c r="CJ68" s="21"/>
      <c r="CK68" s="21"/>
      <c r="CL68" s="24"/>
      <c r="CM68" s="24"/>
      <c r="CN68" s="24"/>
      <c r="CO68" s="21"/>
      <c r="CP68" s="21"/>
      <c r="CQ68" s="21"/>
      <c r="CR68" s="21"/>
      <c r="CS68" s="21"/>
      <c r="CT68" s="21"/>
      <c r="CU68" s="19"/>
      <c r="CV68" s="21"/>
      <c r="CW68" s="21"/>
      <c r="CX68" s="21"/>
      <c r="CY68" s="21"/>
      <c r="CZ68" s="21"/>
      <c r="DA68" s="19"/>
      <c r="DB68" s="21"/>
      <c r="DC68" s="21"/>
      <c r="DD68" s="19"/>
      <c r="DE68" s="21"/>
      <c r="DF68" s="21"/>
      <c r="DG68" s="21"/>
      <c r="DH68" s="21"/>
      <c r="DI68" s="21"/>
      <c r="DJ68" s="23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3"/>
      <c r="DW68" s="24"/>
      <c r="DX68" s="24"/>
      <c r="DY68" s="19"/>
      <c r="DZ68" s="21"/>
      <c r="EA68" s="21"/>
      <c r="EB68" s="21"/>
      <c r="EC68" s="21"/>
      <c r="ED68" s="21"/>
      <c r="EE68" s="19"/>
      <c r="EF68" s="21"/>
      <c r="EG68" s="21"/>
      <c r="EH68" s="21"/>
      <c r="EI68" s="21"/>
      <c r="EJ68" s="21"/>
      <c r="EK68" s="21"/>
      <c r="EL68" s="21"/>
      <c r="EM68" s="21"/>
      <c r="EN68" s="19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  <c r="FL68" s="21"/>
      <c r="FM68" s="21"/>
      <c r="FN68" s="21"/>
      <c r="FO68" s="19"/>
      <c r="FP68" s="21"/>
      <c r="FQ68" s="21"/>
      <c r="FR68" s="21"/>
      <c r="FS68" s="21"/>
      <c r="FT68" s="21"/>
      <c r="FU68" s="21"/>
      <c r="FV68" s="21"/>
      <c r="FW68" s="21"/>
      <c r="FX68" s="21"/>
      <c r="FY68" s="21"/>
      <c r="FZ68" s="21"/>
      <c r="GA68" s="21"/>
      <c r="GB68" s="21"/>
      <c r="GC68" s="21"/>
      <c r="GD68" s="21"/>
      <c r="GE68" s="21"/>
      <c r="GF68" s="21"/>
      <c r="GG68" s="21"/>
      <c r="GH68" s="21"/>
      <c r="GI68" s="21"/>
      <c r="GJ68" s="23">
        <v>100</v>
      </c>
      <c r="GK68" s="23">
        <v>100</v>
      </c>
      <c r="GL68" s="23">
        <v>100</v>
      </c>
      <c r="GM68" s="21"/>
      <c r="GN68" s="21"/>
      <c r="GO68" s="21"/>
      <c r="GP68" s="21"/>
      <c r="GQ68" s="21"/>
      <c r="GR68" s="21"/>
      <c r="GS68" s="21"/>
      <c r="GT68" s="21"/>
      <c r="GU68" s="21"/>
      <c r="GV68" s="21"/>
      <c r="GW68" s="21"/>
      <c r="GX68" s="21"/>
      <c r="GY68" s="21"/>
      <c r="GZ68" s="21"/>
      <c r="HA68" s="21"/>
      <c r="HB68" s="21"/>
      <c r="HC68" s="21"/>
      <c r="HD68" s="21"/>
      <c r="HE68" s="21"/>
      <c r="HF68" s="23"/>
      <c r="HG68" s="23"/>
      <c r="HH68" s="21"/>
      <c r="HI68" s="21"/>
      <c r="HJ68" s="21"/>
      <c r="HK68" s="21"/>
      <c r="HL68" s="21"/>
      <c r="HM68" s="21"/>
      <c r="HN68" s="21"/>
      <c r="HO68" s="23">
        <v>209.99600000000001</v>
      </c>
      <c r="HP68" s="23">
        <v>210</v>
      </c>
      <c r="HQ68" s="21"/>
      <c r="HR68" s="21"/>
      <c r="HS68" s="21"/>
      <c r="HT68" s="21"/>
      <c r="HU68" s="21"/>
      <c r="HV68" s="21"/>
      <c r="HW68" s="21"/>
      <c r="HX68" s="21"/>
      <c r="HY68" s="21"/>
      <c r="HZ68" s="21"/>
      <c r="IA68" s="21"/>
      <c r="IB68" s="21"/>
      <c r="IC68" s="21"/>
      <c r="ID68" s="21"/>
      <c r="IE68" s="21"/>
    </row>
    <row r="69" spans="1:239" ht="15.95" customHeight="1" x14ac:dyDescent="0.25">
      <c r="A69" s="10">
        <v>63</v>
      </c>
      <c r="B69" s="11" t="s">
        <v>126</v>
      </c>
      <c r="C69" s="19">
        <f t="shared" si="284"/>
        <v>150</v>
      </c>
      <c r="D69" s="19">
        <f t="shared" si="285"/>
        <v>1649.95</v>
      </c>
      <c r="E69" s="19">
        <f t="shared" si="286"/>
        <v>1251.7</v>
      </c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19"/>
      <c r="AK69" s="21"/>
      <c r="AL69" s="21"/>
      <c r="AM69" s="21"/>
      <c r="AN69" s="21"/>
      <c r="AO69" s="21"/>
      <c r="AP69" s="19"/>
      <c r="AQ69" s="21"/>
      <c r="AR69" s="21"/>
      <c r="AS69" s="19"/>
      <c r="AT69" s="21"/>
      <c r="AU69" s="21"/>
      <c r="AV69" s="24"/>
      <c r="AW69" s="24"/>
      <c r="AX69" s="21"/>
      <c r="AY69" s="19"/>
      <c r="AZ69" s="21"/>
      <c r="BA69" s="21"/>
      <c r="BB69" s="21"/>
      <c r="BC69" s="21"/>
      <c r="BD69" s="21"/>
      <c r="BE69" s="23"/>
      <c r="BF69" s="24"/>
      <c r="BG69" s="24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19"/>
      <c r="CJ69" s="21"/>
      <c r="CK69" s="21"/>
      <c r="CL69" s="24"/>
      <c r="CM69" s="24"/>
      <c r="CN69" s="24"/>
      <c r="CO69" s="21"/>
      <c r="CP69" s="21"/>
      <c r="CQ69" s="21"/>
      <c r="CR69" s="21"/>
      <c r="CS69" s="21"/>
      <c r="CT69" s="21"/>
      <c r="CU69" s="19"/>
      <c r="CV69" s="21"/>
      <c r="CW69" s="21"/>
      <c r="CX69" s="21"/>
      <c r="CY69" s="21"/>
      <c r="CZ69" s="21"/>
      <c r="DA69" s="19"/>
      <c r="DB69" s="21"/>
      <c r="DC69" s="21"/>
      <c r="DD69" s="19"/>
      <c r="DE69" s="21"/>
      <c r="DF69" s="21"/>
      <c r="DG69" s="21"/>
      <c r="DH69" s="21"/>
      <c r="DI69" s="21"/>
      <c r="DJ69" s="23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3"/>
      <c r="DW69" s="24"/>
      <c r="DX69" s="24"/>
      <c r="DY69" s="19"/>
      <c r="DZ69" s="21"/>
      <c r="EA69" s="21"/>
      <c r="EB69" s="21"/>
      <c r="EC69" s="21"/>
      <c r="ED69" s="21"/>
      <c r="EE69" s="19"/>
      <c r="EF69" s="21"/>
      <c r="EG69" s="21"/>
      <c r="EH69" s="21"/>
      <c r="EI69" s="21"/>
      <c r="EJ69" s="21"/>
      <c r="EK69" s="21"/>
      <c r="EL69" s="21"/>
      <c r="EM69" s="21"/>
      <c r="EN69" s="19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  <c r="FF69" s="21"/>
      <c r="FG69" s="21"/>
      <c r="FH69" s="21"/>
      <c r="FI69" s="21"/>
      <c r="FJ69" s="21"/>
      <c r="FK69" s="21"/>
      <c r="FL69" s="21"/>
      <c r="FM69" s="21"/>
      <c r="FN69" s="21"/>
      <c r="FO69" s="19"/>
      <c r="FP69" s="21"/>
      <c r="FQ69" s="21"/>
      <c r="FR69" s="21"/>
      <c r="FS69" s="21"/>
      <c r="FT69" s="21"/>
      <c r="FU69" s="21"/>
      <c r="FV69" s="21"/>
      <c r="FW69" s="21"/>
      <c r="FX69" s="21"/>
      <c r="FY69" s="21"/>
      <c r="FZ69" s="21"/>
      <c r="GA69" s="21"/>
      <c r="GB69" s="21"/>
      <c r="GC69" s="21"/>
      <c r="GD69" s="21"/>
      <c r="GE69" s="21"/>
      <c r="GF69" s="21"/>
      <c r="GG69" s="21"/>
      <c r="GH69" s="21"/>
      <c r="GI69" s="21"/>
      <c r="GJ69" s="23">
        <v>150</v>
      </c>
      <c r="GK69" s="23">
        <v>150</v>
      </c>
      <c r="GL69" s="23">
        <v>150</v>
      </c>
      <c r="GM69" s="21"/>
      <c r="GN69" s="21"/>
      <c r="GO69" s="21"/>
      <c r="GP69" s="21"/>
      <c r="GQ69" s="21"/>
      <c r="GR69" s="21"/>
      <c r="GS69" s="21"/>
      <c r="GT69" s="21"/>
      <c r="GU69" s="21"/>
      <c r="GV69" s="21"/>
      <c r="GW69" s="21"/>
      <c r="GX69" s="21"/>
      <c r="GY69" s="21"/>
      <c r="GZ69" s="21"/>
      <c r="HA69" s="21"/>
      <c r="HB69" s="21"/>
      <c r="HC69" s="21"/>
      <c r="HD69" s="21"/>
      <c r="HE69" s="21"/>
      <c r="HF69" s="23"/>
      <c r="HG69" s="23"/>
      <c r="HH69" s="21"/>
      <c r="HI69" s="21"/>
      <c r="HJ69" s="21"/>
      <c r="HK69" s="21"/>
      <c r="HL69" s="21"/>
      <c r="HM69" s="21"/>
      <c r="HN69" s="21"/>
      <c r="HO69" s="23">
        <v>1499.95</v>
      </c>
      <c r="HP69" s="23">
        <v>1101.7</v>
      </c>
      <c r="HQ69" s="21"/>
      <c r="HR69" s="21"/>
      <c r="HS69" s="21"/>
      <c r="HT69" s="21"/>
      <c r="HU69" s="21"/>
      <c r="HV69" s="21"/>
      <c r="HW69" s="21"/>
      <c r="HX69" s="21"/>
      <c r="HY69" s="21"/>
      <c r="HZ69" s="21"/>
      <c r="IA69" s="21"/>
      <c r="IB69" s="21"/>
      <c r="IC69" s="21"/>
      <c r="ID69" s="21"/>
      <c r="IE69" s="21"/>
    </row>
    <row r="70" spans="1:239" ht="15.95" customHeight="1" x14ac:dyDescent="0.25">
      <c r="A70" s="10">
        <v>64</v>
      </c>
      <c r="B70" s="12" t="s">
        <v>55</v>
      </c>
      <c r="C70" s="20">
        <f t="shared" ref="C70" si="287">SUM(C71:C78)</f>
        <v>698323.22729999991</v>
      </c>
      <c r="D70" s="20">
        <f t="shared" ref="D70" si="288">SUM(D71:D78)</f>
        <v>630861.5689999999</v>
      </c>
      <c r="E70" s="20">
        <f t="shared" ref="E70" si="289">SUM(E71:E78)</f>
        <v>624434.25399999996</v>
      </c>
      <c r="F70" s="20">
        <f t="shared" ref="F70" si="290">SUM(F71:F78)</f>
        <v>5508.29</v>
      </c>
      <c r="G70" s="20">
        <f t="shared" ref="G70" si="291">SUM(G71:G78)</f>
        <v>0</v>
      </c>
      <c r="H70" s="20">
        <f t="shared" ref="H70" si="292">SUM(H71:H78)</f>
        <v>0</v>
      </c>
      <c r="I70" s="20">
        <f t="shared" ref="I70" si="293">SUM(I71:I78)</f>
        <v>0</v>
      </c>
      <c r="J70" s="20">
        <f t="shared" ref="J70" si="294">SUM(J71:J78)</f>
        <v>0</v>
      </c>
      <c r="K70" s="20">
        <f t="shared" ref="K70" si="295">SUM(K71:K78)</f>
        <v>0</v>
      </c>
      <c r="L70" s="20">
        <f t="shared" ref="L70" si="296">SUM(L71:L78)</f>
        <v>42328.2</v>
      </c>
      <c r="M70" s="20">
        <f t="shared" ref="M70" si="297">SUM(M71:M78)</f>
        <v>93574.04</v>
      </c>
      <c r="N70" s="20">
        <f t="shared" ref="N70" si="298">SUM(N71:N78)</f>
        <v>92101.7</v>
      </c>
      <c r="O70" s="20">
        <f t="shared" ref="O70:Q70" si="299">SUM(O71:O78)</f>
        <v>1096.5833</v>
      </c>
      <c r="P70" s="20">
        <f t="shared" si="299"/>
        <v>864.5</v>
      </c>
      <c r="Q70" s="20">
        <f t="shared" si="299"/>
        <v>824.8</v>
      </c>
      <c r="R70" s="20">
        <f t="shared" ref="R70" si="300">SUM(R71:R78)</f>
        <v>0</v>
      </c>
      <c r="S70" s="20">
        <f t="shared" ref="S70" si="301">SUM(S71:S78)</f>
        <v>0</v>
      </c>
      <c r="T70" s="20">
        <f t="shared" ref="T70" si="302">SUM(T71:T78)</f>
        <v>0</v>
      </c>
      <c r="U70" s="20">
        <f t="shared" ref="U70" si="303">SUM(U71:U78)</f>
        <v>0</v>
      </c>
      <c r="V70" s="20">
        <f t="shared" ref="V70" si="304">SUM(V71:V78)</f>
        <v>0</v>
      </c>
      <c r="W70" s="20">
        <f t="shared" ref="W70" si="305">SUM(W71:W78)</f>
        <v>0</v>
      </c>
      <c r="X70" s="20">
        <f t="shared" ref="X70" si="306">SUM(X71:X78)</f>
        <v>0</v>
      </c>
      <c r="Y70" s="20">
        <f t="shared" ref="Y70" si="307">SUM(Y71:Y78)</f>
        <v>0</v>
      </c>
      <c r="Z70" s="20">
        <f t="shared" ref="Z70" si="308">SUM(Z71:Z78)</f>
        <v>0</v>
      </c>
      <c r="AA70" s="20">
        <f t="shared" ref="AA70" si="309">SUM(AA71:AA78)</f>
        <v>100</v>
      </c>
      <c r="AB70" s="20">
        <f t="shared" ref="AB70" si="310">SUM(AB71:AB78)</f>
        <v>45.6</v>
      </c>
      <c r="AC70" s="20">
        <f t="shared" ref="AC70" si="311">SUM(AC71:AC78)</f>
        <v>45.6</v>
      </c>
      <c r="AD70" s="20">
        <f t="shared" ref="AD70" si="312">SUM(AD71:AD78)</f>
        <v>0</v>
      </c>
      <c r="AE70" s="20">
        <f t="shared" ref="AE70" si="313">SUM(AE71:AE78)</f>
        <v>0</v>
      </c>
      <c r="AF70" s="20">
        <f t="shared" ref="AF70" si="314">SUM(AF71:AF78)</f>
        <v>0</v>
      </c>
      <c r="AG70" s="20">
        <f t="shared" ref="AG70" si="315">SUM(AG71:AG78)</f>
        <v>1287</v>
      </c>
      <c r="AH70" s="20">
        <f t="shared" ref="AH70" si="316">SUM(AH71:AH78)</f>
        <v>1287</v>
      </c>
      <c r="AI70" s="20">
        <f t="shared" ref="AI70" si="317">SUM(AI71:AI78)</f>
        <v>1287</v>
      </c>
      <c r="AJ70" s="20">
        <f t="shared" ref="AJ70" si="318">SUM(AJ71:AJ78)</f>
        <v>14150.2</v>
      </c>
      <c r="AK70" s="20">
        <f t="shared" ref="AK70" si="319">SUM(AK71:AK78)</f>
        <v>17180.2</v>
      </c>
      <c r="AL70" s="20">
        <f t="shared" ref="AL70" si="320">SUM(AL71:AL78)</f>
        <v>17180.2</v>
      </c>
      <c r="AM70" s="20">
        <f t="shared" ref="AM70" si="321">SUM(AM71:AM78)</f>
        <v>0</v>
      </c>
      <c r="AN70" s="20">
        <f t="shared" ref="AN70" si="322">SUM(AN71:AN78)</f>
        <v>0</v>
      </c>
      <c r="AO70" s="20">
        <f t="shared" ref="AO70" si="323">SUM(AO71:AO78)</f>
        <v>0</v>
      </c>
      <c r="AP70" s="20">
        <f t="shared" ref="AP70" si="324">SUM(AP71:AP78)</f>
        <v>0</v>
      </c>
      <c r="AQ70" s="20">
        <f t="shared" ref="AQ70" si="325">SUM(AQ71:AQ78)</f>
        <v>0</v>
      </c>
      <c r="AR70" s="20">
        <f t="shared" ref="AR70" si="326">SUM(AR71:AR78)</f>
        <v>0</v>
      </c>
      <c r="AS70" s="20">
        <f t="shared" ref="AS70" si="327">SUM(AS71:AS78)</f>
        <v>6500</v>
      </c>
      <c r="AT70" s="20">
        <f t="shared" ref="AT70" si="328">SUM(AT71:AT78)</f>
        <v>2959.7750000000001</v>
      </c>
      <c r="AU70" s="20">
        <f t="shared" ref="AU70" si="329">SUM(AU71:AU78)</f>
        <v>2936.6</v>
      </c>
      <c r="AV70" s="20">
        <f t="shared" ref="AV70" si="330">SUM(AV71:AV78)</f>
        <v>0</v>
      </c>
      <c r="AW70" s="20">
        <f t="shared" ref="AW70" si="331">SUM(AW71:AW78)</f>
        <v>0</v>
      </c>
      <c r="AX70" s="20">
        <f t="shared" ref="AX70" si="332">SUM(AX71:AX78)</f>
        <v>0</v>
      </c>
      <c r="AY70" s="20">
        <f t="shared" ref="AY70" si="333">SUM(AY71:AY78)</f>
        <v>0</v>
      </c>
      <c r="AZ70" s="20">
        <f t="shared" ref="AZ70" si="334">SUM(AZ71:AZ78)</f>
        <v>0</v>
      </c>
      <c r="BA70" s="20">
        <f t="shared" ref="BA70" si="335">SUM(BA71:BA78)</f>
        <v>0</v>
      </c>
      <c r="BB70" s="20">
        <f t="shared" ref="BB70" si="336">SUM(BB71:BB78)</f>
        <v>576</v>
      </c>
      <c r="BC70" s="20">
        <f t="shared" ref="BC70" si="337">SUM(BC71:BC78)</f>
        <v>576</v>
      </c>
      <c r="BD70" s="20">
        <f t="shared" ref="BD70" si="338">SUM(BD71:BD78)</f>
        <v>576</v>
      </c>
      <c r="BE70" s="20">
        <f t="shared" ref="BE70" si="339">SUM(BE71:BE78)</f>
        <v>0</v>
      </c>
      <c r="BF70" s="20">
        <f t="shared" ref="BF70" si="340">SUM(BF71:BF78)</f>
        <v>0</v>
      </c>
      <c r="BG70" s="20">
        <f t="shared" ref="BG70" si="341">SUM(BG71:BG78)</f>
        <v>0</v>
      </c>
      <c r="BH70" s="20">
        <f t="shared" ref="BH70" si="342">SUM(BH71:BH78)</f>
        <v>0</v>
      </c>
      <c r="BI70" s="20">
        <f t="shared" ref="BI70" si="343">SUM(BI71:BI78)</f>
        <v>0</v>
      </c>
      <c r="BJ70" s="20">
        <f t="shared" ref="BJ70" si="344">SUM(BJ71:BJ78)</f>
        <v>0</v>
      </c>
      <c r="BK70" s="20">
        <f t="shared" ref="BK70" si="345">SUM(BK71:BK78)</f>
        <v>0</v>
      </c>
      <c r="BL70" s="20">
        <f t="shared" ref="BL70" si="346">SUM(BL71:BL78)</f>
        <v>0</v>
      </c>
      <c r="BM70" s="20">
        <f t="shared" ref="BM70" si="347">SUM(BM71:BM78)</f>
        <v>0</v>
      </c>
      <c r="BN70" s="20">
        <f t="shared" ref="BN70" si="348">SUM(BN71:BN78)</f>
        <v>0</v>
      </c>
      <c r="BO70" s="20">
        <f t="shared" ref="BO70" si="349">SUM(BO71:BO78)</f>
        <v>0</v>
      </c>
      <c r="BP70" s="20">
        <f t="shared" ref="BP70" si="350">SUM(BP71:BP78)</f>
        <v>0</v>
      </c>
      <c r="BQ70" s="20">
        <f t="shared" ref="BQ70" si="351">SUM(BQ71:BQ78)</f>
        <v>0</v>
      </c>
      <c r="BR70" s="20">
        <f t="shared" ref="BR70" si="352">SUM(BR71:BR78)</f>
        <v>0</v>
      </c>
      <c r="BS70" s="20">
        <f t="shared" ref="BS70" si="353">SUM(BS71:BS78)</f>
        <v>0</v>
      </c>
      <c r="BT70" s="20">
        <f t="shared" ref="BT70" si="354">SUM(BT71:BT78)</f>
        <v>0</v>
      </c>
      <c r="BU70" s="20">
        <f t="shared" ref="BU70" si="355">SUM(BU71:BU78)</f>
        <v>200</v>
      </c>
      <c r="BV70" s="20">
        <f t="shared" ref="BV70" si="356">SUM(BV71:BV78)</f>
        <v>97.1</v>
      </c>
      <c r="BW70" s="20">
        <f t="shared" ref="BW70:BX70" si="357">SUM(BW71:BW78)</f>
        <v>0</v>
      </c>
      <c r="BX70" s="20">
        <f t="shared" si="357"/>
        <v>0</v>
      </c>
      <c r="BY70" s="20">
        <f t="shared" ref="BY70" si="358">SUM(BY71:BY78)</f>
        <v>0</v>
      </c>
      <c r="BZ70" s="20">
        <f t="shared" ref="BZ70" si="359">SUM(BZ71:BZ78)</f>
        <v>3344.6</v>
      </c>
      <c r="CA70" s="20">
        <f t="shared" ref="CA70" si="360">SUM(CA71:CA78)</f>
        <v>3344.6</v>
      </c>
      <c r="CB70" s="20">
        <f t="shared" ref="CB70" si="361">SUM(CB71:CB78)</f>
        <v>3327.9</v>
      </c>
      <c r="CC70" s="20">
        <f t="shared" ref="CC70" si="362">SUM(CC71:CC78)</f>
        <v>0</v>
      </c>
      <c r="CD70" s="20">
        <f t="shared" ref="CD70" si="363">SUM(CD71:CD78)</f>
        <v>0</v>
      </c>
      <c r="CE70" s="20">
        <f t="shared" ref="CE70" si="364">SUM(CE71:CE78)</f>
        <v>0</v>
      </c>
      <c r="CF70" s="20">
        <f t="shared" ref="CF70" si="365">SUM(CF71:CF78)</f>
        <v>0</v>
      </c>
      <c r="CG70" s="20">
        <f t="shared" ref="CG70" si="366">SUM(CG71:CG78)</f>
        <v>0</v>
      </c>
      <c r="CH70" s="20">
        <f t="shared" ref="CH70" si="367">SUM(CH71:CH78)</f>
        <v>0</v>
      </c>
      <c r="CI70" s="20">
        <f t="shared" ref="CI70" si="368">SUM(CI71:CI78)</f>
        <v>116841.9</v>
      </c>
      <c r="CJ70" s="20">
        <f t="shared" ref="CJ70" si="369">SUM(CJ71:CJ78)</f>
        <v>0</v>
      </c>
      <c r="CK70" s="20">
        <f t="shared" ref="CK70" si="370">SUM(CK71:CK78)</f>
        <v>0</v>
      </c>
      <c r="CL70" s="20">
        <f t="shared" ref="CL70" si="371">SUM(CL71:CL78)</f>
        <v>0</v>
      </c>
      <c r="CM70" s="20">
        <f t="shared" ref="CM70" si="372">SUM(CM71:CM78)</f>
        <v>0</v>
      </c>
      <c r="CN70" s="20">
        <f t="shared" ref="CN70" si="373">SUM(CN71:CN78)</f>
        <v>0</v>
      </c>
      <c r="CO70" s="20">
        <f t="shared" ref="CO70" si="374">SUM(CO71:CO78)</f>
        <v>31572</v>
      </c>
      <c r="CP70" s="20">
        <f t="shared" ref="CP70" si="375">SUM(CP71:CP78)</f>
        <v>20604.400000000001</v>
      </c>
      <c r="CQ70" s="20">
        <f t="shared" ref="CQ70" si="376">SUM(CQ71:CQ78)</f>
        <v>20133.400000000001</v>
      </c>
      <c r="CR70" s="20">
        <f t="shared" ref="CR70:CS70" si="377">SUM(CR71:CR78)</f>
        <v>0</v>
      </c>
      <c r="CS70" s="20">
        <f t="shared" si="377"/>
        <v>0</v>
      </c>
      <c r="CT70" s="20">
        <f t="shared" ref="CT70" si="378">SUM(CT71:CT78)</f>
        <v>0</v>
      </c>
      <c r="CU70" s="20">
        <f t="shared" ref="CU70" si="379">SUM(CU71:CU78)</f>
        <v>0</v>
      </c>
      <c r="CV70" s="20">
        <f t="shared" ref="CV70" si="380">SUM(CV71:CV78)</f>
        <v>0</v>
      </c>
      <c r="CW70" s="20">
        <f t="shared" ref="CW70" si="381">SUM(CW71:CW78)</f>
        <v>0</v>
      </c>
      <c r="CX70" s="20">
        <f t="shared" ref="CX70" si="382">SUM(CX71:CX78)</f>
        <v>0</v>
      </c>
      <c r="CY70" s="20">
        <f t="shared" ref="CY70" si="383">SUM(CY71:CY78)</f>
        <v>0</v>
      </c>
      <c r="CZ70" s="20">
        <f t="shared" ref="CZ70" si="384">SUM(CZ71:CZ78)</f>
        <v>0</v>
      </c>
      <c r="DA70" s="20">
        <f t="shared" ref="DA70" si="385">SUM(DA71:DA78)</f>
        <v>0</v>
      </c>
      <c r="DB70" s="20">
        <f t="shared" ref="DB70" si="386">SUM(DB71:DB78)</f>
        <v>0</v>
      </c>
      <c r="DC70" s="20">
        <f t="shared" ref="DC70" si="387">SUM(DC71:DC78)</f>
        <v>0</v>
      </c>
      <c r="DD70" s="20">
        <f t="shared" ref="DD70" si="388">SUM(DD71:DD78)</f>
        <v>0</v>
      </c>
      <c r="DE70" s="20">
        <f t="shared" ref="DE70" si="389">SUM(DE71:DE78)</f>
        <v>0</v>
      </c>
      <c r="DF70" s="20">
        <f t="shared" ref="DF70" si="390">SUM(DF71:DF78)</f>
        <v>0</v>
      </c>
      <c r="DG70" s="20">
        <f t="shared" ref="DG70" si="391">SUM(DG71:DG78)</f>
        <v>5434.2</v>
      </c>
      <c r="DH70" s="20">
        <f t="shared" ref="DH70" si="392">SUM(DH71:DH78)</f>
        <v>5434.2</v>
      </c>
      <c r="DI70" s="20">
        <f t="shared" ref="DI70" si="393">SUM(DI71:DI78)</f>
        <v>5352.8</v>
      </c>
      <c r="DJ70" s="20">
        <f t="shared" ref="DJ70" si="394">SUM(DJ71:DJ78)</f>
        <v>0</v>
      </c>
      <c r="DK70" s="20">
        <f t="shared" ref="DK70" si="395">SUM(DK71:DK78)</f>
        <v>0</v>
      </c>
      <c r="DL70" s="20">
        <f t="shared" ref="DL70" si="396">SUM(DL71:DL78)</f>
        <v>0</v>
      </c>
      <c r="DM70" s="20">
        <f t="shared" ref="DM70" si="397">SUM(DM71:DM78)</f>
        <v>0</v>
      </c>
      <c r="DN70" s="20">
        <f t="shared" ref="DN70" si="398">SUM(DN71:DN78)</f>
        <v>0</v>
      </c>
      <c r="DO70" s="20">
        <f t="shared" ref="DO70" si="399">SUM(DO71:DO78)</f>
        <v>0</v>
      </c>
      <c r="DP70" s="20">
        <f t="shared" ref="DP70" si="400">SUM(DP71:DP78)</f>
        <v>0</v>
      </c>
      <c r="DQ70" s="20">
        <f t="shared" ref="DQ70" si="401">SUM(DQ71:DQ78)</f>
        <v>0</v>
      </c>
      <c r="DR70" s="20">
        <f t="shared" ref="DR70" si="402">SUM(DR71:DR78)</f>
        <v>0</v>
      </c>
      <c r="DS70" s="20">
        <f t="shared" ref="DS70" si="403">SUM(DS71:DS78)</f>
        <v>0</v>
      </c>
      <c r="DT70" s="20">
        <f t="shared" ref="DT70" si="404">SUM(DT71:DT78)</f>
        <v>0</v>
      </c>
      <c r="DU70" s="20">
        <f t="shared" ref="DU70" si="405">SUM(DU71:DU78)</f>
        <v>0</v>
      </c>
      <c r="DV70" s="20">
        <f t="shared" ref="DV70" si="406">SUM(DV71:DV78)</f>
        <v>0</v>
      </c>
      <c r="DW70" s="20">
        <f t="shared" ref="DW70" si="407">SUM(DW71:DW78)</f>
        <v>2000</v>
      </c>
      <c r="DX70" s="20">
        <f t="shared" ref="DX70" si="408">SUM(DX71:DX78)</f>
        <v>2000</v>
      </c>
      <c r="DY70" s="20">
        <f t="shared" ref="DY70" si="409">SUM(DY71:DY78)</f>
        <v>0</v>
      </c>
      <c r="DZ70" s="20">
        <f t="shared" ref="DZ70" si="410">SUM(DZ71:DZ78)</f>
        <v>0</v>
      </c>
      <c r="EA70" s="20">
        <f t="shared" ref="EA70" si="411">SUM(EA71:EA78)</f>
        <v>0</v>
      </c>
      <c r="EB70" s="20">
        <f t="shared" ref="EB70" si="412">SUM(EB71:EB78)</f>
        <v>0</v>
      </c>
      <c r="EC70" s="20">
        <f t="shared" ref="EC70" si="413">SUM(EC71:EC78)</f>
        <v>0</v>
      </c>
      <c r="ED70" s="20">
        <f t="shared" ref="ED70" si="414">SUM(ED71:ED78)</f>
        <v>0</v>
      </c>
      <c r="EE70" s="20">
        <f t="shared" ref="EE70" si="415">SUM(EE71:EE78)</f>
        <v>0</v>
      </c>
      <c r="EF70" s="20">
        <f t="shared" ref="EF70" si="416">SUM(EF71:EF78)</f>
        <v>0</v>
      </c>
      <c r="EG70" s="20">
        <f t="shared" ref="EG70" si="417">SUM(EG71:EG78)</f>
        <v>0</v>
      </c>
      <c r="EH70" s="20">
        <f t="shared" ref="EH70" si="418">SUM(EH71:EH78)</f>
        <v>0</v>
      </c>
      <c r="EI70" s="20">
        <f t="shared" ref="EI70" si="419">SUM(EI71:EI78)</f>
        <v>0</v>
      </c>
      <c r="EJ70" s="20">
        <f t="shared" ref="EJ70" si="420">SUM(EJ71:EJ78)</f>
        <v>0</v>
      </c>
      <c r="EK70" s="20">
        <f t="shared" ref="EK70" si="421">SUM(EK71:EK78)</f>
        <v>0</v>
      </c>
      <c r="EL70" s="20">
        <f t="shared" ref="EL70" si="422">SUM(EL71:EL78)</f>
        <v>0</v>
      </c>
      <c r="EM70" s="20">
        <f t="shared" ref="EM70" si="423">SUM(EM71:EM78)</f>
        <v>0</v>
      </c>
      <c r="EN70" s="20">
        <f t="shared" ref="EN70" si="424">SUM(EN71:EN78)</f>
        <v>0</v>
      </c>
      <c r="EO70" s="20">
        <f t="shared" ref="EO70" si="425">SUM(EO71:EO78)</f>
        <v>0</v>
      </c>
      <c r="EP70" s="20">
        <f t="shared" ref="EP70" si="426">SUM(EP71:EP78)</f>
        <v>0</v>
      </c>
      <c r="EQ70" s="20">
        <f t="shared" ref="EQ70" si="427">SUM(EQ71:EQ78)</f>
        <v>0</v>
      </c>
      <c r="ER70" s="20">
        <f t="shared" ref="ER70" si="428">SUM(ER71:ER78)</f>
        <v>0</v>
      </c>
      <c r="ES70" s="20">
        <f t="shared" ref="ES70" si="429">SUM(ES71:ES78)</f>
        <v>0</v>
      </c>
      <c r="ET70" s="20">
        <f t="shared" ref="ET70" si="430">SUM(ET71:ET78)</f>
        <v>0</v>
      </c>
      <c r="EU70" s="20">
        <f t="shared" ref="EU70" si="431">SUM(EU71:EU78)</f>
        <v>0</v>
      </c>
      <c r="EV70" s="20">
        <f t="shared" ref="EV70" si="432">SUM(EV71:EV78)</f>
        <v>0</v>
      </c>
      <c r="EW70" s="20">
        <f t="shared" ref="EW70" si="433">SUM(EW71:EW78)</f>
        <v>0</v>
      </c>
      <c r="EX70" s="20">
        <f t="shared" ref="EX70" si="434">SUM(EX71:EX78)</f>
        <v>0</v>
      </c>
      <c r="EY70" s="20">
        <f t="shared" ref="EY70" si="435">SUM(EY71:EY78)</f>
        <v>0</v>
      </c>
      <c r="EZ70" s="20">
        <f t="shared" ref="EZ70" si="436">SUM(EZ71:EZ78)</f>
        <v>0</v>
      </c>
      <c r="FA70" s="20">
        <f t="shared" ref="FA70" si="437">SUM(FA71:FA78)</f>
        <v>0</v>
      </c>
      <c r="FB70" s="20">
        <f t="shared" ref="FB70" si="438">SUM(FB71:FB78)</f>
        <v>0</v>
      </c>
      <c r="FC70" s="20">
        <f t="shared" ref="FC70" si="439">SUM(FC71:FC78)</f>
        <v>0</v>
      </c>
      <c r="FD70" s="20">
        <f t="shared" ref="FD70" si="440">SUM(FD71:FD78)</f>
        <v>0</v>
      </c>
      <c r="FE70" s="20">
        <f t="shared" ref="FE70" si="441">SUM(FE71:FE78)</f>
        <v>0</v>
      </c>
      <c r="FF70" s="20">
        <f t="shared" ref="FF70" si="442">SUM(FF71:FF78)</f>
        <v>0</v>
      </c>
      <c r="FG70" s="20">
        <f t="shared" ref="FG70" si="443">SUM(FG71:FG78)</f>
        <v>0</v>
      </c>
      <c r="FH70" s="20">
        <f t="shared" ref="FH70" si="444">SUM(FH71:FH78)</f>
        <v>0</v>
      </c>
      <c r="FI70" s="20">
        <f t="shared" ref="FI70" si="445">SUM(FI71:FI78)</f>
        <v>44994.5</v>
      </c>
      <c r="FJ70" s="20">
        <f t="shared" ref="FJ70" si="446">SUM(FJ71:FJ78)</f>
        <v>44994.5</v>
      </c>
      <c r="FK70" s="20">
        <f t="shared" ref="FK70" si="447">SUM(FK71:FK78)</f>
        <v>44994.5</v>
      </c>
      <c r="FL70" s="20">
        <f t="shared" ref="FL70" si="448">SUM(FL71:FL78)</f>
        <v>26876.3</v>
      </c>
      <c r="FM70" s="20">
        <f t="shared" ref="FM70" si="449">SUM(FM71:FM78)</f>
        <v>15136.7</v>
      </c>
      <c r="FN70" s="20">
        <f t="shared" ref="FN70" si="450">SUM(FN71:FN78)</f>
        <v>15136.7</v>
      </c>
      <c r="FO70" s="20">
        <f t="shared" ref="FO70" si="451">SUM(FO71:FO78)</f>
        <v>0</v>
      </c>
      <c r="FP70" s="20">
        <f t="shared" ref="FP70" si="452">SUM(FP71:FP78)</f>
        <v>0</v>
      </c>
      <c r="FQ70" s="20">
        <f t="shared" ref="FQ70" si="453">SUM(FQ71:FQ78)</f>
        <v>0</v>
      </c>
      <c r="FR70" s="20">
        <f t="shared" ref="FR70" si="454">SUM(FR71:FR78)</f>
        <v>0</v>
      </c>
      <c r="FS70" s="20">
        <f t="shared" ref="FS70" si="455">SUM(FS71:FS78)</f>
        <v>0</v>
      </c>
      <c r="FT70" s="20">
        <f t="shared" ref="FT70" si="456">SUM(FT71:FT78)</f>
        <v>0</v>
      </c>
      <c r="FU70" s="20">
        <f t="shared" ref="FU70" si="457">SUM(FU71:FU78)</f>
        <v>392563</v>
      </c>
      <c r="FV70" s="20">
        <f t="shared" ref="FV70" si="458">SUM(FV71:FV78)</f>
        <v>402075.2</v>
      </c>
      <c r="FW70" s="20">
        <f t="shared" ref="FW70" si="459">SUM(FW71:FW78)</f>
        <v>400691.8</v>
      </c>
      <c r="FX70" s="20">
        <f t="shared" ref="FX70" si="460">SUM(FX71:FX78)</f>
        <v>0</v>
      </c>
      <c r="FY70" s="20">
        <f t="shared" ref="FY70" si="461">SUM(FY71:FY78)</f>
        <v>0</v>
      </c>
      <c r="FZ70" s="20">
        <f t="shared" ref="FZ70" si="462">SUM(FZ71:FZ78)</f>
        <v>0</v>
      </c>
      <c r="GA70" s="20">
        <f t="shared" ref="GA70" si="463">SUM(GA71:GA78)</f>
        <v>0</v>
      </c>
      <c r="GB70" s="20">
        <f t="shared" ref="GB70" si="464">SUM(GB71:GB78)</f>
        <v>0</v>
      </c>
      <c r="GC70" s="20">
        <f t="shared" ref="GC70" si="465">SUM(GC71:GC78)</f>
        <v>0</v>
      </c>
      <c r="GD70" s="20">
        <f t="shared" ref="GD70" si="466">SUM(GD71:GD78)</f>
        <v>0</v>
      </c>
      <c r="GE70" s="20">
        <f t="shared" ref="GE70" si="467">SUM(GE71:GE78)</f>
        <v>0</v>
      </c>
      <c r="GF70" s="20">
        <f t="shared" ref="GF70" si="468">SUM(GF71:GF78)</f>
        <v>0</v>
      </c>
      <c r="GG70" s="20">
        <f t="shared" ref="GG70" si="469">SUM(GG71:GG78)</f>
        <v>0</v>
      </c>
      <c r="GH70" s="20">
        <f t="shared" ref="GH70" si="470">SUM(GH71:GH78)</f>
        <v>0</v>
      </c>
      <c r="GI70" s="20">
        <f t="shared" ref="GI70" si="471">SUM(GI71:GI78)</f>
        <v>0</v>
      </c>
      <c r="GJ70" s="20">
        <f t="shared" ref="GJ70" si="472">SUM(GJ71:GJ78)</f>
        <v>2863.9539999999997</v>
      </c>
      <c r="GK70" s="20">
        <f t="shared" ref="GK70" si="473">SUM(GK71:GK78)</f>
        <v>2863.9539999999997</v>
      </c>
      <c r="GL70" s="20">
        <f t="shared" ref="GL70" si="474">SUM(GL71:GL78)</f>
        <v>2863.9539999999997</v>
      </c>
      <c r="GM70" s="20">
        <f t="shared" ref="GM70" si="475">SUM(GM71:GM78)</f>
        <v>0</v>
      </c>
      <c r="GN70" s="20">
        <f t="shared" ref="GN70" si="476">SUM(GN71:GN78)</f>
        <v>0</v>
      </c>
      <c r="GO70" s="20">
        <f t="shared" ref="GO70" si="477">SUM(GO71:GO78)</f>
        <v>0</v>
      </c>
      <c r="GP70" s="20">
        <f t="shared" ref="GP70" si="478">SUM(GP71:GP78)</f>
        <v>0</v>
      </c>
      <c r="GQ70" s="20">
        <f t="shared" ref="GQ70" si="479">SUM(GQ71:GQ78)</f>
        <v>0</v>
      </c>
      <c r="GR70" s="20">
        <f t="shared" ref="GR70" si="480">SUM(GR71:GR78)</f>
        <v>0</v>
      </c>
      <c r="GS70" s="20">
        <f t="shared" ref="GS70" si="481">SUM(GS71:GS78)</f>
        <v>2286.5</v>
      </c>
      <c r="GT70" s="20">
        <f t="shared" ref="GT70" si="482">SUM(GT71:GT78)</f>
        <v>2286.5</v>
      </c>
      <c r="GU70" s="20">
        <f t="shared" ref="GU70" si="483">SUM(GU71:GU78)</f>
        <v>2286.5</v>
      </c>
      <c r="GV70" s="20">
        <f t="shared" ref="GV70" si="484">SUM(GV71:GV78)</f>
        <v>0</v>
      </c>
      <c r="GW70" s="20">
        <f t="shared" ref="GW70" si="485">SUM(GW71:GW78)</f>
        <v>0</v>
      </c>
      <c r="GX70" s="20">
        <f t="shared" ref="GX70" si="486">SUM(GX71:GX78)</f>
        <v>0</v>
      </c>
      <c r="GY70" s="20">
        <f t="shared" ref="GY70" si="487">SUM(GY71:GY78)</f>
        <v>0</v>
      </c>
      <c r="GZ70" s="20">
        <f t="shared" ref="GZ70" si="488">SUM(GZ71:GZ78)</f>
        <v>0</v>
      </c>
      <c r="HA70" s="20">
        <f t="shared" ref="HA70" si="489">SUM(HA71:HA78)</f>
        <v>0</v>
      </c>
      <c r="HB70" s="20">
        <f t="shared" ref="HB70" si="490">SUM(HB71:HB78)</f>
        <v>0</v>
      </c>
      <c r="HC70" s="20">
        <f t="shared" ref="HC70" si="491">SUM(HC71:HC78)</f>
        <v>0</v>
      </c>
      <c r="HD70" s="20">
        <f t="shared" ref="HD70" si="492">SUM(HD71:HD78)</f>
        <v>0</v>
      </c>
      <c r="HE70" s="20">
        <f t="shared" ref="HE70" si="493">SUM(HE71:HE78)</f>
        <v>0</v>
      </c>
      <c r="HF70" s="20">
        <f t="shared" ref="HF70" si="494">SUM(HF71:HF78)</f>
        <v>14993.5</v>
      </c>
      <c r="HG70" s="20">
        <f t="shared" ref="HG70" si="495">SUM(HG71:HG78)</f>
        <v>12156.8</v>
      </c>
      <c r="HH70" s="20">
        <f t="shared" ref="HH70" si="496">SUM(HH71:HH78)</f>
        <v>0</v>
      </c>
      <c r="HI70" s="20">
        <f t="shared" ref="HI70" si="497">SUM(HI71:HI78)</f>
        <v>0</v>
      </c>
      <c r="HJ70" s="20">
        <f t="shared" ref="HJ70" si="498">SUM(HJ71:HJ78)</f>
        <v>0</v>
      </c>
      <c r="HK70" s="20">
        <f t="shared" ref="HK70" si="499">SUM(HK71:HK78)</f>
        <v>0</v>
      </c>
      <c r="HL70" s="20">
        <f t="shared" ref="HL70" si="500">SUM(HL71:HL78)</f>
        <v>0</v>
      </c>
      <c r="HM70" s="20">
        <f t="shared" ref="HM70" si="501">SUM(HM71:HM78)</f>
        <v>0</v>
      </c>
      <c r="HN70" s="20">
        <f t="shared" ref="HN70" si="502">SUM(HN71:HN78)</f>
        <v>0</v>
      </c>
      <c r="HO70" s="20">
        <f t="shared" ref="HO70" si="503">SUM(HO71:HO78)</f>
        <v>440.9</v>
      </c>
      <c r="HP70" s="20">
        <f t="shared" ref="HP70" si="504">SUM(HP71:HP78)</f>
        <v>440.9</v>
      </c>
      <c r="HQ70" s="20">
        <f t="shared" ref="HQ70" si="505">SUM(HQ71:HQ78)</f>
        <v>0</v>
      </c>
      <c r="HR70" s="20">
        <f t="shared" ref="HR70" si="506">SUM(HR71:HR78)</f>
        <v>0</v>
      </c>
      <c r="HS70" s="20">
        <f t="shared" ref="HS70" si="507">SUM(HS71:HS78)</f>
        <v>0</v>
      </c>
      <c r="HT70" s="20">
        <f t="shared" ref="HT70" si="508">SUM(HT71:HT78)</f>
        <v>0</v>
      </c>
      <c r="HU70" s="20">
        <f t="shared" ref="HU70" si="509">SUM(HU71:HU78)</f>
        <v>0</v>
      </c>
      <c r="HV70" s="20">
        <f t="shared" ref="HV70" si="510">SUM(HV71:HV78)</f>
        <v>0</v>
      </c>
      <c r="HW70" s="20">
        <f t="shared" ref="HW70" si="511">SUM(HW71:HW78)</f>
        <v>0</v>
      </c>
      <c r="HX70" s="20">
        <f t="shared" ref="HX70" si="512">SUM(HX71:HX78)</f>
        <v>0</v>
      </c>
      <c r="HY70" s="20">
        <f t="shared" ref="HY70" si="513">SUM(HY71:HY78)</f>
        <v>0</v>
      </c>
      <c r="HZ70" s="20">
        <f t="shared" ref="HZ70" si="514">SUM(HZ71:HZ78)</f>
        <v>0</v>
      </c>
      <c r="IA70" s="20">
        <f t="shared" ref="IA70" si="515">SUM(IA71:IA78)</f>
        <v>0</v>
      </c>
      <c r="IB70" s="20">
        <f t="shared" ref="IB70" si="516">SUM(IB71:IB78)</f>
        <v>0</v>
      </c>
      <c r="IC70" s="20">
        <f t="shared" ref="IC70" si="517">SUM(IC71:IC78)</f>
        <v>0</v>
      </c>
      <c r="ID70" s="20">
        <f t="shared" ref="ID70" si="518">SUM(ID71:ID78)</f>
        <v>0</v>
      </c>
      <c r="IE70" s="20">
        <f t="shared" ref="IE70" si="519">SUM(IE71:IE78)</f>
        <v>0</v>
      </c>
    </row>
    <row r="71" spans="1:239" ht="15.95" customHeight="1" x14ac:dyDescent="0.25">
      <c r="A71" s="10">
        <v>65</v>
      </c>
      <c r="B71" s="11" t="s">
        <v>10</v>
      </c>
      <c r="C71" s="19">
        <f>F71+I71+L71+O71+R71+U71+X71+DY71+AA71+AG71+AJ71+AM71+AP71+AS71+AV71+AY71+BB71+DG71+BE71+FO71+EN71+BK71+BN71+BQ71+BT71+DM71+BZ71+DJ71+CC71+DP71+EE71+CO71+DA71+CF71+CR71+CI71+CL71+EZ71+DD71+CX71+DS71+FR71+EB71+ET71+EW71+FI71+FU71+AD71+BH71+BW71+CU71+DV71+EH71+EK71+EQ71+FC71+FF71+FL71+FX71+GA71+GD71+GG71+GJ71+GM71+GP71+GS71+GV71+GY71+HB71+HE71+HH71+HK71+HN71+HQ71+HT71+HW71+HZ71+IC71</f>
        <v>668120.39</v>
      </c>
      <c r="D71" s="19">
        <f t="shared" ref="D71" si="520">G71+J71+M71+P71+S71+V71+Y71+DZ71+AB71+AH71+AK71+AN71+AQ71+AT71+AW71+AZ71+BC71+DH71+BF71+FP71+EO71+BL71+BO71+BR71+BU71+DN71+CA71+DK71+CD71+DQ71+EF71+CP71+DB71+CG71+CS71+CJ71+CM71+FA71+DE71+CY71+DT71+FS71+EC71+EU71+EX71+FJ71+FV71+AE71+BI71+BX71+CV71+DW71+EI71+EL71+ER71+FD71+FG71+FM71+FY71+GB71+GE71+GH71+GK71+GN71+GQ71+GT71+GW71+GZ71+HC71+HF71+HI71+HL71+HO71+HR71+HU71+HX71+IA71+ID71</f>
        <v>612189.51500000001</v>
      </c>
      <c r="E71" s="19">
        <f t="shared" ref="E71" si="521">H71+K71+N71+Q71+T71+W71+Z71+EA71+AC71+AI71+AL71+AO71+AR71+AU71+AX71+BA71+BD71+DI71+BG71+FQ71+EP71+BM71+BP71+BS71+BV71+DO71+CB71+DL71+CE71+DR71+EG71+CQ71+DC71+CH71+CT71+CK71+CN71+FB71+DF71+CZ71+DU71+FT71+ED71+EV71+EY71+FK71+FW71+AF71+BJ71+BY71+CW71+DX71+EJ71+EM71+ES71+FE71+FH71+FN71+FZ71+GC71+GF71+GI71+GL71+GO71+GR71+GU71+GX71+HA71+HD71+HG71+HJ71+HM71+HP71+HS71+HV71+HY71+IB71+IE71</f>
        <v>605801.9</v>
      </c>
      <c r="F71" s="21">
        <v>5508.29</v>
      </c>
      <c r="G71" s="21"/>
      <c r="H71" s="21"/>
      <c r="I71" s="21"/>
      <c r="J71" s="21"/>
      <c r="K71" s="21"/>
      <c r="L71" s="21">
        <v>42328.2</v>
      </c>
      <c r="M71" s="21">
        <v>93574.04</v>
      </c>
      <c r="N71" s="21">
        <v>92101.7</v>
      </c>
      <c r="O71" s="23">
        <v>634</v>
      </c>
      <c r="P71" s="23">
        <v>634</v>
      </c>
      <c r="Q71" s="23">
        <v>634</v>
      </c>
      <c r="R71" s="21"/>
      <c r="S71" s="21"/>
      <c r="T71" s="21"/>
      <c r="U71" s="21"/>
      <c r="V71" s="21"/>
      <c r="W71" s="21"/>
      <c r="X71" s="21"/>
      <c r="Y71" s="21"/>
      <c r="Z71" s="21"/>
      <c r="AA71" s="21">
        <v>100</v>
      </c>
      <c r="AB71" s="21">
        <v>45.6</v>
      </c>
      <c r="AC71" s="21">
        <v>45.6</v>
      </c>
      <c r="AD71" s="21"/>
      <c r="AE71" s="21"/>
      <c r="AF71" s="21"/>
      <c r="AG71" s="21">
        <v>1287</v>
      </c>
      <c r="AH71" s="21">
        <v>1287</v>
      </c>
      <c r="AI71" s="21">
        <v>1287</v>
      </c>
      <c r="AJ71" s="19">
        <v>14150.2</v>
      </c>
      <c r="AK71" s="21">
        <v>17180.2</v>
      </c>
      <c r="AL71" s="21">
        <v>17180.2</v>
      </c>
      <c r="AM71" s="21"/>
      <c r="AN71" s="21"/>
      <c r="AO71" s="21"/>
      <c r="AP71" s="19"/>
      <c r="AQ71" s="21"/>
      <c r="AR71" s="21"/>
      <c r="AS71" s="23">
        <v>6500</v>
      </c>
      <c r="AT71" s="24">
        <v>2959.7750000000001</v>
      </c>
      <c r="AU71" s="24">
        <v>2936.6</v>
      </c>
      <c r="AV71" s="21"/>
      <c r="AW71" s="21"/>
      <c r="AX71" s="21"/>
      <c r="AY71" s="19"/>
      <c r="AZ71" s="21"/>
      <c r="BA71" s="21"/>
      <c r="BB71" s="21">
        <v>576</v>
      </c>
      <c r="BC71" s="21">
        <v>576</v>
      </c>
      <c r="BD71" s="21">
        <v>576</v>
      </c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4">
        <v>200</v>
      </c>
      <c r="BV71" s="24">
        <v>97.1</v>
      </c>
      <c r="BW71" s="21"/>
      <c r="BX71" s="21"/>
      <c r="BY71" s="21"/>
      <c r="BZ71" s="23">
        <v>3344.6</v>
      </c>
      <c r="CA71" s="23">
        <v>3344.6</v>
      </c>
      <c r="CB71" s="21">
        <v>3327.9</v>
      </c>
      <c r="CC71" s="21"/>
      <c r="CD71" s="21"/>
      <c r="CE71" s="21"/>
      <c r="CF71" s="21"/>
      <c r="CG71" s="21"/>
      <c r="CH71" s="21"/>
      <c r="CI71" s="23">
        <v>116841.9</v>
      </c>
      <c r="CJ71" s="21"/>
      <c r="CK71" s="21"/>
      <c r="CL71" s="21"/>
      <c r="CM71" s="21"/>
      <c r="CN71" s="21"/>
      <c r="CO71" s="21">
        <v>31572</v>
      </c>
      <c r="CP71" s="21">
        <v>20604.400000000001</v>
      </c>
      <c r="CQ71" s="21">
        <v>20133.400000000001</v>
      </c>
      <c r="CR71" s="21"/>
      <c r="CS71" s="21"/>
      <c r="CT71" s="21"/>
      <c r="CU71" s="19"/>
      <c r="CV71" s="21"/>
      <c r="CW71" s="21"/>
      <c r="CX71" s="21"/>
      <c r="CY71" s="21"/>
      <c r="CZ71" s="21"/>
      <c r="DA71" s="19"/>
      <c r="DB71" s="21"/>
      <c r="DC71" s="21"/>
      <c r="DD71" s="19"/>
      <c r="DE71" s="21"/>
      <c r="DF71" s="21"/>
      <c r="DG71" s="21">
        <v>5434.2</v>
      </c>
      <c r="DH71" s="21">
        <v>5434.2</v>
      </c>
      <c r="DI71" s="21">
        <v>5352.8</v>
      </c>
      <c r="DJ71" s="19"/>
      <c r="DK71" s="21"/>
      <c r="DL71" s="21"/>
      <c r="DM71" s="21"/>
      <c r="DN71" s="21"/>
      <c r="DO71" s="21"/>
      <c r="DP71" s="21"/>
      <c r="DQ71" s="21"/>
      <c r="DR71" s="21"/>
      <c r="DS71" s="21"/>
      <c r="DT71" s="21"/>
      <c r="DU71" s="21"/>
      <c r="DV71" s="21"/>
      <c r="DW71" s="24">
        <v>2000</v>
      </c>
      <c r="DX71" s="24">
        <v>2000</v>
      </c>
      <c r="DY71" s="19"/>
      <c r="DZ71" s="21"/>
      <c r="EA71" s="21"/>
      <c r="EB71" s="21"/>
      <c r="EC71" s="21"/>
      <c r="ED71" s="21"/>
      <c r="EE71" s="19"/>
      <c r="EF71" s="21"/>
      <c r="EG71" s="21"/>
      <c r="EH71" s="21"/>
      <c r="EI71" s="21"/>
      <c r="EJ71" s="21"/>
      <c r="EK71" s="21"/>
      <c r="EL71" s="21"/>
      <c r="EM71" s="21"/>
      <c r="EN71" s="21"/>
      <c r="EO71" s="21"/>
      <c r="EP71" s="21"/>
      <c r="EQ71" s="21"/>
      <c r="ER71" s="21"/>
      <c r="ES71" s="21"/>
      <c r="ET71" s="21"/>
      <c r="EU71" s="21"/>
      <c r="EV71" s="21"/>
      <c r="EW71" s="21"/>
      <c r="EX71" s="21"/>
      <c r="EY71" s="21"/>
      <c r="EZ71" s="21"/>
      <c r="FA71" s="21"/>
      <c r="FB71" s="21"/>
      <c r="FC71" s="21"/>
      <c r="FD71" s="21"/>
      <c r="FE71" s="21"/>
      <c r="FF71" s="21"/>
      <c r="FG71" s="21"/>
      <c r="FH71" s="21"/>
      <c r="FI71" s="21">
        <v>44994.5</v>
      </c>
      <c r="FJ71" s="21">
        <v>44994.5</v>
      </c>
      <c r="FK71" s="21">
        <v>44994.5</v>
      </c>
      <c r="FL71" s="21"/>
      <c r="FM71" s="26"/>
      <c r="FN71" s="26"/>
      <c r="FO71" s="19"/>
      <c r="FP71" s="21"/>
      <c r="FQ71" s="21"/>
      <c r="FR71" s="21"/>
      <c r="FS71" s="21"/>
      <c r="FT71" s="21"/>
      <c r="FU71" s="21">
        <v>392563</v>
      </c>
      <c r="FV71" s="21">
        <v>402075.2</v>
      </c>
      <c r="FW71" s="21">
        <v>400691.8</v>
      </c>
      <c r="FX71" s="21"/>
      <c r="FY71" s="21"/>
      <c r="FZ71" s="21"/>
      <c r="GA71" s="21"/>
      <c r="GB71" s="21"/>
      <c r="GC71" s="21"/>
      <c r="GD71" s="21"/>
      <c r="GE71" s="21"/>
      <c r="GF71" s="21"/>
      <c r="GG71" s="21"/>
      <c r="GH71" s="21"/>
      <c r="GI71" s="21"/>
      <c r="GJ71" s="21"/>
      <c r="GK71" s="21"/>
      <c r="GL71" s="21"/>
      <c r="GM71" s="21"/>
      <c r="GN71" s="21"/>
      <c r="GO71" s="21"/>
      <c r="GP71" s="21"/>
      <c r="GQ71" s="21"/>
      <c r="GR71" s="21"/>
      <c r="GS71" s="23">
        <v>2286.5</v>
      </c>
      <c r="GT71" s="23">
        <v>2286.5</v>
      </c>
      <c r="GU71" s="23">
        <v>2286.5</v>
      </c>
      <c r="GV71" s="21"/>
      <c r="GW71" s="21"/>
      <c r="GX71" s="21"/>
      <c r="GY71" s="21"/>
      <c r="GZ71" s="21"/>
      <c r="HA71" s="21"/>
      <c r="HB71" s="21"/>
      <c r="HC71" s="21"/>
      <c r="HD71" s="21"/>
      <c r="HE71" s="21"/>
      <c r="HF71" s="23">
        <v>14993.5</v>
      </c>
      <c r="HG71" s="23">
        <v>12156.8</v>
      </c>
      <c r="HH71" s="21"/>
      <c r="HI71" s="21"/>
      <c r="HJ71" s="21"/>
      <c r="HK71" s="21"/>
      <c r="HL71" s="21"/>
      <c r="HM71" s="21"/>
      <c r="HN71" s="21"/>
      <c r="HO71" s="21"/>
      <c r="HP71" s="21"/>
      <c r="HQ71" s="21"/>
      <c r="HR71" s="21"/>
      <c r="HS71" s="21"/>
      <c r="HT71" s="21"/>
      <c r="HU71" s="21"/>
      <c r="HV71" s="21"/>
      <c r="HW71" s="21"/>
      <c r="HX71" s="21"/>
      <c r="HY71" s="21"/>
      <c r="HZ71" s="21"/>
      <c r="IA71" s="21"/>
      <c r="IB71" s="21"/>
      <c r="IC71" s="21"/>
      <c r="ID71" s="21"/>
      <c r="IE71" s="21"/>
    </row>
    <row r="72" spans="1:239" ht="15.95" customHeight="1" x14ac:dyDescent="0.25">
      <c r="A72" s="10">
        <v>66</v>
      </c>
      <c r="B72" s="11" t="s">
        <v>54</v>
      </c>
      <c r="C72" s="19">
        <f t="shared" ref="C72:C78" si="522">F72+I72+L72+O72+R72+U72+X72+DY72+AA72+AG72+AJ72+AM72+AP72+AS72+AV72+AY72+BB72+DG72+BE72+FO72+EN72+BK72+BN72+BQ72+BT72+DM72+BZ72+DJ72+CC72+DP72+EE72+CO72+DA72+CF72+CR72+CI72+CL72+EZ72+DD72+CX72+DS72+FR72+EB72+ET72+EW72+FI72+FU72+AD72+BH72+BW72+CU72+DV72+EH72+EK72+EQ72+FC72+FF72+FL72+FX72+GA72+GD72+GG72+GJ72+GM72+GP72+GS72+GV72+GY72+HB72+HE72+HH72+HK72+HN72+HQ72+HT72+HW72+HZ72+IC72</f>
        <v>27338.883299999998</v>
      </c>
      <c r="D72" s="19">
        <f t="shared" ref="D72:D78" si="523">G72+J72+M72+P72+S72+V72+Y72+DZ72+AB72+AH72+AK72+AN72+AQ72+AT72+AW72+AZ72+BC72+DH72+BF72+FP72+EO72+BL72+BO72+BR72+BU72+DN72+CA72+DK72+CD72+DQ72+EF72+CP72+DB72+CG72+CS72+CJ72+CM72+FA72+DE72+CY72+DT72+FS72+EC72+EU72+EX72+FJ72+FV72+AE72+BI72+BX72+CV72+DW72+EI72+EL72+ER72+FD72+FG72+FM72+FY72+GB72+GE72+GH72+GK72+GN72+GQ72+GT72+GW72+GZ72+HC72+HF72+HI72+HL72+HO72+HR72+HU72+HX72+IA72+ID72</f>
        <v>15367.2</v>
      </c>
      <c r="E72" s="19">
        <f t="shared" ref="E72:E78" si="524">H72+K72+N72+Q72+T72+W72+Z72+EA72+AC72+AI72+AL72+AO72+AR72+AU72+AX72+BA72+BD72+DI72+BG72+FQ72+EP72+BM72+BP72+BS72+BV72+DO72+CB72+DL72+CE72+DR72+EG72+CQ72+DC72+CH72+CT72+CK72+CN72+FB72+DF72+CZ72+DU72+FT72+ED72+EV72+EY72+FK72+FW72+AF72+BJ72+BY72+CW72+DX72+EJ72+EM72+ES72+FE72+FH72+FN72+FZ72+GC72+GF72+GI72+GL72+GO72+GR72+GU72+GX72+HA72+HD72+HG72+HJ72+HM72+HP72+HS72+HV72+HY72+IB72+IE72</f>
        <v>15327.5</v>
      </c>
      <c r="F72" s="21"/>
      <c r="G72" s="21"/>
      <c r="H72" s="21"/>
      <c r="I72" s="21"/>
      <c r="J72" s="21"/>
      <c r="K72" s="21"/>
      <c r="L72" s="21"/>
      <c r="M72" s="21"/>
      <c r="N72" s="21"/>
      <c r="O72" s="23">
        <v>462.58330000000001</v>
      </c>
      <c r="P72" s="23">
        <v>230.5</v>
      </c>
      <c r="Q72" s="23">
        <v>190.8</v>
      </c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19"/>
      <c r="AK72" s="21"/>
      <c r="AL72" s="21"/>
      <c r="AM72" s="21"/>
      <c r="AN72" s="21"/>
      <c r="AO72" s="21"/>
      <c r="AP72" s="19"/>
      <c r="AQ72" s="21"/>
      <c r="AR72" s="21"/>
      <c r="AS72" s="23"/>
      <c r="AT72" s="24"/>
      <c r="AU72" s="24"/>
      <c r="AV72" s="21"/>
      <c r="AW72" s="21"/>
      <c r="AX72" s="21"/>
      <c r="AY72" s="19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4"/>
      <c r="BV72" s="24"/>
      <c r="BW72" s="21"/>
      <c r="BX72" s="21"/>
      <c r="BY72" s="21"/>
      <c r="BZ72" s="23"/>
      <c r="CA72" s="23"/>
      <c r="CB72" s="21"/>
      <c r="CC72" s="21"/>
      <c r="CD72" s="21"/>
      <c r="CE72" s="21"/>
      <c r="CF72" s="21"/>
      <c r="CG72" s="21"/>
      <c r="CH72" s="21"/>
      <c r="CI72" s="23"/>
      <c r="CJ72" s="21"/>
      <c r="CK72" s="21"/>
      <c r="CL72" s="21"/>
      <c r="CM72" s="21"/>
      <c r="CN72" s="21"/>
      <c r="CO72" s="21"/>
      <c r="CP72" s="21"/>
      <c r="CQ72" s="21"/>
      <c r="CR72" s="21"/>
      <c r="CS72" s="21"/>
      <c r="CT72" s="21"/>
      <c r="CU72" s="19"/>
      <c r="CV72" s="21"/>
      <c r="CW72" s="21"/>
      <c r="CX72" s="21"/>
      <c r="CY72" s="21"/>
      <c r="CZ72" s="21"/>
      <c r="DA72" s="19"/>
      <c r="DB72" s="21"/>
      <c r="DC72" s="21"/>
      <c r="DD72" s="19"/>
      <c r="DE72" s="21"/>
      <c r="DF72" s="21"/>
      <c r="DG72" s="21"/>
      <c r="DH72" s="21"/>
      <c r="DI72" s="21"/>
      <c r="DJ72" s="19"/>
      <c r="DK72" s="21"/>
      <c r="DL72" s="21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4"/>
      <c r="DX72" s="24"/>
      <c r="DY72" s="19"/>
      <c r="DZ72" s="21"/>
      <c r="EA72" s="21"/>
      <c r="EB72" s="21"/>
      <c r="EC72" s="21"/>
      <c r="ED72" s="21"/>
      <c r="EE72" s="19"/>
      <c r="EF72" s="21"/>
      <c r="EG72" s="21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1"/>
      <c r="FF72" s="21"/>
      <c r="FG72" s="21"/>
      <c r="FH72" s="21"/>
      <c r="FI72" s="21"/>
      <c r="FJ72" s="21"/>
      <c r="FK72" s="21"/>
      <c r="FL72" s="23">
        <v>26876.3</v>
      </c>
      <c r="FM72" s="26">
        <v>15136.7</v>
      </c>
      <c r="FN72" s="26">
        <v>15136.7</v>
      </c>
      <c r="FO72" s="19"/>
      <c r="FP72" s="21"/>
      <c r="FQ72" s="21"/>
      <c r="FR72" s="21"/>
      <c r="FS72" s="21"/>
      <c r="FT72" s="21"/>
      <c r="FU72" s="21"/>
      <c r="FV72" s="21"/>
      <c r="FW72" s="21"/>
      <c r="FX72" s="21"/>
      <c r="FY72" s="21"/>
      <c r="FZ72" s="21"/>
      <c r="GA72" s="21"/>
      <c r="GB72" s="21"/>
      <c r="GC72" s="21"/>
      <c r="GD72" s="21"/>
      <c r="GE72" s="21"/>
      <c r="GF72" s="21"/>
      <c r="GG72" s="21"/>
      <c r="GH72" s="21"/>
      <c r="GI72" s="21"/>
      <c r="GJ72" s="21"/>
      <c r="GK72" s="21"/>
      <c r="GL72" s="21"/>
      <c r="GM72" s="21"/>
      <c r="GN72" s="21"/>
      <c r="GO72" s="21"/>
      <c r="GP72" s="21"/>
      <c r="GQ72" s="21"/>
      <c r="GR72" s="21"/>
      <c r="GS72" s="23"/>
      <c r="GT72" s="23"/>
      <c r="GU72" s="23"/>
      <c r="GV72" s="21"/>
      <c r="GW72" s="21"/>
      <c r="GX72" s="21"/>
      <c r="GY72" s="21"/>
      <c r="GZ72" s="21"/>
      <c r="HA72" s="21"/>
      <c r="HB72" s="21"/>
      <c r="HC72" s="21"/>
      <c r="HD72" s="21"/>
      <c r="HE72" s="21"/>
      <c r="HF72" s="23"/>
      <c r="HG72" s="23"/>
      <c r="HH72" s="21"/>
      <c r="HI72" s="21"/>
      <c r="HJ72" s="21"/>
      <c r="HK72" s="21"/>
      <c r="HL72" s="21"/>
      <c r="HM72" s="21"/>
      <c r="HN72" s="21"/>
      <c r="HO72" s="21"/>
      <c r="HP72" s="21"/>
      <c r="HQ72" s="21"/>
      <c r="HR72" s="21"/>
      <c r="HS72" s="21"/>
      <c r="HT72" s="21"/>
      <c r="HU72" s="21"/>
      <c r="HV72" s="21"/>
      <c r="HW72" s="21"/>
      <c r="HX72" s="21"/>
      <c r="HY72" s="21"/>
      <c r="HZ72" s="21"/>
      <c r="IA72" s="21"/>
      <c r="IB72" s="21"/>
      <c r="IC72" s="21"/>
      <c r="ID72" s="21"/>
      <c r="IE72" s="21"/>
    </row>
    <row r="73" spans="1:239" ht="15.95" customHeight="1" x14ac:dyDescent="0.25">
      <c r="A73" s="10">
        <v>67</v>
      </c>
      <c r="B73" s="11" t="s">
        <v>127</v>
      </c>
      <c r="C73" s="19">
        <f t="shared" si="522"/>
        <v>0</v>
      </c>
      <c r="D73" s="19">
        <f t="shared" si="523"/>
        <v>236.3</v>
      </c>
      <c r="E73" s="19">
        <f t="shared" si="524"/>
        <v>236.3</v>
      </c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19"/>
      <c r="AK73" s="21"/>
      <c r="AL73" s="21"/>
      <c r="AM73" s="21"/>
      <c r="AN73" s="21"/>
      <c r="AO73" s="21"/>
      <c r="AP73" s="19"/>
      <c r="AQ73" s="21"/>
      <c r="AR73" s="21"/>
      <c r="AS73" s="23"/>
      <c r="AT73" s="24"/>
      <c r="AU73" s="24"/>
      <c r="AV73" s="21"/>
      <c r="AW73" s="21"/>
      <c r="AX73" s="21"/>
      <c r="AY73" s="19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4"/>
      <c r="BV73" s="24"/>
      <c r="BW73" s="21"/>
      <c r="BX73" s="21"/>
      <c r="BY73" s="21"/>
      <c r="BZ73" s="23"/>
      <c r="CA73" s="23"/>
      <c r="CB73" s="21"/>
      <c r="CC73" s="21"/>
      <c r="CD73" s="21"/>
      <c r="CE73" s="21"/>
      <c r="CF73" s="21"/>
      <c r="CG73" s="21"/>
      <c r="CH73" s="21"/>
      <c r="CI73" s="23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19"/>
      <c r="CV73" s="21"/>
      <c r="CW73" s="21"/>
      <c r="CX73" s="21"/>
      <c r="CY73" s="21"/>
      <c r="CZ73" s="21"/>
      <c r="DA73" s="19"/>
      <c r="DB73" s="21"/>
      <c r="DC73" s="21"/>
      <c r="DD73" s="19"/>
      <c r="DE73" s="21"/>
      <c r="DF73" s="21"/>
      <c r="DG73" s="21"/>
      <c r="DH73" s="21"/>
      <c r="DI73" s="21"/>
      <c r="DJ73" s="19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4"/>
      <c r="DX73" s="24"/>
      <c r="DY73" s="19"/>
      <c r="DZ73" s="21"/>
      <c r="EA73" s="21"/>
      <c r="EB73" s="21"/>
      <c r="EC73" s="21"/>
      <c r="ED73" s="21"/>
      <c r="EE73" s="19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1"/>
      <c r="FE73" s="21"/>
      <c r="FF73" s="21"/>
      <c r="FG73" s="21"/>
      <c r="FH73" s="21"/>
      <c r="FI73" s="21"/>
      <c r="FJ73" s="21"/>
      <c r="FK73" s="21"/>
      <c r="FL73" s="21"/>
      <c r="FM73" s="26"/>
      <c r="FN73" s="26"/>
      <c r="FO73" s="19"/>
      <c r="FP73" s="21"/>
      <c r="FQ73" s="21"/>
      <c r="FR73" s="21"/>
      <c r="FS73" s="21"/>
      <c r="FT73" s="21"/>
      <c r="FU73" s="21"/>
      <c r="FV73" s="21"/>
      <c r="FW73" s="21"/>
      <c r="FX73" s="21"/>
      <c r="FY73" s="21"/>
      <c r="FZ73" s="21"/>
      <c r="GA73" s="21"/>
      <c r="GB73" s="21"/>
      <c r="GC73" s="21"/>
      <c r="GD73" s="21"/>
      <c r="GE73" s="21"/>
      <c r="GF73" s="21"/>
      <c r="GG73" s="21"/>
      <c r="GH73" s="21"/>
      <c r="GI73" s="21"/>
      <c r="GJ73" s="21"/>
      <c r="GK73" s="21"/>
      <c r="GL73" s="21"/>
      <c r="GM73" s="21"/>
      <c r="GN73" s="21"/>
      <c r="GO73" s="21"/>
      <c r="GP73" s="21"/>
      <c r="GQ73" s="21"/>
      <c r="GR73" s="21"/>
      <c r="GS73" s="23"/>
      <c r="GT73" s="23"/>
      <c r="GU73" s="23"/>
      <c r="GV73" s="21"/>
      <c r="GW73" s="21"/>
      <c r="GX73" s="21"/>
      <c r="GY73" s="21"/>
      <c r="GZ73" s="21"/>
      <c r="HA73" s="21"/>
      <c r="HB73" s="21"/>
      <c r="HC73" s="21"/>
      <c r="HD73" s="21"/>
      <c r="HE73" s="21"/>
      <c r="HF73" s="23"/>
      <c r="HG73" s="23"/>
      <c r="HH73" s="21"/>
      <c r="HI73" s="21"/>
      <c r="HJ73" s="21"/>
      <c r="HK73" s="21"/>
      <c r="HL73" s="21"/>
      <c r="HM73" s="21"/>
      <c r="HN73" s="21"/>
      <c r="HO73" s="23">
        <v>236.3</v>
      </c>
      <c r="HP73" s="23">
        <v>236.3</v>
      </c>
      <c r="HQ73" s="21"/>
      <c r="HR73" s="21"/>
      <c r="HS73" s="21"/>
      <c r="HT73" s="21"/>
      <c r="HU73" s="21"/>
      <c r="HV73" s="21"/>
      <c r="HW73" s="21"/>
      <c r="HX73" s="21"/>
      <c r="HY73" s="21"/>
      <c r="HZ73" s="21"/>
      <c r="IA73" s="21"/>
      <c r="IB73" s="21"/>
      <c r="IC73" s="21"/>
      <c r="ID73" s="21"/>
      <c r="IE73" s="21"/>
    </row>
    <row r="74" spans="1:239" ht="15.95" customHeight="1" x14ac:dyDescent="0.25">
      <c r="A74" s="10">
        <v>68</v>
      </c>
      <c r="B74" s="11" t="s">
        <v>315</v>
      </c>
      <c r="C74" s="19">
        <f t="shared" si="522"/>
        <v>595.37900000000002</v>
      </c>
      <c r="D74" s="19">
        <f t="shared" si="523"/>
        <v>595.37900000000002</v>
      </c>
      <c r="E74" s="19">
        <f t="shared" si="524"/>
        <v>595.37900000000002</v>
      </c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19"/>
      <c r="AK74" s="21"/>
      <c r="AL74" s="21"/>
      <c r="AM74" s="21"/>
      <c r="AN74" s="21"/>
      <c r="AO74" s="21"/>
      <c r="AP74" s="19"/>
      <c r="AQ74" s="21"/>
      <c r="AR74" s="21"/>
      <c r="AS74" s="23"/>
      <c r="AT74" s="24"/>
      <c r="AU74" s="24"/>
      <c r="AV74" s="21"/>
      <c r="AW74" s="21"/>
      <c r="AX74" s="21"/>
      <c r="AY74" s="19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4"/>
      <c r="BV74" s="24"/>
      <c r="BW74" s="21"/>
      <c r="BX74" s="21"/>
      <c r="BY74" s="21"/>
      <c r="BZ74" s="23"/>
      <c r="CA74" s="23"/>
      <c r="CB74" s="21"/>
      <c r="CC74" s="21"/>
      <c r="CD74" s="21"/>
      <c r="CE74" s="21"/>
      <c r="CF74" s="21"/>
      <c r="CG74" s="21"/>
      <c r="CH74" s="21"/>
      <c r="CI74" s="23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19"/>
      <c r="CV74" s="21"/>
      <c r="CW74" s="21"/>
      <c r="CX74" s="21"/>
      <c r="CY74" s="21"/>
      <c r="CZ74" s="21"/>
      <c r="DA74" s="19"/>
      <c r="DB74" s="21"/>
      <c r="DC74" s="21"/>
      <c r="DD74" s="19"/>
      <c r="DE74" s="21"/>
      <c r="DF74" s="21"/>
      <c r="DG74" s="21"/>
      <c r="DH74" s="21"/>
      <c r="DI74" s="21"/>
      <c r="DJ74" s="19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4"/>
      <c r="DX74" s="24"/>
      <c r="DY74" s="19"/>
      <c r="DZ74" s="21"/>
      <c r="EA74" s="21"/>
      <c r="EB74" s="21"/>
      <c r="EC74" s="21"/>
      <c r="ED74" s="21"/>
      <c r="EE74" s="19"/>
      <c r="EF74" s="21"/>
      <c r="EG74" s="21"/>
      <c r="EH74" s="21"/>
      <c r="EI74" s="21"/>
      <c r="EJ74" s="21"/>
      <c r="EK74" s="21"/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1"/>
      <c r="FE74" s="21"/>
      <c r="FF74" s="21"/>
      <c r="FG74" s="21"/>
      <c r="FH74" s="21"/>
      <c r="FI74" s="21"/>
      <c r="FJ74" s="21"/>
      <c r="FK74" s="21"/>
      <c r="FL74" s="21"/>
      <c r="FM74" s="26"/>
      <c r="FN74" s="26"/>
      <c r="FO74" s="19"/>
      <c r="FP74" s="21"/>
      <c r="FQ74" s="21"/>
      <c r="FR74" s="21"/>
      <c r="FS74" s="21"/>
      <c r="FT74" s="21"/>
      <c r="FU74" s="21"/>
      <c r="FV74" s="21"/>
      <c r="FW74" s="21"/>
      <c r="FX74" s="21"/>
      <c r="FY74" s="21"/>
      <c r="FZ74" s="21"/>
      <c r="GA74" s="21"/>
      <c r="GB74" s="21"/>
      <c r="GC74" s="21"/>
      <c r="GD74" s="21"/>
      <c r="GE74" s="21"/>
      <c r="GF74" s="21"/>
      <c r="GG74" s="21"/>
      <c r="GH74" s="21"/>
      <c r="GI74" s="21"/>
      <c r="GJ74" s="23">
        <v>595.37900000000002</v>
      </c>
      <c r="GK74" s="23">
        <v>595.37900000000002</v>
      </c>
      <c r="GL74" s="23">
        <v>595.37900000000002</v>
      </c>
      <c r="GM74" s="21"/>
      <c r="GN74" s="21"/>
      <c r="GO74" s="21"/>
      <c r="GP74" s="21"/>
      <c r="GQ74" s="21"/>
      <c r="GR74" s="21"/>
      <c r="GS74" s="23"/>
      <c r="GT74" s="23"/>
      <c r="GU74" s="23"/>
      <c r="GV74" s="21"/>
      <c r="GW74" s="21"/>
      <c r="GX74" s="21"/>
      <c r="GY74" s="21"/>
      <c r="GZ74" s="21"/>
      <c r="HA74" s="21"/>
      <c r="HB74" s="21"/>
      <c r="HC74" s="21"/>
      <c r="HD74" s="21"/>
      <c r="HE74" s="21"/>
      <c r="HF74" s="23"/>
      <c r="HG74" s="23"/>
      <c r="HH74" s="21"/>
      <c r="HI74" s="21"/>
      <c r="HJ74" s="21"/>
      <c r="HK74" s="21"/>
      <c r="HL74" s="21"/>
      <c r="HM74" s="21"/>
      <c r="HN74" s="21"/>
      <c r="HO74" s="23"/>
      <c r="HP74" s="23"/>
      <c r="HQ74" s="21"/>
      <c r="HR74" s="21"/>
      <c r="HS74" s="21"/>
      <c r="HT74" s="21"/>
      <c r="HU74" s="21"/>
      <c r="HV74" s="21"/>
      <c r="HW74" s="21"/>
      <c r="HX74" s="21"/>
      <c r="HY74" s="21"/>
      <c r="HZ74" s="21"/>
      <c r="IA74" s="21"/>
      <c r="IB74" s="21"/>
      <c r="IC74" s="21"/>
      <c r="ID74" s="21"/>
      <c r="IE74" s="21"/>
    </row>
    <row r="75" spans="1:239" ht="15.95" customHeight="1" x14ac:dyDescent="0.25">
      <c r="A75" s="10">
        <v>69</v>
      </c>
      <c r="B75" s="11" t="s">
        <v>51</v>
      </c>
      <c r="C75" s="19">
        <f t="shared" si="522"/>
        <v>500</v>
      </c>
      <c r="D75" s="19">
        <f t="shared" si="523"/>
        <v>704.6</v>
      </c>
      <c r="E75" s="19">
        <f t="shared" si="524"/>
        <v>704.6</v>
      </c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19"/>
      <c r="AK75" s="21"/>
      <c r="AL75" s="21"/>
      <c r="AM75" s="21"/>
      <c r="AN75" s="21"/>
      <c r="AO75" s="21"/>
      <c r="AP75" s="19"/>
      <c r="AQ75" s="21"/>
      <c r="AR75" s="21"/>
      <c r="AS75" s="23"/>
      <c r="AT75" s="24"/>
      <c r="AU75" s="24"/>
      <c r="AV75" s="21"/>
      <c r="AW75" s="21"/>
      <c r="AX75" s="21"/>
      <c r="AY75" s="19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4"/>
      <c r="BV75" s="24"/>
      <c r="BW75" s="21"/>
      <c r="BX75" s="21"/>
      <c r="BY75" s="21"/>
      <c r="BZ75" s="23"/>
      <c r="CA75" s="23"/>
      <c r="CB75" s="21"/>
      <c r="CC75" s="21"/>
      <c r="CD75" s="21"/>
      <c r="CE75" s="21"/>
      <c r="CF75" s="21"/>
      <c r="CG75" s="21"/>
      <c r="CH75" s="21"/>
      <c r="CI75" s="23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19"/>
      <c r="CV75" s="21"/>
      <c r="CW75" s="21"/>
      <c r="CX75" s="21"/>
      <c r="CY75" s="21"/>
      <c r="CZ75" s="21"/>
      <c r="DA75" s="19"/>
      <c r="DB75" s="21"/>
      <c r="DC75" s="21"/>
      <c r="DD75" s="19"/>
      <c r="DE75" s="21"/>
      <c r="DF75" s="21"/>
      <c r="DG75" s="21"/>
      <c r="DH75" s="21"/>
      <c r="DI75" s="21"/>
      <c r="DJ75" s="19"/>
      <c r="DK75" s="21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4"/>
      <c r="DX75" s="24"/>
      <c r="DY75" s="19"/>
      <c r="DZ75" s="21"/>
      <c r="EA75" s="21"/>
      <c r="EB75" s="21"/>
      <c r="EC75" s="21"/>
      <c r="ED75" s="21"/>
      <c r="EE75" s="19"/>
      <c r="EF75" s="21"/>
      <c r="EG75" s="21"/>
      <c r="EH75" s="21"/>
      <c r="EI75" s="21"/>
      <c r="EJ75" s="21"/>
      <c r="EK75" s="21"/>
      <c r="EL75" s="21"/>
      <c r="EM75" s="21"/>
      <c r="EN75" s="21"/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1"/>
      <c r="FE75" s="21"/>
      <c r="FF75" s="21"/>
      <c r="FG75" s="21"/>
      <c r="FH75" s="21"/>
      <c r="FI75" s="21"/>
      <c r="FJ75" s="21"/>
      <c r="FK75" s="21"/>
      <c r="FL75" s="21"/>
      <c r="FM75" s="26"/>
      <c r="FN75" s="26"/>
      <c r="FO75" s="19"/>
      <c r="FP75" s="21"/>
      <c r="FQ75" s="21"/>
      <c r="FR75" s="21"/>
      <c r="FS75" s="21"/>
      <c r="FT75" s="21"/>
      <c r="FU75" s="21"/>
      <c r="FV75" s="21"/>
      <c r="FW75" s="21"/>
      <c r="FX75" s="21"/>
      <c r="FY75" s="21"/>
      <c r="FZ75" s="21"/>
      <c r="GA75" s="21"/>
      <c r="GB75" s="21"/>
      <c r="GC75" s="21"/>
      <c r="GD75" s="21"/>
      <c r="GE75" s="21"/>
      <c r="GF75" s="21"/>
      <c r="GG75" s="21"/>
      <c r="GH75" s="21"/>
      <c r="GI75" s="21"/>
      <c r="GJ75" s="23">
        <v>500</v>
      </c>
      <c r="GK75" s="23">
        <v>500</v>
      </c>
      <c r="GL75" s="23">
        <v>500</v>
      </c>
      <c r="GM75" s="21"/>
      <c r="GN75" s="21"/>
      <c r="GO75" s="21"/>
      <c r="GP75" s="21"/>
      <c r="GQ75" s="21"/>
      <c r="GR75" s="21"/>
      <c r="GS75" s="23"/>
      <c r="GT75" s="23"/>
      <c r="GU75" s="23"/>
      <c r="GV75" s="21"/>
      <c r="GW75" s="21"/>
      <c r="GX75" s="21"/>
      <c r="GY75" s="21"/>
      <c r="GZ75" s="21"/>
      <c r="HA75" s="21"/>
      <c r="HB75" s="21"/>
      <c r="HC75" s="21"/>
      <c r="HD75" s="21"/>
      <c r="HE75" s="21"/>
      <c r="HF75" s="23"/>
      <c r="HG75" s="23"/>
      <c r="HH75" s="21"/>
      <c r="HI75" s="21"/>
      <c r="HJ75" s="21"/>
      <c r="HK75" s="21"/>
      <c r="HL75" s="21"/>
      <c r="HM75" s="21"/>
      <c r="HN75" s="21"/>
      <c r="HO75" s="23">
        <v>204.6</v>
      </c>
      <c r="HP75" s="23">
        <v>204.6</v>
      </c>
      <c r="HQ75" s="21"/>
      <c r="HR75" s="21"/>
      <c r="HS75" s="21"/>
      <c r="HT75" s="21"/>
      <c r="HU75" s="21"/>
      <c r="HV75" s="21"/>
      <c r="HW75" s="21"/>
      <c r="HX75" s="21"/>
      <c r="HY75" s="21"/>
      <c r="HZ75" s="21"/>
      <c r="IA75" s="21"/>
      <c r="IB75" s="21"/>
      <c r="IC75" s="21"/>
      <c r="ID75" s="21"/>
      <c r="IE75" s="21"/>
    </row>
    <row r="76" spans="1:239" ht="15.95" customHeight="1" x14ac:dyDescent="0.25">
      <c r="A76" s="10">
        <v>70</v>
      </c>
      <c r="B76" s="11" t="s">
        <v>316</v>
      </c>
      <c r="C76" s="19">
        <f t="shared" si="522"/>
        <v>568.57500000000005</v>
      </c>
      <c r="D76" s="19">
        <f t="shared" si="523"/>
        <v>568.57500000000005</v>
      </c>
      <c r="E76" s="19">
        <f t="shared" si="524"/>
        <v>568.57500000000005</v>
      </c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19"/>
      <c r="AK76" s="21"/>
      <c r="AL76" s="21"/>
      <c r="AM76" s="21"/>
      <c r="AN76" s="21"/>
      <c r="AO76" s="21"/>
      <c r="AP76" s="19"/>
      <c r="AQ76" s="21"/>
      <c r="AR76" s="21"/>
      <c r="AS76" s="23"/>
      <c r="AT76" s="24"/>
      <c r="AU76" s="24"/>
      <c r="AV76" s="21"/>
      <c r="AW76" s="21"/>
      <c r="AX76" s="21"/>
      <c r="AY76" s="19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4"/>
      <c r="BV76" s="24"/>
      <c r="BW76" s="21"/>
      <c r="BX76" s="21"/>
      <c r="BY76" s="21"/>
      <c r="BZ76" s="23"/>
      <c r="CA76" s="23"/>
      <c r="CB76" s="21"/>
      <c r="CC76" s="21"/>
      <c r="CD76" s="21"/>
      <c r="CE76" s="21"/>
      <c r="CF76" s="21"/>
      <c r="CG76" s="21"/>
      <c r="CH76" s="21"/>
      <c r="CI76" s="23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19"/>
      <c r="CV76" s="21"/>
      <c r="CW76" s="21"/>
      <c r="CX76" s="21"/>
      <c r="CY76" s="21"/>
      <c r="CZ76" s="21"/>
      <c r="DA76" s="19"/>
      <c r="DB76" s="21"/>
      <c r="DC76" s="21"/>
      <c r="DD76" s="19"/>
      <c r="DE76" s="21"/>
      <c r="DF76" s="21"/>
      <c r="DG76" s="21"/>
      <c r="DH76" s="21"/>
      <c r="DI76" s="21"/>
      <c r="DJ76" s="19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4"/>
      <c r="DX76" s="24"/>
      <c r="DY76" s="19"/>
      <c r="DZ76" s="21"/>
      <c r="EA76" s="21"/>
      <c r="EB76" s="21"/>
      <c r="EC76" s="21"/>
      <c r="ED76" s="21"/>
      <c r="EE76" s="19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  <c r="FL76" s="21"/>
      <c r="FM76" s="26"/>
      <c r="FN76" s="26"/>
      <c r="FO76" s="19"/>
      <c r="FP76" s="21"/>
      <c r="FQ76" s="21"/>
      <c r="FR76" s="21"/>
      <c r="FS76" s="21"/>
      <c r="FT76" s="21"/>
      <c r="FU76" s="21"/>
      <c r="FV76" s="21"/>
      <c r="FW76" s="21"/>
      <c r="FX76" s="21"/>
      <c r="FY76" s="21"/>
      <c r="FZ76" s="21"/>
      <c r="GA76" s="21"/>
      <c r="GB76" s="21"/>
      <c r="GC76" s="21"/>
      <c r="GD76" s="21"/>
      <c r="GE76" s="21"/>
      <c r="GF76" s="21"/>
      <c r="GG76" s="21"/>
      <c r="GH76" s="21"/>
      <c r="GI76" s="21"/>
      <c r="GJ76" s="23">
        <v>568.57500000000005</v>
      </c>
      <c r="GK76" s="23">
        <v>568.57500000000005</v>
      </c>
      <c r="GL76" s="23">
        <v>568.57500000000005</v>
      </c>
      <c r="GM76" s="21"/>
      <c r="GN76" s="21"/>
      <c r="GO76" s="21"/>
      <c r="GP76" s="21"/>
      <c r="GQ76" s="21"/>
      <c r="GR76" s="21"/>
      <c r="GS76" s="23"/>
      <c r="GT76" s="23"/>
      <c r="GU76" s="23"/>
      <c r="GV76" s="21"/>
      <c r="GW76" s="21"/>
      <c r="GX76" s="21"/>
      <c r="GY76" s="21"/>
      <c r="GZ76" s="21"/>
      <c r="HA76" s="21"/>
      <c r="HB76" s="21"/>
      <c r="HC76" s="21"/>
      <c r="HD76" s="21"/>
      <c r="HE76" s="21"/>
      <c r="HF76" s="23"/>
      <c r="HG76" s="23"/>
      <c r="HH76" s="21"/>
      <c r="HI76" s="21"/>
      <c r="HJ76" s="21"/>
      <c r="HK76" s="21"/>
      <c r="HL76" s="21"/>
      <c r="HM76" s="21"/>
      <c r="HN76" s="21"/>
      <c r="HO76" s="23"/>
      <c r="HP76" s="23"/>
      <c r="HQ76" s="21"/>
      <c r="HR76" s="21"/>
      <c r="HS76" s="21"/>
      <c r="HT76" s="21"/>
      <c r="HU76" s="21"/>
      <c r="HV76" s="21"/>
      <c r="HW76" s="21"/>
      <c r="HX76" s="21"/>
      <c r="HY76" s="21"/>
      <c r="HZ76" s="21"/>
      <c r="IA76" s="21"/>
      <c r="IB76" s="21"/>
      <c r="IC76" s="21"/>
      <c r="ID76" s="21"/>
      <c r="IE76" s="21"/>
    </row>
    <row r="77" spans="1:239" ht="15.95" customHeight="1" x14ac:dyDescent="0.25">
      <c r="A77" s="10">
        <v>71</v>
      </c>
      <c r="B77" s="11" t="s">
        <v>154</v>
      </c>
      <c r="C77" s="19">
        <f t="shared" si="522"/>
        <v>600</v>
      </c>
      <c r="D77" s="19">
        <f t="shared" si="523"/>
        <v>600</v>
      </c>
      <c r="E77" s="19">
        <f t="shared" si="524"/>
        <v>600</v>
      </c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19"/>
      <c r="AK77" s="21"/>
      <c r="AL77" s="21"/>
      <c r="AM77" s="21"/>
      <c r="AN77" s="21"/>
      <c r="AO77" s="21"/>
      <c r="AP77" s="19"/>
      <c r="AQ77" s="21"/>
      <c r="AR77" s="21"/>
      <c r="AS77" s="23"/>
      <c r="AT77" s="24"/>
      <c r="AU77" s="24"/>
      <c r="AV77" s="21"/>
      <c r="AW77" s="21"/>
      <c r="AX77" s="21"/>
      <c r="AY77" s="19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4"/>
      <c r="BV77" s="24"/>
      <c r="BW77" s="21"/>
      <c r="BX77" s="21"/>
      <c r="BY77" s="21"/>
      <c r="BZ77" s="23"/>
      <c r="CA77" s="23"/>
      <c r="CB77" s="21"/>
      <c r="CC77" s="21"/>
      <c r="CD77" s="21"/>
      <c r="CE77" s="21"/>
      <c r="CF77" s="21"/>
      <c r="CG77" s="21"/>
      <c r="CH77" s="21"/>
      <c r="CI77" s="23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19"/>
      <c r="CV77" s="21"/>
      <c r="CW77" s="21"/>
      <c r="CX77" s="21"/>
      <c r="CY77" s="21"/>
      <c r="CZ77" s="21"/>
      <c r="DA77" s="19"/>
      <c r="DB77" s="21"/>
      <c r="DC77" s="21"/>
      <c r="DD77" s="19"/>
      <c r="DE77" s="21"/>
      <c r="DF77" s="21"/>
      <c r="DG77" s="21"/>
      <c r="DH77" s="21"/>
      <c r="DI77" s="21"/>
      <c r="DJ77" s="19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4"/>
      <c r="DX77" s="24"/>
      <c r="DY77" s="19"/>
      <c r="DZ77" s="21"/>
      <c r="EA77" s="21"/>
      <c r="EB77" s="21"/>
      <c r="EC77" s="21"/>
      <c r="ED77" s="21"/>
      <c r="EE77" s="19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21"/>
      <c r="EZ77" s="21"/>
      <c r="FA77" s="21"/>
      <c r="FB77" s="21"/>
      <c r="FC77" s="21"/>
      <c r="FD77" s="21"/>
      <c r="FE77" s="21"/>
      <c r="FF77" s="21"/>
      <c r="FG77" s="21"/>
      <c r="FH77" s="21"/>
      <c r="FI77" s="21"/>
      <c r="FJ77" s="21"/>
      <c r="FK77" s="21"/>
      <c r="FL77" s="21"/>
      <c r="FM77" s="26"/>
      <c r="FN77" s="26"/>
      <c r="FO77" s="19"/>
      <c r="FP77" s="21"/>
      <c r="FQ77" s="21"/>
      <c r="FR77" s="21"/>
      <c r="FS77" s="21"/>
      <c r="FT77" s="21"/>
      <c r="FU77" s="21"/>
      <c r="FV77" s="21"/>
      <c r="FW77" s="21"/>
      <c r="FX77" s="21"/>
      <c r="FY77" s="21"/>
      <c r="FZ77" s="21"/>
      <c r="GA77" s="21"/>
      <c r="GB77" s="21"/>
      <c r="GC77" s="21"/>
      <c r="GD77" s="21"/>
      <c r="GE77" s="21"/>
      <c r="GF77" s="21"/>
      <c r="GG77" s="21"/>
      <c r="GH77" s="21"/>
      <c r="GI77" s="21"/>
      <c r="GJ77" s="23">
        <v>600</v>
      </c>
      <c r="GK77" s="23">
        <v>600</v>
      </c>
      <c r="GL77" s="23">
        <v>600</v>
      </c>
      <c r="GM77" s="21"/>
      <c r="GN77" s="21"/>
      <c r="GO77" s="21"/>
      <c r="GP77" s="21"/>
      <c r="GQ77" s="21"/>
      <c r="GR77" s="21"/>
      <c r="GS77" s="23"/>
      <c r="GT77" s="23"/>
      <c r="GU77" s="23"/>
      <c r="GV77" s="21"/>
      <c r="GW77" s="21"/>
      <c r="GX77" s="21"/>
      <c r="GY77" s="21"/>
      <c r="GZ77" s="21"/>
      <c r="HA77" s="21"/>
      <c r="HB77" s="21"/>
      <c r="HC77" s="21"/>
      <c r="HD77" s="21"/>
      <c r="HE77" s="21"/>
      <c r="HF77" s="23"/>
      <c r="HG77" s="23"/>
      <c r="HH77" s="21"/>
      <c r="HI77" s="21"/>
      <c r="HJ77" s="21"/>
      <c r="HK77" s="21"/>
      <c r="HL77" s="21"/>
      <c r="HM77" s="21"/>
      <c r="HN77" s="21"/>
      <c r="HO77" s="23"/>
      <c r="HP77" s="23"/>
      <c r="HQ77" s="21"/>
      <c r="HR77" s="21"/>
      <c r="HS77" s="21"/>
      <c r="HT77" s="21"/>
      <c r="HU77" s="21"/>
      <c r="HV77" s="21"/>
      <c r="HW77" s="21"/>
      <c r="HX77" s="21"/>
      <c r="HY77" s="21"/>
      <c r="HZ77" s="21"/>
      <c r="IA77" s="21"/>
      <c r="IB77" s="21"/>
      <c r="IC77" s="21"/>
      <c r="ID77" s="21"/>
      <c r="IE77" s="21"/>
    </row>
    <row r="78" spans="1:239" ht="15.95" customHeight="1" x14ac:dyDescent="0.25">
      <c r="A78" s="10">
        <v>72</v>
      </c>
      <c r="B78" s="11" t="s">
        <v>317</v>
      </c>
      <c r="C78" s="19">
        <f t="shared" si="522"/>
        <v>600</v>
      </c>
      <c r="D78" s="19">
        <f t="shared" si="523"/>
        <v>600</v>
      </c>
      <c r="E78" s="19">
        <f t="shared" si="524"/>
        <v>600</v>
      </c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19"/>
      <c r="AK78" s="21"/>
      <c r="AL78" s="21"/>
      <c r="AM78" s="21"/>
      <c r="AN78" s="21"/>
      <c r="AO78" s="21"/>
      <c r="AP78" s="19"/>
      <c r="AQ78" s="21"/>
      <c r="AR78" s="21"/>
      <c r="AS78" s="23"/>
      <c r="AT78" s="24"/>
      <c r="AU78" s="24"/>
      <c r="AV78" s="21"/>
      <c r="AW78" s="21"/>
      <c r="AX78" s="21"/>
      <c r="AY78" s="19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4"/>
      <c r="BV78" s="24"/>
      <c r="BW78" s="21"/>
      <c r="BX78" s="21"/>
      <c r="BY78" s="21"/>
      <c r="BZ78" s="23"/>
      <c r="CA78" s="23"/>
      <c r="CB78" s="21"/>
      <c r="CC78" s="21"/>
      <c r="CD78" s="21"/>
      <c r="CE78" s="21"/>
      <c r="CF78" s="21"/>
      <c r="CG78" s="21"/>
      <c r="CH78" s="21"/>
      <c r="CI78" s="23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19"/>
      <c r="CV78" s="21"/>
      <c r="CW78" s="21"/>
      <c r="CX78" s="21"/>
      <c r="CY78" s="21"/>
      <c r="CZ78" s="21"/>
      <c r="DA78" s="19"/>
      <c r="DB78" s="21"/>
      <c r="DC78" s="21"/>
      <c r="DD78" s="19"/>
      <c r="DE78" s="21"/>
      <c r="DF78" s="21"/>
      <c r="DG78" s="21"/>
      <c r="DH78" s="21"/>
      <c r="DI78" s="21"/>
      <c r="DJ78" s="19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4"/>
      <c r="DX78" s="24"/>
      <c r="DY78" s="19"/>
      <c r="DZ78" s="21"/>
      <c r="EA78" s="21"/>
      <c r="EB78" s="21"/>
      <c r="EC78" s="21"/>
      <c r="ED78" s="21"/>
      <c r="EE78" s="19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  <c r="FL78" s="21"/>
      <c r="FM78" s="26"/>
      <c r="FN78" s="26"/>
      <c r="FO78" s="19"/>
      <c r="FP78" s="21"/>
      <c r="FQ78" s="21"/>
      <c r="FR78" s="21"/>
      <c r="FS78" s="21"/>
      <c r="FT78" s="21"/>
      <c r="FU78" s="21"/>
      <c r="FV78" s="21"/>
      <c r="FW78" s="21"/>
      <c r="FX78" s="21"/>
      <c r="FY78" s="21"/>
      <c r="FZ78" s="21"/>
      <c r="GA78" s="21"/>
      <c r="GB78" s="21"/>
      <c r="GC78" s="21"/>
      <c r="GD78" s="21"/>
      <c r="GE78" s="21"/>
      <c r="GF78" s="21"/>
      <c r="GG78" s="21"/>
      <c r="GH78" s="21"/>
      <c r="GI78" s="21"/>
      <c r="GJ78" s="23">
        <v>600</v>
      </c>
      <c r="GK78" s="23">
        <v>600</v>
      </c>
      <c r="GL78" s="23">
        <v>600</v>
      </c>
      <c r="GM78" s="21"/>
      <c r="GN78" s="21"/>
      <c r="GO78" s="21"/>
      <c r="GP78" s="21"/>
      <c r="GQ78" s="21"/>
      <c r="GR78" s="21"/>
      <c r="GS78" s="23"/>
      <c r="GT78" s="23"/>
      <c r="GU78" s="23"/>
      <c r="GV78" s="21"/>
      <c r="GW78" s="21"/>
      <c r="GX78" s="21"/>
      <c r="GY78" s="21"/>
      <c r="GZ78" s="21"/>
      <c r="HA78" s="21"/>
      <c r="HB78" s="21"/>
      <c r="HC78" s="21"/>
      <c r="HD78" s="21"/>
      <c r="HE78" s="21"/>
      <c r="HF78" s="23"/>
      <c r="HG78" s="23"/>
      <c r="HH78" s="21"/>
      <c r="HI78" s="21"/>
      <c r="HJ78" s="21"/>
      <c r="HK78" s="21"/>
      <c r="HL78" s="21"/>
      <c r="HM78" s="21"/>
      <c r="HN78" s="21"/>
      <c r="HO78" s="23"/>
      <c r="HP78" s="23"/>
      <c r="HQ78" s="21"/>
      <c r="HR78" s="21"/>
      <c r="HS78" s="21"/>
      <c r="HT78" s="21"/>
      <c r="HU78" s="21"/>
      <c r="HV78" s="21"/>
      <c r="HW78" s="21"/>
      <c r="HX78" s="21"/>
      <c r="HY78" s="21"/>
      <c r="HZ78" s="21"/>
      <c r="IA78" s="21"/>
      <c r="IB78" s="21"/>
      <c r="IC78" s="21"/>
      <c r="ID78" s="21"/>
      <c r="IE78" s="21"/>
    </row>
    <row r="79" spans="1:239" ht="15.95" customHeight="1" x14ac:dyDescent="0.25">
      <c r="A79" s="10">
        <v>73</v>
      </c>
      <c r="B79" s="12" t="s">
        <v>11</v>
      </c>
      <c r="C79" s="25">
        <f t="shared" ref="C79:BN79" si="525">SUM(C80:C92)</f>
        <v>866515.52</v>
      </c>
      <c r="D79" s="25">
        <f t="shared" si="525"/>
        <v>643583.86959999998</v>
      </c>
      <c r="E79" s="25">
        <f t="shared" si="525"/>
        <v>582874</v>
      </c>
      <c r="F79" s="25">
        <f t="shared" si="525"/>
        <v>5791.72</v>
      </c>
      <c r="G79" s="25">
        <f t="shared" si="525"/>
        <v>0</v>
      </c>
      <c r="H79" s="25">
        <f t="shared" si="525"/>
        <v>0</v>
      </c>
      <c r="I79" s="25">
        <f t="shared" si="525"/>
        <v>17882.2</v>
      </c>
      <c r="J79" s="25">
        <f t="shared" si="525"/>
        <v>0</v>
      </c>
      <c r="K79" s="25">
        <f t="shared" si="525"/>
        <v>0</v>
      </c>
      <c r="L79" s="25">
        <f t="shared" si="525"/>
        <v>35148.1</v>
      </c>
      <c r="M79" s="25">
        <f t="shared" si="525"/>
        <v>14013.4</v>
      </c>
      <c r="N79" s="25">
        <f t="shared" si="525"/>
        <v>14013.4</v>
      </c>
      <c r="O79" s="25">
        <f t="shared" si="525"/>
        <v>732.8</v>
      </c>
      <c r="P79" s="25">
        <f t="shared" si="525"/>
        <v>0</v>
      </c>
      <c r="Q79" s="25">
        <f t="shared" si="525"/>
        <v>0</v>
      </c>
      <c r="R79" s="25">
        <f t="shared" si="525"/>
        <v>0</v>
      </c>
      <c r="S79" s="25">
        <f t="shared" si="525"/>
        <v>0</v>
      </c>
      <c r="T79" s="25">
        <f t="shared" si="525"/>
        <v>0</v>
      </c>
      <c r="U79" s="25">
        <f t="shared" si="525"/>
        <v>19899</v>
      </c>
      <c r="V79" s="25">
        <f t="shared" si="525"/>
        <v>0</v>
      </c>
      <c r="W79" s="25">
        <f t="shared" si="525"/>
        <v>0</v>
      </c>
      <c r="X79" s="25">
        <f t="shared" si="525"/>
        <v>0</v>
      </c>
      <c r="Y79" s="25">
        <f t="shared" si="525"/>
        <v>0</v>
      </c>
      <c r="Z79" s="25">
        <f t="shared" si="525"/>
        <v>0</v>
      </c>
      <c r="AA79" s="25">
        <f t="shared" si="525"/>
        <v>1000</v>
      </c>
      <c r="AB79" s="25">
        <f t="shared" si="525"/>
        <v>455.4</v>
      </c>
      <c r="AC79" s="25">
        <f t="shared" si="525"/>
        <v>455.4</v>
      </c>
      <c r="AD79" s="25">
        <f t="shared" si="525"/>
        <v>0</v>
      </c>
      <c r="AE79" s="25">
        <f t="shared" si="525"/>
        <v>0</v>
      </c>
      <c r="AF79" s="25">
        <f t="shared" si="525"/>
        <v>0</v>
      </c>
      <c r="AG79" s="25">
        <f t="shared" si="525"/>
        <v>984.4</v>
      </c>
      <c r="AH79" s="25">
        <f t="shared" si="525"/>
        <v>984.4</v>
      </c>
      <c r="AI79" s="25">
        <f t="shared" si="525"/>
        <v>984.4</v>
      </c>
      <c r="AJ79" s="25">
        <f t="shared" si="525"/>
        <v>8681.7999999999993</v>
      </c>
      <c r="AK79" s="25">
        <f t="shared" si="525"/>
        <v>9681.7999999999993</v>
      </c>
      <c r="AL79" s="25">
        <f t="shared" si="525"/>
        <v>9681.7999999999993</v>
      </c>
      <c r="AM79" s="25">
        <f t="shared" si="525"/>
        <v>0</v>
      </c>
      <c r="AN79" s="25">
        <f t="shared" si="525"/>
        <v>0</v>
      </c>
      <c r="AO79" s="25">
        <f t="shared" si="525"/>
        <v>0</v>
      </c>
      <c r="AP79" s="25">
        <f t="shared" si="525"/>
        <v>0</v>
      </c>
      <c r="AQ79" s="25">
        <f t="shared" si="525"/>
        <v>0</v>
      </c>
      <c r="AR79" s="25">
        <f t="shared" si="525"/>
        <v>0</v>
      </c>
      <c r="AS79" s="25">
        <f t="shared" si="525"/>
        <v>2500</v>
      </c>
      <c r="AT79" s="25">
        <f t="shared" si="525"/>
        <v>2700</v>
      </c>
      <c r="AU79" s="25">
        <f t="shared" si="525"/>
        <v>2462.5</v>
      </c>
      <c r="AV79" s="25">
        <f t="shared" si="525"/>
        <v>0</v>
      </c>
      <c r="AW79" s="25">
        <f t="shared" si="525"/>
        <v>0</v>
      </c>
      <c r="AX79" s="25">
        <f t="shared" si="525"/>
        <v>0</v>
      </c>
      <c r="AY79" s="25">
        <f t="shared" si="525"/>
        <v>0</v>
      </c>
      <c r="AZ79" s="25">
        <f t="shared" si="525"/>
        <v>0</v>
      </c>
      <c r="BA79" s="25">
        <f t="shared" si="525"/>
        <v>0</v>
      </c>
      <c r="BB79" s="25">
        <f t="shared" si="525"/>
        <v>763</v>
      </c>
      <c r="BC79" s="25">
        <f t="shared" si="525"/>
        <v>763</v>
      </c>
      <c r="BD79" s="25">
        <f t="shared" si="525"/>
        <v>763</v>
      </c>
      <c r="BE79" s="25">
        <f t="shared" si="525"/>
        <v>0</v>
      </c>
      <c r="BF79" s="25">
        <f t="shared" si="525"/>
        <v>0</v>
      </c>
      <c r="BG79" s="25">
        <f t="shared" si="525"/>
        <v>0</v>
      </c>
      <c r="BH79" s="25">
        <f t="shared" si="525"/>
        <v>0</v>
      </c>
      <c r="BI79" s="25">
        <f t="shared" si="525"/>
        <v>0</v>
      </c>
      <c r="BJ79" s="25">
        <f t="shared" si="525"/>
        <v>0</v>
      </c>
      <c r="BK79" s="25">
        <f t="shared" si="525"/>
        <v>0</v>
      </c>
      <c r="BL79" s="25">
        <f t="shared" si="525"/>
        <v>0</v>
      </c>
      <c r="BM79" s="25">
        <f t="shared" si="525"/>
        <v>0</v>
      </c>
      <c r="BN79" s="25">
        <f t="shared" si="525"/>
        <v>0</v>
      </c>
      <c r="BO79" s="25">
        <f t="shared" ref="BO79:DZ79" si="526">SUM(BO80:BO92)</f>
        <v>0</v>
      </c>
      <c r="BP79" s="25">
        <f t="shared" si="526"/>
        <v>0</v>
      </c>
      <c r="BQ79" s="25">
        <f t="shared" si="526"/>
        <v>0</v>
      </c>
      <c r="BR79" s="25">
        <f t="shared" si="526"/>
        <v>25000</v>
      </c>
      <c r="BS79" s="25">
        <f t="shared" si="526"/>
        <v>24709.1</v>
      </c>
      <c r="BT79" s="25">
        <f t="shared" si="526"/>
        <v>0</v>
      </c>
      <c r="BU79" s="25">
        <f t="shared" si="526"/>
        <v>0</v>
      </c>
      <c r="BV79" s="25">
        <f t="shared" si="526"/>
        <v>0</v>
      </c>
      <c r="BW79" s="25">
        <f t="shared" si="526"/>
        <v>1350</v>
      </c>
      <c r="BX79" s="25">
        <f t="shared" si="526"/>
        <v>1350</v>
      </c>
      <c r="BY79" s="25">
        <f t="shared" si="526"/>
        <v>1350</v>
      </c>
      <c r="BZ79" s="25">
        <f t="shared" si="526"/>
        <v>3344.6</v>
      </c>
      <c r="CA79" s="25">
        <f t="shared" si="526"/>
        <v>3344.6</v>
      </c>
      <c r="CB79" s="25">
        <f t="shared" si="526"/>
        <v>2541.3000000000002</v>
      </c>
      <c r="CC79" s="25">
        <f t="shared" si="526"/>
        <v>0</v>
      </c>
      <c r="CD79" s="25">
        <f t="shared" si="526"/>
        <v>0</v>
      </c>
      <c r="CE79" s="25">
        <f t="shared" si="526"/>
        <v>0</v>
      </c>
      <c r="CF79" s="25">
        <f t="shared" si="526"/>
        <v>0</v>
      </c>
      <c r="CG79" s="25">
        <f t="shared" si="526"/>
        <v>0</v>
      </c>
      <c r="CH79" s="25">
        <f t="shared" si="526"/>
        <v>0</v>
      </c>
      <c r="CI79" s="25">
        <f t="shared" si="526"/>
        <v>0</v>
      </c>
      <c r="CJ79" s="25">
        <f t="shared" si="526"/>
        <v>0</v>
      </c>
      <c r="CK79" s="25">
        <f t="shared" si="526"/>
        <v>0</v>
      </c>
      <c r="CL79" s="25">
        <f t="shared" si="526"/>
        <v>0</v>
      </c>
      <c r="CM79" s="25">
        <f t="shared" si="526"/>
        <v>0</v>
      </c>
      <c r="CN79" s="25">
        <f t="shared" si="526"/>
        <v>0</v>
      </c>
      <c r="CO79" s="25">
        <f t="shared" si="526"/>
        <v>18212.3</v>
      </c>
      <c r="CP79" s="25">
        <f t="shared" si="526"/>
        <v>26925.599999999999</v>
      </c>
      <c r="CQ79" s="25">
        <f t="shared" si="526"/>
        <v>26925.5</v>
      </c>
      <c r="CR79" s="25">
        <f t="shared" si="526"/>
        <v>0</v>
      </c>
      <c r="CS79" s="25">
        <f t="shared" si="526"/>
        <v>0</v>
      </c>
      <c r="CT79" s="25">
        <f t="shared" si="526"/>
        <v>0</v>
      </c>
      <c r="CU79" s="25">
        <f t="shared" si="526"/>
        <v>0</v>
      </c>
      <c r="CV79" s="25">
        <f t="shared" si="526"/>
        <v>0</v>
      </c>
      <c r="CW79" s="25">
        <f t="shared" si="526"/>
        <v>0</v>
      </c>
      <c r="CX79" s="25">
        <f t="shared" si="526"/>
        <v>0</v>
      </c>
      <c r="CY79" s="25">
        <f t="shared" si="526"/>
        <v>0</v>
      </c>
      <c r="CZ79" s="25">
        <f t="shared" si="526"/>
        <v>0</v>
      </c>
      <c r="DA79" s="25">
        <f t="shared" si="526"/>
        <v>0</v>
      </c>
      <c r="DB79" s="25">
        <f t="shared" si="526"/>
        <v>0</v>
      </c>
      <c r="DC79" s="25">
        <f t="shared" si="526"/>
        <v>0</v>
      </c>
      <c r="DD79" s="25">
        <f t="shared" si="526"/>
        <v>0</v>
      </c>
      <c r="DE79" s="25">
        <f t="shared" si="526"/>
        <v>0</v>
      </c>
      <c r="DF79" s="25">
        <f t="shared" si="526"/>
        <v>0</v>
      </c>
      <c r="DG79" s="25">
        <f t="shared" si="526"/>
        <v>5434.2</v>
      </c>
      <c r="DH79" s="25">
        <f t="shared" si="526"/>
        <v>5434.2</v>
      </c>
      <c r="DI79" s="25">
        <f t="shared" si="526"/>
        <v>5293.9</v>
      </c>
      <c r="DJ79" s="25">
        <f t="shared" si="526"/>
        <v>1958.8</v>
      </c>
      <c r="DK79" s="25">
        <f t="shared" si="526"/>
        <v>0</v>
      </c>
      <c r="DL79" s="25">
        <f t="shared" si="526"/>
        <v>0</v>
      </c>
      <c r="DM79" s="25">
        <f t="shared" si="526"/>
        <v>0</v>
      </c>
      <c r="DN79" s="25">
        <f t="shared" si="526"/>
        <v>0</v>
      </c>
      <c r="DO79" s="25">
        <f t="shared" si="526"/>
        <v>0</v>
      </c>
      <c r="DP79" s="25">
        <f t="shared" si="526"/>
        <v>0</v>
      </c>
      <c r="DQ79" s="25">
        <f t="shared" si="526"/>
        <v>0</v>
      </c>
      <c r="DR79" s="25">
        <f t="shared" si="526"/>
        <v>0</v>
      </c>
      <c r="DS79" s="25">
        <f t="shared" si="526"/>
        <v>0</v>
      </c>
      <c r="DT79" s="25">
        <f t="shared" si="526"/>
        <v>0</v>
      </c>
      <c r="DU79" s="25">
        <f t="shared" si="526"/>
        <v>0</v>
      </c>
      <c r="DV79" s="25">
        <f t="shared" si="526"/>
        <v>12000</v>
      </c>
      <c r="DW79" s="25">
        <f t="shared" si="526"/>
        <v>10000</v>
      </c>
      <c r="DX79" s="25">
        <f t="shared" si="526"/>
        <v>9950</v>
      </c>
      <c r="DY79" s="25">
        <f t="shared" si="526"/>
        <v>0</v>
      </c>
      <c r="DZ79" s="25">
        <f t="shared" si="526"/>
        <v>0</v>
      </c>
      <c r="EA79" s="25">
        <f t="shared" ref="EA79:GL79" si="527">SUM(EA80:EA92)</f>
        <v>0</v>
      </c>
      <c r="EB79" s="25">
        <f t="shared" si="527"/>
        <v>0</v>
      </c>
      <c r="EC79" s="25">
        <f t="shared" si="527"/>
        <v>0</v>
      </c>
      <c r="ED79" s="25">
        <f t="shared" si="527"/>
        <v>0</v>
      </c>
      <c r="EE79" s="25">
        <f t="shared" si="527"/>
        <v>0</v>
      </c>
      <c r="EF79" s="25">
        <f t="shared" si="527"/>
        <v>0</v>
      </c>
      <c r="EG79" s="25">
        <f t="shared" si="527"/>
        <v>0</v>
      </c>
      <c r="EH79" s="25">
        <f t="shared" si="527"/>
        <v>0</v>
      </c>
      <c r="EI79" s="25">
        <f t="shared" si="527"/>
        <v>0</v>
      </c>
      <c r="EJ79" s="25">
        <f t="shared" si="527"/>
        <v>0</v>
      </c>
      <c r="EK79" s="25">
        <f t="shared" si="527"/>
        <v>0</v>
      </c>
      <c r="EL79" s="25">
        <f t="shared" si="527"/>
        <v>0</v>
      </c>
      <c r="EM79" s="25">
        <f t="shared" si="527"/>
        <v>0</v>
      </c>
      <c r="EN79" s="25">
        <f t="shared" si="527"/>
        <v>0</v>
      </c>
      <c r="EO79" s="25">
        <f t="shared" si="527"/>
        <v>0</v>
      </c>
      <c r="EP79" s="25">
        <f t="shared" si="527"/>
        <v>0</v>
      </c>
      <c r="EQ79" s="25">
        <f t="shared" si="527"/>
        <v>0</v>
      </c>
      <c r="ER79" s="25">
        <f t="shared" si="527"/>
        <v>0</v>
      </c>
      <c r="ES79" s="25">
        <f t="shared" si="527"/>
        <v>0</v>
      </c>
      <c r="ET79" s="25">
        <f t="shared" si="527"/>
        <v>66858.100000000006</v>
      </c>
      <c r="EU79" s="25">
        <f t="shared" si="527"/>
        <v>0</v>
      </c>
      <c r="EV79" s="25">
        <f t="shared" si="527"/>
        <v>0</v>
      </c>
      <c r="EW79" s="25">
        <f t="shared" si="527"/>
        <v>0</v>
      </c>
      <c r="EX79" s="25">
        <f t="shared" si="527"/>
        <v>0</v>
      </c>
      <c r="EY79" s="25">
        <f t="shared" si="527"/>
        <v>0</v>
      </c>
      <c r="EZ79" s="25">
        <f t="shared" si="527"/>
        <v>204181.2</v>
      </c>
      <c r="FA79" s="25">
        <f t="shared" si="527"/>
        <v>54457.228999999999</v>
      </c>
      <c r="FB79" s="25">
        <f t="shared" si="527"/>
        <v>1729</v>
      </c>
      <c r="FC79" s="25">
        <f t="shared" si="527"/>
        <v>0</v>
      </c>
      <c r="FD79" s="25">
        <f t="shared" si="527"/>
        <v>0</v>
      </c>
      <c r="FE79" s="25">
        <f t="shared" si="527"/>
        <v>0</v>
      </c>
      <c r="FF79" s="25">
        <f t="shared" si="527"/>
        <v>0</v>
      </c>
      <c r="FG79" s="25">
        <f t="shared" si="527"/>
        <v>0</v>
      </c>
      <c r="FH79" s="25">
        <f t="shared" si="527"/>
        <v>0</v>
      </c>
      <c r="FI79" s="25">
        <f t="shared" si="527"/>
        <v>62212.800000000003</v>
      </c>
      <c r="FJ79" s="25">
        <f t="shared" si="527"/>
        <v>62212.800000000003</v>
      </c>
      <c r="FK79" s="25">
        <f t="shared" si="527"/>
        <v>62212.800000000003</v>
      </c>
      <c r="FL79" s="25">
        <f t="shared" si="527"/>
        <v>0</v>
      </c>
      <c r="FM79" s="25">
        <f t="shared" si="527"/>
        <v>0</v>
      </c>
      <c r="FN79" s="25">
        <f t="shared" si="527"/>
        <v>0</v>
      </c>
      <c r="FO79" s="25">
        <f t="shared" si="527"/>
        <v>0</v>
      </c>
      <c r="FP79" s="25">
        <f t="shared" si="527"/>
        <v>0</v>
      </c>
      <c r="FQ79" s="25">
        <f t="shared" si="527"/>
        <v>0</v>
      </c>
      <c r="FR79" s="25">
        <f t="shared" si="527"/>
        <v>0</v>
      </c>
      <c r="FS79" s="25">
        <f t="shared" si="527"/>
        <v>0</v>
      </c>
      <c r="FT79" s="25">
        <f t="shared" si="527"/>
        <v>0</v>
      </c>
      <c r="FU79" s="25">
        <f t="shared" si="527"/>
        <v>395540.5</v>
      </c>
      <c r="FV79" s="25">
        <f t="shared" si="527"/>
        <v>406512.44059999997</v>
      </c>
      <c r="FW79" s="25">
        <f t="shared" si="527"/>
        <v>404816</v>
      </c>
      <c r="FX79" s="25">
        <f t="shared" si="527"/>
        <v>0</v>
      </c>
      <c r="FY79" s="25">
        <f t="shared" si="527"/>
        <v>0</v>
      </c>
      <c r="FZ79" s="25">
        <f t="shared" si="527"/>
        <v>0</v>
      </c>
      <c r="GA79" s="25">
        <f t="shared" si="527"/>
        <v>0</v>
      </c>
      <c r="GB79" s="25">
        <f t="shared" si="527"/>
        <v>0</v>
      </c>
      <c r="GC79" s="25">
        <f t="shared" si="527"/>
        <v>0</v>
      </c>
      <c r="GD79" s="25">
        <f t="shared" si="527"/>
        <v>0</v>
      </c>
      <c r="GE79" s="25">
        <f t="shared" si="527"/>
        <v>0</v>
      </c>
      <c r="GF79" s="25">
        <f t="shared" si="527"/>
        <v>0</v>
      </c>
      <c r="GG79" s="25">
        <f t="shared" si="527"/>
        <v>0</v>
      </c>
      <c r="GH79" s="25">
        <f t="shared" si="527"/>
        <v>0</v>
      </c>
      <c r="GI79" s="25">
        <f t="shared" si="527"/>
        <v>0</v>
      </c>
      <c r="GJ79" s="25">
        <f t="shared" si="527"/>
        <v>2040</v>
      </c>
      <c r="GK79" s="25">
        <f t="shared" si="527"/>
        <v>2040</v>
      </c>
      <c r="GL79" s="25">
        <f t="shared" si="527"/>
        <v>2040</v>
      </c>
      <c r="GM79" s="25">
        <f t="shared" ref="GM79:HN79" si="528">SUM(GM80:GM92)</f>
        <v>0</v>
      </c>
      <c r="GN79" s="25">
        <f t="shared" si="528"/>
        <v>0</v>
      </c>
      <c r="GO79" s="25">
        <f t="shared" si="528"/>
        <v>0</v>
      </c>
      <c r="GP79" s="25">
        <f t="shared" si="528"/>
        <v>0</v>
      </c>
      <c r="GQ79" s="25">
        <f t="shared" si="528"/>
        <v>0</v>
      </c>
      <c r="GR79" s="25">
        <f t="shared" si="528"/>
        <v>0</v>
      </c>
      <c r="GS79" s="25">
        <f t="shared" si="528"/>
        <v>0</v>
      </c>
      <c r="GT79" s="25">
        <f t="shared" si="528"/>
        <v>0</v>
      </c>
      <c r="GU79" s="25">
        <f t="shared" si="528"/>
        <v>0</v>
      </c>
      <c r="GV79" s="25">
        <f t="shared" si="528"/>
        <v>0</v>
      </c>
      <c r="GW79" s="25">
        <f t="shared" si="528"/>
        <v>0</v>
      </c>
      <c r="GX79" s="25">
        <f t="shared" si="528"/>
        <v>0</v>
      </c>
      <c r="GY79" s="25">
        <f t="shared" si="528"/>
        <v>0</v>
      </c>
      <c r="GZ79" s="25">
        <f t="shared" si="528"/>
        <v>0</v>
      </c>
      <c r="HA79" s="25">
        <f t="shared" si="528"/>
        <v>0</v>
      </c>
      <c r="HB79" s="25">
        <f t="shared" si="528"/>
        <v>0</v>
      </c>
      <c r="HC79" s="25">
        <f t="shared" si="528"/>
        <v>0</v>
      </c>
      <c r="HD79" s="25">
        <f t="shared" si="528"/>
        <v>0</v>
      </c>
      <c r="HE79" s="25">
        <f t="shared" si="528"/>
        <v>0</v>
      </c>
      <c r="HF79" s="25">
        <f t="shared" si="528"/>
        <v>12541.2</v>
      </c>
      <c r="HG79" s="25">
        <f t="shared" si="528"/>
        <v>7778.1</v>
      </c>
      <c r="HH79" s="25">
        <f t="shared" si="528"/>
        <v>0</v>
      </c>
      <c r="HI79" s="25">
        <f t="shared" si="528"/>
        <v>0</v>
      </c>
      <c r="HJ79" s="25">
        <f t="shared" si="528"/>
        <v>0</v>
      </c>
      <c r="HK79" s="25">
        <f t="shared" si="528"/>
        <v>0</v>
      </c>
      <c r="HL79" s="25">
        <f t="shared" si="528"/>
        <v>0</v>
      </c>
      <c r="HM79" s="25">
        <f t="shared" si="528"/>
        <v>0</v>
      </c>
      <c r="HN79" s="25">
        <f t="shared" si="528"/>
        <v>0</v>
      </c>
      <c r="HO79" s="25">
        <f>SUM(HO80:HO92)</f>
        <v>5096</v>
      </c>
      <c r="HP79" s="25">
        <f t="shared" ref="HP79:IE79" si="529">SUM(HP80:HP92)</f>
        <v>5096</v>
      </c>
      <c r="HQ79" s="25">
        <f t="shared" si="529"/>
        <v>0</v>
      </c>
      <c r="HR79" s="25">
        <f t="shared" si="529"/>
        <v>71.8</v>
      </c>
      <c r="HS79" s="25">
        <f t="shared" si="529"/>
        <v>71.8</v>
      </c>
      <c r="HT79" s="25">
        <f t="shared" si="529"/>
        <v>0</v>
      </c>
      <c r="HU79" s="25">
        <f t="shared" si="529"/>
        <v>0</v>
      </c>
      <c r="HV79" s="25">
        <f t="shared" si="529"/>
        <v>0</v>
      </c>
      <c r="HW79" s="25">
        <f t="shared" si="529"/>
        <v>0</v>
      </c>
      <c r="HX79" s="25">
        <f t="shared" si="529"/>
        <v>0</v>
      </c>
      <c r="HY79" s="25">
        <f t="shared" si="529"/>
        <v>0</v>
      </c>
      <c r="HZ79" s="25">
        <f t="shared" si="529"/>
        <v>0</v>
      </c>
      <c r="IA79" s="25">
        <f t="shared" si="529"/>
        <v>0</v>
      </c>
      <c r="IB79" s="25">
        <f t="shared" si="529"/>
        <v>0</v>
      </c>
      <c r="IC79" s="25">
        <f t="shared" si="529"/>
        <v>0</v>
      </c>
      <c r="ID79" s="25">
        <f t="shared" si="529"/>
        <v>0</v>
      </c>
      <c r="IE79" s="25">
        <f t="shared" si="529"/>
        <v>0</v>
      </c>
    </row>
    <row r="80" spans="1:239" ht="15.95" customHeight="1" x14ac:dyDescent="0.25">
      <c r="A80" s="10">
        <v>74</v>
      </c>
      <c r="B80" s="11" t="s">
        <v>57</v>
      </c>
      <c r="C80" s="19">
        <f>F80+I80+L80+O80+R80+U80+X80+DY80+AA80+AG80+AJ80+AM80+AP80+AS80+AV80+AY80+BB80+DG80+BE80+FO80+EN80+BK80+BN80+BQ80+BT80+DM80+BZ80+DJ80+CC80+DP80+EE80+CO80+DA80+CF80+CR80+CI80+CL80+EZ80+DD80+CX80+DS80+FR80+EB80+ET80+EW80+FI80+FU80+AD80+BH80+BW80+CU80+DV80+EH80+EK80+EQ80+FC80+FF80+FL80+FX80+GA80+GD80+GG80+GJ80+GM80+GP80+GS80+GV80+GY80+HB80+HE80+HH80+HK80+HN80+HQ80+HT80+HW80+HZ80+IC80</f>
        <v>845243.32000000007</v>
      </c>
      <c r="D80" s="19">
        <f t="shared" ref="D80" si="530">G80+J80+M80+P80+S80+V80+Y80+DZ80+AB80+AH80+AK80+AN80+AQ80+AT80+AW80+AZ80+BC80+DH80+BF80+FP80+EO80+BL80+BO80+BR80+BU80+DN80+CA80+DK80+CD80+DQ80+EF80+CP80+DB80+CG80+CS80+CJ80+CM80+FA80+DE80+CY80+DT80+FS80+EC80+EU80+EX80+FJ80+FV80+AE80+BI80+BX80+CV80+DW80+EI80+EL80+ER80+FD80+FG80+FM80+FY80+GB80+GE80+GH80+GK80+GN80+GQ80+GT80+GW80+GZ80+HC80+HF80+HI80+HL80+HO80+HR80+HU80+HX80+IA80+ID80</f>
        <v>635097.86959999998</v>
      </c>
      <c r="E80" s="19">
        <f t="shared" ref="E80" si="531">H80+K80+N80+Q80+T80+W80+Z80+EA80+AC80+AI80+AL80+AO80+AR80+AU80+AX80+BA80+BD80+DI80+BG80+FQ80+EP80+BM80+BP80+BS80+BV80+DO80+CB80+DL80+CE80+DR80+EG80+CQ80+DC80+CH80+CT80+CK80+CN80+FB80+DF80+CZ80+DU80+FT80+ED80+EV80+EY80+FK80+FW80+AF80+BJ80+BY80+CW80+DX80+EJ80+EM80+ES80+FE80+FH80+FN80+FZ80+GC80+GF80+GI80+GL80+GO80+GR80+GU80+GX80+HA80+HD80+HG80+HJ80+HM80+HP80+HS80+HV80+HY80+IB80+IE80</f>
        <v>574388</v>
      </c>
      <c r="F80" s="21">
        <v>5791.72</v>
      </c>
      <c r="G80" s="21"/>
      <c r="H80" s="21"/>
      <c r="I80" s="21"/>
      <c r="J80" s="21"/>
      <c r="K80" s="21"/>
      <c r="L80" s="21">
        <v>35148.1</v>
      </c>
      <c r="M80" s="21">
        <v>14013.4</v>
      </c>
      <c r="N80" s="21">
        <v>14013.4</v>
      </c>
      <c r="O80" s="23">
        <v>732.8</v>
      </c>
      <c r="P80" s="23"/>
      <c r="Q80" s="23"/>
      <c r="R80" s="21"/>
      <c r="S80" s="21"/>
      <c r="T80" s="21"/>
      <c r="U80" s="23">
        <v>19899</v>
      </c>
      <c r="V80" s="21"/>
      <c r="W80" s="21"/>
      <c r="X80" s="21"/>
      <c r="Y80" s="21"/>
      <c r="Z80" s="21"/>
      <c r="AA80" s="21">
        <v>1000</v>
      </c>
      <c r="AB80" s="21">
        <v>455.4</v>
      </c>
      <c r="AC80" s="21">
        <v>455.4</v>
      </c>
      <c r="AD80" s="21"/>
      <c r="AE80" s="21"/>
      <c r="AF80" s="21"/>
      <c r="AG80" s="21">
        <v>984.4</v>
      </c>
      <c r="AH80" s="21">
        <v>984.4</v>
      </c>
      <c r="AI80" s="21">
        <v>984.4</v>
      </c>
      <c r="AJ80" s="19">
        <v>8681.7999999999993</v>
      </c>
      <c r="AK80" s="21">
        <v>9681.7999999999993</v>
      </c>
      <c r="AL80" s="21">
        <v>9681.7999999999993</v>
      </c>
      <c r="AM80" s="21"/>
      <c r="AN80" s="21"/>
      <c r="AO80" s="21"/>
      <c r="AP80" s="19"/>
      <c r="AQ80" s="21"/>
      <c r="AR80" s="21"/>
      <c r="AS80" s="23">
        <v>2500</v>
      </c>
      <c r="AT80" s="24">
        <v>2700</v>
      </c>
      <c r="AU80" s="24">
        <v>2462.5</v>
      </c>
      <c r="AV80" s="21"/>
      <c r="AW80" s="21"/>
      <c r="AX80" s="21"/>
      <c r="AY80" s="19"/>
      <c r="AZ80" s="21"/>
      <c r="BA80" s="21"/>
      <c r="BB80" s="21">
        <v>763</v>
      </c>
      <c r="BC80" s="21">
        <v>763</v>
      </c>
      <c r="BD80" s="21">
        <v>763</v>
      </c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4">
        <v>25000</v>
      </c>
      <c r="BS80" s="24">
        <v>24709.1</v>
      </c>
      <c r="BT80" s="21"/>
      <c r="BU80" s="21"/>
      <c r="BV80" s="21"/>
      <c r="BW80" s="21"/>
      <c r="BX80" s="21"/>
      <c r="BY80" s="21"/>
      <c r="BZ80" s="23">
        <v>3344.6</v>
      </c>
      <c r="CA80" s="23">
        <v>3344.6</v>
      </c>
      <c r="CB80" s="21">
        <v>2541.3000000000002</v>
      </c>
      <c r="CC80" s="21"/>
      <c r="CD80" s="21"/>
      <c r="CE80" s="21"/>
      <c r="CF80" s="21"/>
      <c r="CG80" s="21"/>
      <c r="CH80" s="21"/>
      <c r="CI80" s="19"/>
      <c r="CJ80" s="21"/>
      <c r="CK80" s="21"/>
      <c r="CL80" s="21"/>
      <c r="CM80" s="21"/>
      <c r="CN80" s="21"/>
      <c r="CO80" s="21">
        <v>18212.3</v>
      </c>
      <c r="CP80" s="21">
        <v>26925.599999999999</v>
      </c>
      <c r="CQ80" s="21">
        <v>26925.5</v>
      </c>
      <c r="CR80" s="21"/>
      <c r="CS80" s="21"/>
      <c r="CT80" s="21"/>
      <c r="CU80" s="19"/>
      <c r="CV80" s="21"/>
      <c r="CW80" s="21"/>
      <c r="CX80" s="21"/>
      <c r="CY80" s="21"/>
      <c r="CZ80" s="21"/>
      <c r="DA80" s="19"/>
      <c r="DB80" s="21"/>
      <c r="DC80" s="21"/>
      <c r="DD80" s="19"/>
      <c r="DE80" s="21"/>
      <c r="DF80" s="21"/>
      <c r="DG80" s="21">
        <v>5434.2</v>
      </c>
      <c r="DH80" s="21">
        <v>5434.2</v>
      </c>
      <c r="DI80" s="21">
        <v>5293.9</v>
      </c>
      <c r="DJ80" s="23">
        <v>1958.8</v>
      </c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3">
        <v>12000</v>
      </c>
      <c r="DW80" s="24">
        <v>10000</v>
      </c>
      <c r="DX80" s="24">
        <v>9950</v>
      </c>
      <c r="DY80" s="19"/>
      <c r="DZ80" s="21"/>
      <c r="EA80" s="21"/>
      <c r="EB80" s="21"/>
      <c r="EC80" s="21"/>
      <c r="ED80" s="21"/>
      <c r="EE80" s="19"/>
      <c r="EF80" s="21"/>
      <c r="EG80" s="21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4">
        <v>66858.100000000006</v>
      </c>
      <c r="EU80" s="21"/>
      <c r="EV80" s="21"/>
      <c r="EW80" s="21"/>
      <c r="EX80" s="21"/>
      <c r="EY80" s="21"/>
      <c r="EZ80" s="23">
        <v>204181.2</v>
      </c>
      <c r="FA80" s="24">
        <v>54457.228999999999</v>
      </c>
      <c r="FB80" s="24">
        <v>1729</v>
      </c>
      <c r="FC80" s="21"/>
      <c r="FD80" s="21"/>
      <c r="FE80" s="21"/>
      <c r="FF80" s="21"/>
      <c r="FG80" s="21"/>
      <c r="FH80" s="21"/>
      <c r="FI80" s="21">
        <v>62212.800000000003</v>
      </c>
      <c r="FJ80" s="21">
        <v>62212.800000000003</v>
      </c>
      <c r="FK80" s="21">
        <v>62212.800000000003</v>
      </c>
      <c r="FL80" s="21"/>
      <c r="FM80" s="27"/>
      <c r="FN80" s="27"/>
      <c r="FO80" s="19"/>
      <c r="FP80" s="21"/>
      <c r="FQ80" s="21"/>
      <c r="FR80" s="21"/>
      <c r="FS80" s="21"/>
      <c r="FT80" s="21"/>
      <c r="FU80" s="21">
        <v>395540.5</v>
      </c>
      <c r="FV80" s="21">
        <v>406512.44059999997</v>
      </c>
      <c r="FW80" s="21">
        <v>404816</v>
      </c>
      <c r="FX80" s="21"/>
      <c r="FY80" s="21"/>
      <c r="FZ80" s="21"/>
      <c r="GA80" s="21"/>
      <c r="GB80" s="21"/>
      <c r="GC80" s="21"/>
      <c r="GD80" s="21"/>
      <c r="GE80" s="21"/>
      <c r="GF80" s="21"/>
      <c r="GG80" s="21"/>
      <c r="GH80" s="21"/>
      <c r="GI80" s="21"/>
      <c r="GJ80" s="21"/>
      <c r="GK80" s="21"/>
      <c r="GL80" s="21"/>
      <c r="GM80" s="21"/>
      <c r="GN80" s="21"/>
      <c r="GO80" s="21"/>
      <c r="GP80" s="21"/>
      <c r="GQ80" s="21"/>
      <c r="GR80" s="21"/>
      <c r="GS80" s="21"/>
      <c r="GT80" s="21"/>
      <c r="GU80" s="21"/>
      <c r="GV80" s="21"/>
      <c r="GW80" s="21"/>
      <c r="GX80" s="21"/>
      <c r="GY80" s="21"/>
      <c r="GZ80" s="21"/>
      <c r="HA80" s="21"/>
      <c r="HB80" s="21"/>
      <c r="HC80" s="21"/>
      <c r="HD80" s="21"/>
      <c r="HE80" s="21"/>
      <c r="HF80" s="23">
        <v>12541.2</v>
      </c>
      <c r="HG80" s="23">
        <v>7778.1</v>
      </c>
      <c r="HH80" s="21"/>
      <c r="HI80" s="21"/>
      <c r="HJ80" s="21"/>
      <c r="HK80" s="21"/>
      <c r="HL80" s="21"/>
      <c r="HM80" s="21"/>
      <c r="HN80" s="21"/>
      <c r="HO80" s="21"/>
      <c r="HP80" s="21"/>
      <c r="HQ80" s="21"/>
      <c r="HR80" s="23">
        <v>71.8</v>
      </c>
      <c r="HS80" s="23">
        <v>71.8</v>
      </c>
      <c r="HT80" s="21"/>
      <c r="HU80" s="21"/>
      <c r="HV80" s="21"/>
      <c r="HW80" s="21"/>
      <c r="HX80" s="21"/>
      <c r="HY80" s="21"/>
      <c r="HZ80" s="21"/>
      <c r="IA80" s="21"/>
      <c r="IB80" s="21"/>
      <c r="IC80" s="21"/>
      <c r="ID80" s="21"/>
      <c r="IE80" s="21"/>
    </row>
    <row r="81" spans="1:239" ht="15.95" customHeight="1" x14ac:dyDescent="0.25">
      <c r="A81" s="10">
        <v>75</v>
      </c>
      <c r="B81" s="11" t="s">
        <v>12</v>
      </c>
      <c r="C81" s="19">
        <f t="shared" ref="C81:C92" si="532">F81+I81+L81+O81+R81+U81+X81+DY81+AA81+AG81+AJ81+AM81+AP81+AS81+AV81+AY81+BB81+DG81+BE81+FO81+EN81+BK81+BN81+BQ81+BT81+DM81+BZ81+DJ81+CC81+DP81+EE81+CO81+DA81+CF81+CR81+CI81+CL81+EZ81+DD81+CX81+DS81+FR81+EB81+ET81+EW81+FI81+FU81+AD81+BH81+BW81+CU81+DV81+EH81+EK81+EQ81+FC81+FF81+FL81+FX81+GA81+GD81+GG81+GJ81+GM81+GP81+GS81+GV81+GY81+HB81+HE81+HH81+HK81+HN81+HQ81+HT81+HW81+HZ81+IC81</f>
        <v>18482.2</v>
      </c>
      <c r="D81" s="19">
        <f t="shared" ref="D81:D92" si="533">G81+J81+M81+P81+S81+V81+Y81+DZ81+AB81+AH81+AK81+AN81+AQ81+AT81+AW81+AZ81+BC81+DH81+BF81+FP81+EO81+BL81+BO81+BR81+BU81+DN81+CA81+DK81+CD81+DQ81+EF81+CP81+DB81+CG81+CS81+CJ81+CM81+FA81+DE81+CY81+DT81+FS81+EC81+EU81+EX81+FJ81+FV81+AE81+BI81+BX81+CV81+DW81+EI81+EL81+ER81+FD81+FG81+FM81+FY81+GB81+GE81+GH81+GK81+GN81+GQ81+GT81+GW81+GZ81+HC81+HF81+HI81+HL81+HO81+HR81+HU81+HX81+IA81+ID81</f>
        <v>1246.7</v>
      </c>
      <c r="E81" s="19">
        <f t="shared" ref="E81:E92" si="534">H81+K81+N81+Q81+T81+W81+Z81+EA81+AC81+AI81+AL81+AO81+AR81+AU81+AX81+BA81+BD81+DI81+BG81+FQ81+EP81+BM81+BP81+BS81+BV81+DO81+CB81+DL81+CE81+DR81+EG81+CQ81+DC81+CH81+CT81+CK81+CN81+FB81+DF81+CZ81+DU81+FT81+ED81+EV81+EY81+FK81+FW81+AF81+BJ81+BY81+CW81+DX81+EJ81+EM81+ES81+FE81+FH81+FN81+FZ81+GC81+GF81+GI81+GL81+GO81+GR81+GU81+GX81+HA81+HD81+HG81+HJ81+HM81+HP81+HS81+HV81+HY81+IB81+IE81</f>
        <v>1246.7</v>
      </c>
      <c r="F81" s="21"/>
      <c r="G81" s="21"/>
      <c r="H81" s="21"/>
      <c r="I81" s="23">
        <v>17882.2</v>
      </c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19"/>
      <c r="AK81" s="21"/>
      <c r="AL81" s="21"/>
      <c r="AM81" s="21"/>
      <c r="AN81" s="21"/>
      <c r="AO81" s="21"/>
      <c r="AP81" s="19"/>
      <c r="AQ81" s="21"/>
      <c r="AR81" s="21"/>
      <c r="AS81" s="19"/>
      <c r="AT81" s="21"/>
      <c r="AU81" s="21"/>
      <c r="AV81" s="21"/>
      <c r="AW81" s="21"/>
      <c r="AX81" s="21"/>
      <c r="AY81" s="24"/>
      <c r="AZ81" s="24"/>
      <c r="BA81" s="24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4"/>
      <c r="BR81" s="24"/>
      <c r="BS81" s="24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19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19"/>
      <c r="CV81" s="21"/>
      <c r="CW81" s="21"/>
      <c r="CX81" s="21"/>
      <c r="CY81" s="21"/>
      <c r="CZ81" s="21"/>
      <c r="DA81" s="19"/>
      <c r="DB81" s="24"/>
      <c r="DC81" s="24"/>
      <c r="DD81" s="19"/>
      <c r="DE81" s="21"/>
      <c r="DF81" s="21"/>
      <c r="DG81" s="21"/>
      <c r="DH81" s="21"/>
      <c r="DI81" s="21"/>
      <c r="DJ81" s="19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3"/>
      <c r="DW81" s="24"/>
      <c r="DX81" s="24"/>
      <c r="DY81" s="19"/>
      <c r="DZ81" s="21"/>
      <c r="EA81" s="21"/>
      <c r="EB81" s="21"/>
      <c r="EC81" s="21"/>
      <c r="ED81" s="21"/>
      <c r="EE81" s="19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1"/>
      <c r="FF81" s="21"/>
      <c r="FG81" s="21"/>
      <c r="FH81" s="21"/>
      <c r="FI81" s="21"/>
      <c r="FJ81" s="21"/>
      <c r="FK81" s="21"/>
      <c r="FL81" s="21"/>
      <c r="FM81" s="27"/>
      <c r="FN81" s="27"/>
      <c r="FO81" s="19"/>
      <c r="FP81" s="21"/>
      <c r="FQ81" s="21"/>
      <c r="FR81" s="21"/>
      <c r="FS81" s="21"/>
      <c r="FT81" s="21"/>
      <c r="FU81" s="21"/>
      <c r="FV81" s="21"/>
      <c r="FW81" s="21"/>
      <c r="FX81" s="21"/>
      <c r="FY81" s="21"/>
      <c r="FZ81" s="21"/>
      <c r="GA81" s="21"/>
      <c r="GB81" s="21"/>
      <c r="GC81" s="21"/>
      <c r="GD81" s="21"/>
      <c r="GE81" s="21"/>
      <c r="GF81" s="21"/>
      <c r="GG81" s="21"/>
      <c r="GH81" s="21"/>
      <c r="GI81" s="21"/>
      <c r="GJ81" s="23">
        <v>600</v>
      </c>
      <c r="GK81" s="23">
        <v>600</v>
      </c>
      <c r="GL81" s="23">
        <v>600</v>
      </c>
      <c r="GM81" s="21"/>
      <c r="GN81" s="21"/>
      <c r="GO81" s="21"/>
      <c r="GP81" s="21"/>
      <c r="GQ81" s="21"/>
      <c r="GR81" s="21"/>
      <c r="GS81" s="21"/>
      <c r="GT81" s="21"/>
      <c r="GU81" s="21"/>
      <c r="GV81" s="21"/>
      <c r="GW81" s="21"/>
      <c r="GX81" s="21"/>
      <c r="GY81" s="21"/>
      <c r="GZ81" s="21"/>
      <c r="HA81" s="21"/>
      <c r="HB81" s="21"/>
      <c r="HC81" s="21"/>
      <c r="HD81" s="21"/>
      <c r="HE81" s="21"/>
      <c r="HF81" s="23"/>
      <c r="HG81" s="23"/>
      <c r="HH81" s="21"/>
      <c r="HI81" s="21"/>
      <c r="HJ81" s="21"/>
      <c r="HK81" s="21"/>
      <c r="HL81" s="21"/>
      <c r="HM81" s="21"/>
      <c r="HN81" s="21"/>
      <c r="HO81" s="23">
        <v>646.70000000000005</v>
      </c>
      <c r="HP81" s="23">
        <v>646.70000000000005</v>
      </c>
      <c r="HQ81" s="21"/>
      <c r="HR81" s="23"/>
      <c r="HS81" s="23"/>
      <c r="HT81" s="21"/>
      <c r="HU81" s="21"/>
      <c r="HV81" s="21"/>
      <c r="HW81" s="21"/>
      <c r="HX81" s="23"/>
      <c r="HY81" s="23"/>
      <c r="HZ81" s="21"/>
      <c r="IA81" s="21"/>
      <c r="IB81" s="21"/>
      <c r="IC81" s="21"/>
      <c r="ID81" s="21"/>
      <c r="IE81" s="21"/>
    </row>
    <row r="82" spans="1:239" ht="15.95" customHeight="1" x14ac:dyDescent="0.25">
      <c r="A82" s="10">
        <v>76</v>
      </c>
      <c r="B82" s="11" t="s">
        <v>128</v>
      </c>
      <c r="C82" s="19">
        <f t="shared" si="532"/>
        <v>0</v>
      </c>
      <c r="D82" s="19">
        <f t="shared" si="533"/>
        <v>240</v>
      </c>
      <c r="E82" s="19">
        <f t="shared" si="534"/>
        <v>240</v>
      </c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19"/>
      <c r="AK82" s="21"/>
      <c r="AL82" s="21"/>
      <c r="AM82" s="21"/>
      <c r="AN82" s="21"/>
      <c r="AO82" s="21"/>
      <c r="AP82" s="19"/>
      <c r="AQ82" s="21"/>
      <c r="AR82" s="21"/>
      <c r="AS82" s="19"/>
      <c r="AT82" s="21"/>
      <c r="AU82" s="21"/>
      <c r="AV82" s="21"/>
      <c r="AW82" s="21"/>
      <c r="AX82" s="21"/>
      <c r="AY82" s="19"/>
      <c r="AZ82" s="21"/>
      <c r="BA82" s="21"/>
      <c r="BB82" s="21"/>
      <c r="BC82" s="21"/>
      <c r="BD82" s="21"/>
      <c r="BE82" s="23"/>
      <c r="BF82" s="24"/>
      <c r="BG82" s="24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3"/>
      <c r="CJ82" s="24"/>
      <c r="CK82" s="24"/>
      <c r="CL82" s="21"/>
      <c r="CM82" s="21"/>
      <c r="CN82" s="21"/>
      <c r="CO82" s="21"/>
      <c r="CP82" s="21"/>
      <c r="CQ82" s="21"/>
      <c r="CR82" s="21"/>
      <c r="CS82" s="21"/>
      <c r="CT82" s="21"/>
      <c r="CU82" s="19"/>
      <c r="CV82" s="21"/>
      <c r="CW82" s="21"/>
      <c r="CX82" s="21"/>
      <c r="CY82" s="21"/>
      <c r="CZ82" s="21"/>
      <c r="DA82" s="19"/>
      <c r="DB82" s="24"/>
      <c r="DC82" s="24"/>
      <c r="DD82" s="19"/>
      <c r="DE82" s="21"/>
      <c r="DF82" s="21"/>
      <c r="DG82" s="21"/>
      <c r="DH82" s="21"/>
      <c r="DI82" s="21"/>
      <c r="DJ82" s="19"/>
      <c r="DK82" s="21"/>
      <c r="DL82" s="21"/>
      <c r="DM82" s="21"/>
      <c r="DN82" s="21"/>
      <c r="DO82" s="21"/>
      <c r="DP82" s="21"/>
      <c r="DQ82" s="21"/>
      <c r="DR82" s="21"/>
      <c r="DS82" s="21"/>
      <c r="DT82" s="21"/>
      <c r="DU82" s="21"/>
      <c r="DV82" s="23"/>
      <c r="DW82" s="24"/>
      <c r="DX82" s="24"/>
      <c r="DY82" s="19"/>
      <c r="DZ82" s="21"/>
      <c r="EA82" s="21"/>
      <c r="EB82" s="21"/>
      <c r="EC82" s="21"/>
      <c r="ED82" s="21"/>
      <c r="EE82" s="19"/>
      <c r="EF82" s="21"/>
      <c r="EG82" s="21"/>
      <c r="EH82" s="21"/>
      <c r="EI82" s="21"/>
      <c r="EJ82" s="21"/>
      <c r="EK82" s="21"/>
      <c r="EL82" s="21"/>
      <c r="EM82" s="21"/>
      <c r="EN82" s="21"/>
      <c r="EO82" s="21"/>
      <c r="EP82" s="21"/>
      <c r="EQ82" s="21"/>
      <c r="ER82" s="21"/>
      <c r="ES82" s="21"/>
      <c r="ET82" s="21"/>
      <c r="EU82" s="21"/>
      <c r="EV82" s="21"/>
      <c r="EW82" s="21"/>
      <c r="EX82" s="21"/>
      <c r="EY82" s="21"/>
      <c r="EZ82" s="21"/>
      <c r="FA82" s="21"/>
      <c r="FB82" s="21"/>
      <c r="FC82" s="21"/>
      <c r="FD82" s="21"/>
      <c r="FE82" s="21"/>
      <c r="FF82" s="21"/>
      <c r="FG82" s="21"/>
      <c r="FH82" s="21"/>
      <c r="FI82" s="21"/>
      <c r="FJ82" s="21"/>
      <c r="FK82" s="21"/>
      <c r="FL82" s="21"/>
      <c r="FM82" s="27"/>
      <c r="FN82" s="27"/>
      <c r="FO82" s="19"/>
      <c r="FP82" s="21"/>
      <c r="FQ82" s="21"/>
      <c r="FR82" s="21"/>
      <c r="FS82" s="21"/>
      <c r="FT82" s="21"/>
      <c r="FU82" s="21"/>
      <c r="FV82" s="21"/>
      <c r="FW82" s="21"/>
      <c r="FX82" s="21"/>
      <c r="FY82" s="21"/>
      <c r="FZ82" s="21"/>
      <c r="GA82" s="21"/>
      <c r="GB82" s="21"/>
      <c r="GC82" s="21"/>
      <c r="GD82" s="21"/>
      <c r="GE82" s="21"/>
      <c r="GF82" s="21"/>
      <c r="GG82" s="21"/>
      <c r="GH82" s="21"/>
      <c r="GI82" s="21"/>
      <c r="GJ82" s="21"/>
      <c r="GK82" s="21"/>
      <c r="GL82" s="21"/>
      <c r="GM82" s="21"/>
      <c r="GN82" s="21"/>
      <c r="GO82" s="21"/>
      <c r="GP82" s="21"/>
      <c r="GQ82" s="21"/>
      <c r="GR82" s="21"/>
      <c r="GS82" s="23"/>
      <c r="GT82" s="23"/>
      <c r="GU82" s="23"/>
      <c r="GV82" s="21"/>
      <c r="GW82" s="21"/>
      <c r="GX82" s="21"/>
      <c r="GY82" s="21"/>
      <c r="GZ82" s="21"/>
      <c r="HA82" s="21"/>
      <c r="HB82" s="21"/>
      <c r="HC82" s="21"/>
      <c r="HD82" s="21"/>
      <c r="HE82" s="21"/>
      <c r="HF82" s="23"/>
      <c r="HG82" s="23"/>
      <c r="HH82" s="21"/>
      <c r="HI82" s="21"/>
      <c r="HJ82" s="21"/>
      <c r="HK82" s="21"/>
      <c r="HL82" s="21"/>
      <c r="HM82" s="21"/>
      <c r="HN82" s="21"/>
      <c r="HO82" s="23">
        <v>240</v>
      </c>
      <c r="HP82" s="23">
        <v>240</v>
      </c>
      <c r="HQ82" s="21"/>
      <c r="HR82" s="23"/>
      <c r="HS82" s="23"/>
      <c r="HT82" s="21"/>
      <c r="HU82" s="21"/>
      <c r="HV82" s="21"/>
      <c r="HW82" s="21"/>
      <c r="HX82" s="23"/>
      <c r="HY82" s="23"/>
      <c r="HZ82" s="21"/>
      <c r="IA82" s="21"/>
      <c r="IB82" s="21"/>
      <c r="IC82" s="21"/>
      <c r="ID82" s="21"/>
      <c r="IE82" s="21"/>
    </row>
    <row r="83" spans="1:239" ht="15.95" customHeight="1" x14ac:dyDescent="0.25">
      <c r="A83" s="10">
        <v>77</v>
      </c>
      <c r="B83" s="11" t="s">
        <v>129</v>
      </c>
      <c r="C83" s="19">
        <f t="shared" si="532"/>
        <v>0</v>
      </c>
      <c r="D83" s="19">
        <f t="shared" si="533"/>
        <v>1430</v>
      </c>
      <c r="E83" s="19">
        <f t="shared" si="534"/>
        <v>1430</v>
      </c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19"/>
      <c r="AK83" s="21"/>
      <c r="AL83" s="21"/>
      <c r="AM83" s="21"/>
      <c r="AN83" s="21"/>
      <c r="AO83" s="21"/>
      <c r="AP83" s="19"/>
      <c r="AQ83" s="21"/>
      <c r="AR83" s="21"/>
      <c r="AS83" s="19"/>
      <c r="AT83" s="21"/>
      <c r="AU83" s="21"/>
      <c r="AV83" s="21"/>
      <c r="AW83" s="21"/>
      <c r="AX83" s="21"/>
      <c r="AY83" s="19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4"/>
      <c r="BV83" s="24"/>
      <c r="BW83" s="21"/>
      <c r="BX83" s="21"/>
      <c r="BY83" s="21"/>
      <c r="BZ83" s="23"/>
      <c r="CA83" s="23"/>
      <c r="CB83" s="21"/>
      <c r="CC83" s="21"/>
      <c r="CD83" s="21"/>
      <c r="CE83" s="21"/>
      <c r="CF83" s="21"/>
      <c r="CG83" s="21"/>
      <c r="CH83" s="21"/>
      <c r="CI83" s="19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19"/>
      <c r="CV83" s="21"/>
      <c r="CW83" s="21"/>
      <c r="CX83" s="21"/>
      <c r="CY83" s="21"/>
      <c r="CZ83" s="21"/>
      <c r="DA83" s="19"/>
      <c r="DB83" s="24"/>
      <c r="DC83" s="24"/>
      <c r="DD83" s="19"/>
      <c r="DE83" s="21"/>
      <c r="DF83" s="21"/>
      <c r="DG83" s="21"/>
      <c r="DH83" s="21"/>
      <c r="DI83" s="21"/>
      <c r="DJ83" s="23"/>
      <c r="DK83" s="21"/>
      <c r="DL83" s="21"/>
      <c r="DM83" s="21"/>
      <c r="DN83" s="21"/>
      <c r="DO83" s="21"/>
      <c r="DP83" s="21"/>
      <c r="DQ83" s="21"/>
      <c r="DR83" s="21"/>
      <c r="DS83" s="21"/>
      <c r="DT83" s="21"/>
      <c r="DU83" s="21"/>
      <c r="DV83" s="23"/>
      <c r="DW83" s="24"/>
      <c r="DX83" s="24"/>
      <c r="DY83" s="19"/>
      <c r="DZ83" s="21"/>
      <c r="EA83" s="21"/>
      <c r="EB83" s="21"/>
      <c r="EC83" s="21"/>
      <c r="ED83" s="21"/>
      <c r="EE83" s="19"/>
      <c r="EF83" s="21"/>
      <c r="EG83" s="21"/>
      <c r="EH83" s="21"/>
      <c r="EI83" s="21"/>
      <c r="EJ83" s="21"/>
      <c r="EK83" s="21"/>
      <c r="EL83" s="21"/>
      <c r="EM83" s="21"/>
      <c r="EN83" s="21"/>
      <c r="EO83" s="21"/>
      <c r="EP83" s="21"/>
      <c r="EQ83" s="21"/>
      <c r="ER83" s="21"/>
      <c r="ES83" s="21"/>
      <c r="ET83" s="21"/>
      <c r="EU83" s="21"/>
      <c r="EV83" s="21"/>
      <c r="EW83" s="21"/>
      <c r="EX83" s="21"/>
      <c r="EY83" s="21"/>
      <c r="EZ83" s="21"/>
      <c r="FA83" s="21"/>
      <c r="FB83" s="21"/>
      <c r="FC83" s="21"/>
      <c r="FD83" s="21"/>
      <c r="FE83" s="21"/>
      <c r="FF83" s="21"/>
      <c r="FG83" s="21"/>
      <c r="FH83" s="21"/>
      <c r="FI83" s="21"/>
      <c r="FJ83" s="21"/>
      <c r="FK83" s="21"/>
      <c r="FL83" s="21"/>
      <c r="FM83" s="27"/>
      <c r="FN83" s="27"/>
      <c r="FO83" s="19"/>
      <c r="FP83" s="21"/>
      <c r="FQ83" s="21"/>
      <c r="FR83" s="21"/>
      <c r="FS83" s="21"/>
      <c r="FT83" s="21"/>
      <c r="FU83" s="21"/>
      <c r="FV83" s="21"/>
      <c r="FW83" s="21"/>
      <c r="FX83" s="21"/>
      <c r="FY83" s="21"/>
      <c r="FZ83" s="21"/>
      <c r="GA83" s="21"/>
      <c r="GB83" s="21"/>
      <c r="GC83" s="21"/>
      <c r="GD83" s="21"/>
      <c r="GE83" s="21"/>
      <c r="GF83" s="21"/>
      <c r="GG83" s="21"/>
      <c r="GH83" s="21"/>
      <c r="GI83" s="21"/>
      <c r="GJ83" s="21"/>
      <c r="GK83" s="21"/>
      <c r="GL83" s="21"/>
      <c r="GM83" s="21"/>
      <c r="GN83" s="21"/>
      <c r="GO83" s="21"/>
      <c r="GP83" s="21"/>
      <c r="GQ83" s="21"/>
      <c r="GR83" s="21"/>
      <c r="GS83" s="21"/>
      <c r="GT83" s="21"/>
      <c r="GU83" s="21"/>
      <c r="GV83" s="21"/>
      <c r="GW83" s="21"/>
      <c r="GX83" s="21"/>
      <c r="GY83" s="21"/>
      <c r="GZ83" s="21"/>
      <c r="HA83" s="21"/>
      <c r="HB83" s="21"/>
      <c r="HC83" s="21"/>
      <c r="HD83" s="21"/>
      <c r="HE83" s="21"/>
      <c r="HF83" s="23"/>
      <c r="HG83" s="23"/>
      <c r="HH83" s="21"/>
      <c r="HI83" s="21"/>
      <c r="HJ83" s="21"/>
      <c r="HK83" s="21"/>
      <c r="HL83" s="21"/>
      <c r="HM83" s="21"/>
      <c r="HN83" s="21"/>
      <c r="HO83" s="23">
        <v>1430</v>
      </c>
      <c r="HP83" s="23">
        <v>1430</v>
      </c>
      <c r="HQ83" s="21"/>
      <c r="HR83" s="21"/>
      <c r="HS83" s="21"/>
      <c r="HT83" s="21"/>
      <c r="HU83" s="21"/>
      <c r="HV83" s="21"/>
      <c r="HW83" s="21"/>
      <c r="HX83" s="21"/>
      <c r="HY83" s="21"/>
      <c r="HZ83" s="21"/>
      <c r="IA83" s="21"/>
      <c r="IB83" s="21"/>
      <c r="IC83" s="21"/>
      <c r="ID83" s="21"/>
      <c r="IE83" s="21"/>
    </row>
    <row r="84" spans="1:239" ht="15.95" customHeight="1" x14ac:dyDescent="0.25">
      <c r="A84" s="10">
        <v>78</v>
      </c>
      <c r="B84" s="11" t="s">
        <v>130</v>
      </c>
      <c r="C84" s="19">
        <f t="shared" si="532"/>
        <v>0</v>
      </c>
      <c r="D84" s="19">
        <f t="shared" si="533"/>
        <v>500</v>
      </c>
      <c r="E84" s="19">
        <f t="shared" si="534"/>
        <v>500</v>
      </c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19"/>
      <c r="AK84" s="21"/>
      <c r="AL84" s="21"/>
      <c r="AM84" s="21"/>
      <c r="AN84" s="21"/>
      <c r="AO84" s="21"/>
      <c r="AP84" s="19"/>
      <c r="AQ84" s="21"/>
      <c r="AR84" s="21"/>
      <c r="AS84" s="23"/>
      <c r="AT84" s="21"/>
      <c r="AU84" s="21"/>
      <c r="AV84" s="21"/>
      <c r="AW84" s="21"/>
      <c r="AX84" s="21"/>
      <c r="AY84" s="19"/>
      <c r="AZ84" s="21"/>
      <c r="BA84" s="21"/>
      <c r="BB84" s="21"/>
      <c r="BC84" s="21"/>
      <c r="BD84" s="21"/>
      <c r="BE84" s="23"/>
      <c r="BF84" s="24"/>
      <c r="BG84" s="24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19"/>
      <c r="CJ84" s="21"/>
      <c r="CK84" s="21"/>
      <c r="CL84" s="24"/>
      <c r="CM84" s="24"/>
      <c r="CN84" s="24"/>
      <c r="CO84" s="21"/>
      <c r="CP84" s="21"/>
      <c r="CQ84" s="21"/>
      <c r="CR84" s="21"/>
      <c r="CS84" s="21"/>
      <c r="CT84" s="21"/>
      <c r="CU84" s="19"/>
      <c r="CV84" s="21"/>
      <c r="CW84" s="21"/>
      <c r="CX84" s="21"/>
      <c r="CY84" s="21"/>
      <c r="CZ84" s="21"/>
      <c r="DA84" s="19"/>
      <c r="DB84" s="21"/>
      <c r="DC84" s="21"/>
      <c r="DD84" s="19"/>
      <c r="DE84" s="21"/>
      <c r="DF84" s="21"/>
      <c r="DG84" s="21"/>
      <c r="DH84" s="21"/>
      <c r="DI84" s="21"/>
      <c r="DJ84" s="19"/>
      <c r="DK84" s="21"/>
      <c r="DL84" s="21"/>
      <c r="DM84" s="21"/>
      <c r="DN84" s="21"/>
      <c r="DO84" s="21"/>
      <c r="DP84" s="21"/>
      <c r="DQ84" s="21"/>
      <c r="DR84" s="21"/>
      <c r="DS84" s="21"/>
      <c r="DT84" s="21"/>
      <c r="DU84" s="21"/>
      <c r="DV84" s="21"/>
      <c r="DW84" s="24"/>
      <c r="DX84" s="24"/>
      <c r="DY84" s="19"/>
      <c r="DZ84" s="21"/>
      <c r="EA84" s="21"/>
      <c r="EB84" s="21"/>
      <c r="EC84" s="21"/>
      <c r="ED84" s="21"/>
      <c r="EE84" s="19"/>
      <c r="EF84" s="21"/>
      <c r="EG84" s="21"/>
      <c r="EH84" s="21"/>
      <c r="EI84" s="21"/>
      <c r="EJ84" s="21"/>
      <c r="EK84" s="21"/>
      <c r="EL84" s="21"/>
      <c r="EM84" s="21"/>
      <c r="EN84" s="21"/>
      <c r="EO84" s="21"/>
      <c r="EP84" s="21"/>
      <c r="EQ84" s="21"/>
      <c r="ER84" s="21"/>
      <c r="ES84" s="21"/>
      <c r="ET84" s="21"/>
      <c r="EU84" s="21"/>
      <c r="EV84" s="21"/>
      <c r="EW84" s="21"/>
      <c r="EX84" s="21"/>
      <c r="EY84" s="21"/>
      <c r="EZ84" s="21"/>
      <c r="FA84" s="21"/>
      <c r="FB84" s="21"/>
      <c r="FC84" s="21"/>
      <c r="FD84" s="21"/>
      <c r="FE84" s="21"/>
      <c r="FF84" s="21"/>
      <c r="FG84" s="21"/>
      <c r="FH84" s="21"/>
      <c r="FI84" s="21"/>
      <c r="FJ84" s="21"/>
      <c r="FK84" s="21"/>
      <c r="FL84" s="21"/>
      <c r="FM84" s="26"/>
      <c r="FN84" s="26"/>
      <c r="FO84" s="19"/>
      <c r="FP84" s="21"/>
      <c r="FQ84" s="21"/>
      <c r="FR84" s="21"/>
      <c r="FS84" s="21"/>
      <c r="FT84" s="21"/>
      <c r="FU84" s="21"/>
      <c r="FV84" s="21"/>
      <c r="FW84" s="21"/>
      <c r="FX84" s="21"/>
      <c r="FY84" s="21"/>
      <c r="FZ84" s="21"/>
      <c r="GA84" s="21"/>
      <c r="GB84" s="21"/>
      <c r="GC84" s="21"/>
      <c r="GD84" s="21"/>
      <c r="GE84" s="21"/>
      <c r="GF84" s="21"/>
      <c r="GG84" s="21"/>
      <c r="GH84" s="21"/>
      <c r="GI84" s="21"/>
      <c r="GJ84" s="21"/>
      <c r="GK84" s="21"/>
      <c r="GL84" s="21"/>
      <c r="GM84" s="21"/>
      <c r="GN84" s="21"/>
      <c r="GO84" s="21"/>
      <c r="GP84" s="21"/>
      <c r="GQ84" s="21"/>
      <c r="GR84" s="21"/>
      <c r="GS84" s="21"/>
      <c r="GT84" s="21"/>
      <c r="GU84" s="21"/>
      <c r="GV84" s="21"/>
      <c r="GW84" s="21"/>
      <c r="GX84" s="21"/>
      <c r="GY84" s="21"/>
      <c r="GZ84" s="21"/>
      <c r="HA84" s="21"/>
      <c r="HB84" s="21"/>
      <c r="HC84" s="21"/>
      <c r="HD84" s="21"/>
      <c r="HE84" s="21"/>
      <c r="HF84" s="23"/>
      <c r="HG84" s="23"/>
      <c r="HH84" s="21"/>
      <c r="HI84" s="21"/>
      <c r="HJ84" s="21"/>
      <c r="HK84" s="21"/>
      <c r="HL84" s="21"/>
      <c r="HM84" s="21"/>
      <c r="HN84" s="21"/>
      <c r="HO84" s="23">
        <v>500</v>
      </c>
      <c r="HP84" s="23">
        <v>500</v>
      </c>
      <c r="HQ84" s="21"/>
      <c r="HR84" s="23"/>
      <c r="HS84" s="23"/>
      <c r="HT84" s="21"/>
      <c r="HU84" s="21"/>
      <c r="HV84" s="21"/>
      <c r="HW84" s="21"/>
      <c r="HX84" s="23"/>
      <c r="HY84" s="23"/>
      <c r="HZ84" s="21"/>
      <c r="IA84" s="21"/>
      <c r="IB84" s="21"/>
      <c r="IC84" s="21"/>
      <c r="ID84" s="21"/>
      <c r="IE84" s="21"/>
    </row>
    <row r="85" spans="1:239" ht="15.95" customHeight="1" x14ac:dyDescent="0.25">
      <c r="A85" s="10">
        <v>79</v>
      </c>
      <c r="B85" s="11" t="s">
        <v>68</v>
      </c>
      <c r="C85" s="19">
        <f t="shared" si="532"/>
        <v>360</v>
      </c>
      <c r="D85" s="19">
        <f t="shared" si="533"/>
        <v>739.3</v>
      </c>
      <c r="E85" s="19">
        <f t="shared" si="534"/>
        <v>739.3</v>
      </c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19"/>
      <c r="AK85" s="21"/>
      <c r="AL85" s="21"/>
      <c r="AM85" s="21"/>
      <c r="AN85" s="21"/>
      <c r="AO85" s="21"/>
      <c r="AP85" s="19"/>
      <c r="AQ85" s="21"/>
      <c r="AR85" s="21"/>
      <c r="AS85" s="19"/>
      <c r="AT85" s="21"/>
      <c r="AU85" s="21"/>
      <c r="AV85" s="21"/>
      <c r="AW85" s="21"/>
      <c r="AX85" s="21"/>
      <c r="AY85" s="19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4"/>
      <c r="BV85" s="24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19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19"/>
      <c r="CV85" s="21"/>
      <c r="CW85" s="21"/>
      <c r="CX85" s="21"/>
      <c r="CY85" s="21"/>
      <c r="CZ85" s="21"/>
      <c r="DA85" s="19"/>
      <c r="DB85" s="21"/>
      <c r="DC85" s="21"/>
      <c r="DD85" s="19"/>
      <c r="DE85" s="21"/>
      <c r="DF85" s="21"/>
      <c r="DG85" s="21"/>
      <c r="DH85" s="21"/>
      <c r="DI85" s="21"/>
      <c r="DJ85" s="23"/>
      <c r="DK85" s="24"/>
      <c r="DL85" s="21"/>
      <c r="DM85" s="24"/>
      <c r="DN85" s="24"/>
      <c r="DO85" s="24"/>
      <c r="DP85" s="21"/>
      <c r="DQ85" s="21"/>
      <c r="DR85" s="21"/>
      <c r="DS85" s="21"/>
      <c r="DT85" s="21"/>
      <c r="DU85" s="21"/>
      <c r="DV85" s="21"/>
      <c r="DW85" s="24"/>
      <c r="DX85" s="24"/>
      <c r="DY85" s="19"/>
      <c r="DZ85" s="21"/>
      <c r="EA85" s="21"/>
      <c r="EB85" s="21"/>
      <c r="EC85" s="21"/>
      <c r="ED85" s="21"/>
      <c r="EE85" s="19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1"/>
      <c r="FF85" s="21"/>
      <c r="FG85" s="21"/>
      <c r="FH85" s="21"/>
      <c r="FI85" s="21"/>
      <c r="FJ85" s="21"/>
      <c r="FK85" s="21"/>
      <c r="FL85" s="21"/>
      <c r="FM85" s="27"/>
      <c r="FN85" s="27"/>
      <c r="FO85" s="19"/>
      <c r="FP85" s="21"/>
      <c r="FQ85" s="21"/>
      <c r="FR85" s="21"/>
      <c r="FS85" s="21"/>
      <c r="FT85" s="21"/>
      <c r="FU85" s="21"/>
      <c r="FV85" s="21"/>
      <c r="FW85" s="21"/>
      <c r="FX85" s="21"/>
      <c r="FY85" s="21"/>
      <c r="FZ85" s="21"/>
      <c r="GA85" s="21"/>
      <c r="GB85" s="21"/>
      <c r="GC85" s="21"/>
      <c r="GD85" s="21"/>
      <c r="GE85" s="21"/>
      <c r="GF85" s="21"/>
      <c r="GG85" s="21"/>
      <c r="GH85" s="21"/>
      <c r="GI85" s="21"/>
      <c r="GJ85" s="23">
        <v>360</v>
      </c>
      <c r="GK85" s="23">
        <v>360</v>
      </c>
      <c r="GL85" s="23">
        <v>360</v>
      </c>
      <c r="GM85" s="21"/>
      <c r="GN85" s="21"/>
      <c r="GO85" s="21"/>
      <c r="GP85" s="21"/>
      <c r="GQ85" s="21"/>
      <c r="GR85" s="21"/>
      <c r="GS85" s="21"/>
      <c r="GT85" s="21"/>
      <c r="GU85" s="21"/>
      <c r="GV85" s="21"/>
      <c r="GW85" s="21"/>
      <c r="GX85" s="21"/>
      <c r="GY85" s="21"/>
      <c r="GZ85" s="21"/>
      <c r="HA85" s="21"/>
      <c r="HB85" s="21"/>
      <c r="HC85" s="21"/>
      <c r="HD85" s="21"/>
      <c r="HE85" s="21"/>
      <c r="HF85" s="23"/>
      <c r="HG85" s="23"/>
      <c r="HH85" s="21"/>
      <c r="HI85" s="21"/>
      <c r="HJ85" s="21"/>
      <c r="HK85" s="21"/>
      <c r="HL85" s="21"/>
      <c r="HM85" s="21"/>
      <c r="HN85" s="21"/>
      <c r="HO85" s="23">
        <v>379.3</v>
      </c>
      <c r="HP85" s="23">
        <v>379.3</v>
      </c>
      <c r="HQ85" s="21"/>
      <c r="HR85" s="23"/>
      <c r="HS85" s="23"/>
      <c r="HT85" s="21"/>
      <c r="HU85" s="21"/>
      <c r="HV85" s="21"/>
      <c r="HW85" s="21"/>
      <c r="HX85" s="21"/>
      <c r="HY85" s="21"/>
      <c r="HZ85" s="21"/>
      <c r="IA85" s="21"/>
      <c r="IB85" s="21"/>
      <c r="IC85" s="21"/>
      <c r="ID85" s="21"/>
      <c r="IE85" s="21"/>
    </row>
    <row r="86" spans="1:239" ht="15.95" customHeight="1" x14ac:dyDescent="0.25">
      <c r="A86" s="10">
        <v>80</v>
      </c>
      <c r="B86" s="11" t="s">
        <v>131</v>
      </c>
      <c r="C86" s="19">
        <f t="shared" si="532"/>
        <v>750</v>
      </c>
      <c r="D86" s="19">
        <f t="shared" si="533"/>
        <v>984</v>
      </c>
      <c r="E86" s="19">
        <f t="shared" si="534"/>
        <v>984</v>
      </c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19"/>
      <c r="AK86" s="21"/>
      <c r="AL86" s="21"/>
      <c r="AM86" s="21"/>
      <c r="AN86" s="21"/>
      <c r="AO86" s="21"/>
      <c r="AP86" s="19"/>
      <c r="AQ86" s="21"/>
      <c r="AR86" s="21"/>
      <c r="AS86" s="19"/>
      <c r="AT86" s="21"/>
      <c r="AU86" s="21"/>
      <c r="AV86" s="21"/>
      <c r="AW86" s="21"/>
      <c r="AX86" s="21"/>
      <c r="AY86" s="19"/>
      <c r="AZ86" s="21"/>
      <c r="BA86" s="21"/>
      <c r="BB86" s="21"/>
      <c r="BC86" s="21"/>
      <c r="BD86" s="21"/>
      <c r="BE86" s="21"/>
      <c r="BF86" s="21"/>
      <c r="BG86" s="21"/>
      <c r="BH86" s="21"/>
      <c r="BI86" s="23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4"/>
      <c r="BV86" s="24"/>
      <c r="BW86" s="21">
        <v>750</v>
      </c>
      <c r="BX86" s="21">
        <v>750</v>
      </c>
      <c r="BY86" s="21">
        <v>750</v>
      </c>
      <c r="BZ86" s="21"/>
      <c r="CA86" s="21"/>
      <c r="CB86" s="21"/>
      <c r="CC86" s="21"/>
      <c r="CD86" s="21"/>
      <c r="CE86" s="21"/>
      <c r="CF86" s="21"/>
      <c r="CG86" s="21"/>
      <c r="CH86" s="21"/>
      <c r="CI86" s="19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19"/>
      <c r="CV86" s="21"/>
      <c r="CW86" s="21"/>
      <c r="CX86" s="21"/>
      <c r="CY86" s="21"/>
      <c r="CZ86" s="21"/>
      <c r="DA86" s="19"/>
      <c r="DB86" s="21"/>
      <c r="DC86" s="21"/>
      <c r="DD86" s="19"/>
      <c r="DE86" s="21"/>
      <c r="DF86" s="21"/>
      <c r="DG86" s="21"/>
      <c r="DH86" s="21"/>
      <c r="DI86" s="21"/>
      <c r="DJ86" s="23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4"/>
      <c r="DX86" s="24"/>
      <c r="DY86" s="19"/>
      <c r="DZ86" s="21"/>
      <c r="EA86" s="21"/>
      <c r="EB86" s="21"/>
      <c r="EC86" s="21"/>
      <c r="ED86" s="21"/>
      <c r="EE86" s="19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19"/>
      <c r="FP86" s="21"/>
      <c r="FQ86" s="21"/>
      <c r="FR86" s="21"/>
      <c r="FS86" s="21"/>
      <c r="FT86" s="21"/>
      <c r="FU86" s="21"/>
      <c r="FV86" s="21"/>
      <c r="FW86" s="21"/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1"/>
      <c r="GI86" s="21"/>
      <c r="GJ86" s="21"/>
      <c r="GK86" s="21"/>
      <c r="GL86" s="21"/>
      <c r="GM86" s="21"/>
      <c r="GN86" s="21"/>
      <c r="GO86" s="21"/>
      <c r="GP86" s="21"/>
      <c r="GQ86" s="21"/>
      <c r="GR86" s="21"/>
      <c r="GS86" s="23"/>
      <c r="GT86" s="23"/>
      <c r="GU86" s="23"/>
      <c r="GV86" s="23"/>
      <c r="GW86" s="23"/>
      <c r="GX86" s="21"/>
      <c r="GY86" s="21"/>
      <c r="GZ86" s="21"/>
      <c r="HA86" s="21"/>
      <c r="HB86" s="21"/>
      <c r="HC86" s="21"/>
      <c r="HD86" s="21"/>
      <c r="HE86" s="21"/>
      <c r="HF86" s="23"/>
      <c r="HG86" s="23"/>
      <c r="HH86" s="21"/>
      <c r="HI86" s="21"/>
      <c r="HJ86" s="21"/>
      <c r="HK86" s="21"/>
      <c r="HL86" s="21"/>
      <c r="HM86" s="21"/>
      <c r="HN86" s="21"/>
      <c r="HO86" s="23">
        <v>234</v>
      </c>
      <c r="HP86" s="23">
        <v>234</v>
      </c>
      <c r="HQ86" s="21"/>
      <c r="HR86" s="23"/>
      <c r="HS86" s="23"/>
      <c r="HT86" s="21"/>
      <c r="HU86" s="21"/>
      <c r="HV86" s="21"/>
      <c r="HW86" s="21"/>
      <c r="HX86" s="21"/>
      <c r="HY86" s="21"/>
      <c r="HZ86" s="21"/>
      <c r="IA86" s="21"/>
      <c r="IB86" s="21"/>
      <c r="IC86" s="21"/>
      <c r="ID86" s="21"/>
      <c r="IE86" s="21"/>
    </row>
    <row r="87" spans="1:239" ht="15.95" customHeight="1" x14ac:dyDescent="0.25">
      <c r="A87" s="10">
        <v>81</v>
      </c>
      <c r="B87" s="11" t="s">
        <v>132</v>
      </c>
      <c r="C87" s="19">
        <f t="shared" si="532"/>
        <v>360</v>
      </c>
      <c r="D87" s="19">
        <f t="shared" si="533"/>
        <v>490</v>
      </c>
      <c r="E87" s="19">
        <f t="shared" si="534"/>
        <v>490</v>
      </c>
      <c r="F87" s="21"/>
      <c r="G87" s="20"/>
      <c r="H87" s="20"/>
      <c r="I87" s="21"/>
      <c r="J87" s="20"/>
      <c r="K87" s="20"/>
      <c r="L87" s="21"/>
      <c r="M87" s="21"/>
      <c r="N87" s="21"/>
      <c r="O87" s="21"/>
      <c r="P87" s="21"/>
      <c r="Q87" s="21"/>
      <c r="R87" s="24"/>
      <c r="S87" s="21"/>
      <c r="T87" s="21"/>
      <c r="U87" s="21"/>
      <c r="V87" s="21"/>
      <c r="W87" s="21"/>
      <c r="X87" s="21"/>
      <c r="Y87" s="20"/>
      <c r="Z87" s="20"/>
      <c r="AA87" s="21"/>
      <c r="AB87" s="20"/>
      <c r="AC87" s="20"/>
      <c r="AD87" s="21"/>
      <c r="AE87" s="20"/>
      <c r="AF87" s="20"/>
      <c r="AG87" s="21"/>
      <c r="AH87" s="21"/>
      <c r="AI87" s="21"/>
      <c r="AJ87" s="19"/>
      <c r="AK87" s="21"/>
      <c r="AL87" s="21"/>
      <c r="AM87" s="21"/>
      <c r="AN87" s="20"/>
      <c r="AO87" s="20"/>
      <c r="AP87" s="19"/>
      <c r="AQ87" s="21"/>
      <c r="AR87" s="21"/>
      <c r="AS87" s="21"/>
      <c r="AT87" s="21"/>
      <c r="AU87" s="21"/>
      <c r="AV87" s="21"/>
      <c r="AW87" s="21"/>
      <c r="AX87" s="21"/>
      <c r="AY87" s="19"/>
      <c r="AZ87" s="21"/>
      <c r="BA87" s="21"/>
      <c r="BB87" s="21"/>
      <c r="BC87" s="20"/>
      <c r="BD87" s="20"/>
      <c r="BE87" s="21"/>
      <c r="BF87" s="21"/>
      <c r="BG87" s="21"/>
      <c r="BH87" s="21"/>
      <c r="BI87" s="21"/>
      <c r="BJ87" s="21"/>
      <c r="BK87" s="21"/>
      <c r="BL87" s="20"/>
      <c r="BM87" s="20"/>
      <c r="BN87" s="21"/>
      <c r="BO87" s="21"/>
      <c r="BP87" s="21"/>
      <c r="BQ87" s="21"/>
      <c r="BR87" s="20"/>
      <c r="BS87" s="20"/>
      <c r="BT87" s="21"/>
      <c r="BU87" s="24"/>
      <c r="BV87" s="24"/>
      <c r="BW87" s="20"/>
      <c r="BX87" s="20"/>
      <c r="BY87" s="20"/>
      <c r="BZ87" s="21"/>
      <c r="CA87" s="21"/>
      <c r="CB87" s="21"/>
      <c r="CC87" s="21"/>
      <c r="CD87" s="21"/>
      <c r="CE87" s="21"/>
      <c r="CF87" s="20"/>
      <c r="CG87" s="20"/>
      <c r="CH87" s="20"/>
      <c r="CI87" s="19"/>
      <c r="CJ87" s="20"/>
      <c r="CK87" s="20"/>
      <c r="CL87" s="24"/>
      <c r="CM87" s="24"/>
      <c r="CN87" s="24"/>
      <c r="CO87" s="21"/>
      <c r="CP87" s="21"/>
      <c r="CQ87" s="21"/>
      <c r="CR87" s="21"/>
      <c r="CS87" s="21"/>
      <c r="CT87" s="21"/>
      <c r="CU87" s="19"/>
      <c r="CV87" s="21"/>
      <c r="CW87" s="21"/>
      <c r="CX87" s="21"/>
      <c r="CY87" s="21"/>
      <c r="CZ87" s="21"/>
      <c r="DA87" s="19"/>
      <c r="DB87" s="20"/>
      <c r="DC87" s="20"/>
      <c r="DD87" s="19"/>
      <c r="DE87" s="21"/>
      <c r="DF87" s="21"/>
      <c r="DG87" s="21"/>
      <c r="DH87" s="20"/>
      <c r="DI87" s="20"/>
      <c r="DJ87" s="23"/>
      <c r="DK87" s="21"/>
      <c r="DL87" s="21"/>
      <c r="DM87" s="24"/>
      <c r="DN87" s="24"/>
      <c r="DO87" s="24"/>
      <c r="DP87" s="21"/>
      <c r="DQ87" s="21"/>
      <c r="DR87" s="21"/>
      <c r="DS87" s="21"/>
      <c r="DT87" s="21"/>
      <c r="DU87" s="21"/>
      <c r="DV87" s="21"/>
      <c r="DW87" s="24"/>
      <c r="DX87" s="24"/>
      <c r="DY87" s="19"/>
      <c r="DZ87" s="21"/>
      <c r="EA87" s="21"/>
      <c r="EB87" s="21"/>
      <c r="EC87" s="21"/>
      <c r="ED87" s="21"/>
      <c r="EE87" s="19"/>
      <c r="EF87" s="21"/>
      <c r="EG87" s="21"/>
      <c r="EH87" s="20"/>
      <c r="EI87" s="20"/>
      <c r="EJ87" s="20"/>
      <c r="EK87" s="20"/>
      <c r="EL87" s="20"/>
      <c r="EM87" s="20"/>
      <c r="EN87" s="19"/>
      <c r="EO87" s="21"/>
      <c r="EP87" s="21"/>
      <c r="EQ87" s="21"/>
      <c r="ER87" s="21"/>
      <c r="ES87" s="21"/>
      <c r="ET87" s="21"/>
      <c r="EU87" s="20"/>
      <c r="EV87" s="20"/>
      <c r="EW87" s="21"/>
      <c r="EX87" s="20"/>
      <c r="EY87" s="20"/>
      <c r="EZ87" s="21"/>
      <c r="FA87" s="21"/>
      <c r="FB87" s="21"/>
      <c r="FC87" s="21"/>
      <c r="FD87" s="21"/>
      <c r="FE87" s="21"/>
      <c r="FF87" s="21"/>
      <c r="FG87" s="21"/>
      <c r="FH87" s="21"/>
      <c r="FI87" s="21"/>
      <c r="FJ87" s="21"/>
      <c r="FK87" s="21"/>
      <c r="FL87" s="21"/>
      <c r="FM87" s="21"/>
      <c r="FN87" s="21"/>
      <c r="FO87" s="19"/>
      <c r="FP87" s="21"/>
      <c r="FQ87" s="21"/>
      <c r="FR87" s="21"/>
      <c r="FS87" s="21"/>
      <c r="FT87" s="21"/>
      <c r="FU87" s="21"/>
      <c r="FV87" s="21"/>
      <c r="FW87" s="21"/>
      <c r="FX87" s="21"/>
      <c r="FY87" s="21"/>
      <c r="FZ87" s="21"/>
      <c r="GA87" s="21"/>
      <c r="GB87" s="21"/>
      <c r="GC87" s="21"/>
      <c r="GD87" s="21"/>
      <c r="GE87" s="21"/>
      <c r="GF87" s="21"/>
      <c r="GG87" s="21"/>
      <c r="GH87" s="21"/>
      <c r="GI87" s="21"/>
      <c r="GJ87" s="23">
        <v>360</v>
      </c>
      <c r="GK87" s="23">
        <v>360</v>
      </c>
      <c r="GL87" s="23">
        <v>360</v>
      </c>
      <c r="GM87" s="21"/>
      <c r="GN87" s="21"/>
      <c r="GO87" s="21"/>
      <c r="GP87" s="21"/>
      <c r="GQ87" s="21"/>
      <c r="GR87" s="21"/>
      <c r="GS87" s="23"/>
      <c r="GT87" s="23"/>
      <c r="GU87" s="23"/>
      <c r="GV87" s="21"/>
      <c r="GW87" s="21"/>
      <c r="GX87" s="21"/>
      <c r="GY87" s="21"/>
      <c r="GZ87" s="21"/>
      <c r="HA87" s="21"/>
      <c r="HB87" s="21"/>
      <c r="HC87" s="21"/>
      <c r="HD87" s="21"/>
      <c r="HE87" s="21"/>
      <c r="HF87" s="23"/>
      <c r="HG87" s="23"/>
      <c r="HH87" s="21"/>
      <c r="HI87" s="21"/>
      <c r="HJ87" s="21"/>
      <c r="HK87" s="21"/>
      <c r="HL87" s="21"/>
      <c r="HM87" s="21"/>
      <c r="HN87" s="21"/>
      <c r="HO87" s="23">
        <v>130</v>
      </c>
      <c r="HP87" s="23">
        <v>130</v>
      </c>
      <c r="HQ87" s="21"/>
      <c r="HR87" s="23"/>
      <c r="HS87" s="23"/>
      <c r="HT87" s="21"/>
      <c r="HU87" s="21"/>
      <c r="HV87" s="21"/>
      <c r="HW87" s="21"/>
      <c r="HX87" s="21"/>
      <c r="HY87" s="21"/>
      <c r="HZ87" s="21"/>
      <c r="IA87" s="21"/>
      <c r="IB87" s="21"/>
      <c r="IC87" s="21"/>
      <c r="ID87" s="21"/>
      <c r="IE87" s="21"/>
    </row>
    <row r="88" spans="1:239" ht="15.95" customHeight="1" x14ac:dyDescent="0.25">
      <c r="A88" s="10">
        <v>82</v>
      </c>
      <c r="B88" s="11" t="s">
        <v>133</v>
      </c>
      <c r="C88" s="19">
        <f t="shared" si="532"/>
        <v>600</v>
      </c>
      <c r="D88" s="19">
        <f t="shared" si="533"/>
        <v>894</v>
      </c>
      <c r="E88" s="19">
        <f t="shared" si="534"/>
        <v>894</v>
      </c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19"/>
      <c r="AK88" s="21"/>
      <c r="AL88" s="21"/>
      <c r="AM88" s="21"/>
      <c r="AN88" s="21"/>
      <c r="AO88" s="21"/>
      <c r="AP88" s="19"/>
      <c r="AQ88" s="21"/>
      <c r="AR88" s="21"/>
      <c r="AS88" s="21"/>
      <c r="AT88" s="21"/>
      <c r="AU88" s="21"/>
      <c r="AV88" s="21"/>
      <c r="AW88" s="21"/>
      <c r="AX88" s="21"/>
      <c r="AY88" s="19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4"/>
      <c r="BV88" s="24"/>
      <c r="BW88" s="21">
        <v>600</v>
      </c>
      <c r="BX88" s="21">
        <v>600</v>
      </c>
      <c r="BY88" s="21">
        <v>600</v>
      </c>
      <c r="BZ88" s="21"/>
      <c r="CA88" s="21"/>
      <c r="CB88" s="21"/>
      <c r="CC88" s="21"/>
      <c r="CD88" s="21"/>
      <c r="CE88" s="21"/>
      <c r="CF88" s="21"/>
      <c r="CG88" s="21"/>
      <c r="CH88" s="21"/>
      <c r="CI88" s="19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19"/>
      <c r="CV88" s="21"/>
      <c r="CW88" s="21"/>
      <c r="CX88" s="21"/>
      <c r="CY88" s="21"/>
      <c r="CZ88" s="21"/>
      <c r="DA88" s="19"/>
      <c r="DB88" s="21"/>
      <c r="DC88" s="21"/>
      <c r="DD88" s="19"/>
      <c r="DE88" s="21"/>
      <c r="DF88" s="21"/>
      <c r="DG88" s="21"/>
      <c r="DH88" s="21"/>
      <c r="DI88" s="21"/>
      <c r="DJ88" s="23"/>
      <c r="DK88" s="24"/>
      <c r="DL88" s="21"/>
      <c r="DM88" s="21"/>
      <c r="DN88" s="21"/>
      <c r="DO88" s="21"/>
      <c r="DP88" s="21"/>
      <c r="DQ88" s="21"/>
      <c r="DR88" s="21"/>
      <c r="DS88" s="21"/>
      <c r="DT88" s="21"/>
      <c r="DU88" s="21"/>
      <c r="DV88" s="23"/>
      <c r="DW88" s="24"/>
      <c r="DX88" s="24"/>
      <c r="DY88" s="19"/>
      <c r="DZ88" s="21"/>
      <c r="EA88" s="21"/>
      <c r="EB88" s="21"/>
      <c r="EC88" s="21"/>
      <c r="ED88" s="21"/>
      <c r="EE88" s="19"/>
      <c r="EF88" s="21"/>
      <c r="EG88" s="21"/>
      <c r="EH88" s="21"/>
      <c r="EI88" s="21"/>
      <c r="EJ88" s="21"/>
      <c r="EK88" s="21"/>
      <c r="EL88" s="21"/>
      <c r="EM88" s="21"/>
      <c r="EN88" s="19"/>
      <c r="EO88" s="21"/>
      <c r="EP88" s="21"/>
      <c r="EQ88" s="21"/>
      <c r="ER88" s="21"/>
      <c r="ES88" s="21"/>
      <c r="ET88" s="21"/>
      <c r="EU88" s="21"/>
      <c r="EV88" s="21"/>
      <c r="EW88" s="21"/>
      <c r="EX88" s="21"/>
      <c r="EY88" s="21"/>
      <c r="EZ88" s="21"/>
      <c r="FA88" s="21"/>
      <c r="FB88" s="21"/>
      <c r="FC88" s="21"/>
      <c r="FD88" s="21"/>
      <c r="FE88" s="21"/>
      <c r="FF88" s="21"/>
      <c r="FG88" s="21"/>
      <c r="FH88" s="21"/>
      <c r="FI88" s="21"/>
      <c r="FJ88" s="21"/>
      <c r="FK88" s="21"/>
      <c r="FL88" s="21"/>
      <c r="FM88" s="21"/>
      <c r="FN88" s="21"/>
      <c r="FO88" s="19"/>
      <c r="FP88" s="21"/>
      <c r="FQ88" s="21"/>
      <c r="FR88" s="21"/>
      <c r="FS88" s="21"/>
      <c r="FT88" s="21"/>
      <c r="FU88" s="21"/>
      <c r="FV88" s="21"/>
      <c r="FW88" s="21"/>
      <c r="FX88" s="21"/>
      <c r="FY88" s="21"/>
      <c r="FZ88" s="21"/>
      <c r="GA88" s="21"/>
      <c r="GB88" s="21"/>
      <c r="GC88" s="21"/>
      <c r="GD88" s="21"/>
      <c r="GE88" s="21"/>
      <c r="GF88" s="21"/>
      <c r="GG88" s="21"/>
      <c r="GH88" s="21"/>
      <c r="GI88" s="21"/>
      <c r="GJ88" s="21"/>
      <c r="GK88" s="21"/>
      <c r="GL88" s="21"/>
      <c r="GM88" s="21"/>
      <c r="GN88" s="21"/>
      <c r="GO88" s="21"/>
      <c r="GP88" s="21"/>
      <c r="GQ88" s="21"/>
      <c r="GR88" s="21"/>
      <c r="GS88" s="23"/>
      <c r="GT88" s="23"/>
      <c r="GU88" s="23"/>
      <c r="GV88" s="21"/>
      <c r="GW88" s="21"/>
      <c r="GX88" s="21"/>
      <c r="GY88" s="21"/>
      <c r="GZ88" s="21"/>
      <c r="HA88" s="21"/>
      <c r="HB88" s="21"/>
      <c r="HC88" s="21"/>
      <c r="HD88" s="21"/>
      <c r="HE88" s="21"/>
      <c r="HF88" s="23"/>
      <c r="HG88" s="23"/>
      <c r="HH88" s="21"/>
      <c r="HI88" s="21"/>
      <c r="HJ88" s="21"/>
      <c r="HK88" s="21"/>
      <c r="HL88" s="21"/>
      <c r="HM88" s="21"/>
      <c r="HN88" s="21"/>
      <c r="HO88" s="23">
        <v>294</v>
      </c>
      <c r="HP88" s="23">
        <v>294</v>
      </c>
      <c r="HQ88" s="21"/>
      <c r="HR88" s="23"/>
      <c r="HS88" s="23"/>
      <c r="HT88" s="21"/>
      <c r="HU88" s="21"/>
      <c r="HV88" s="21"/>
      <c r="HW88" s="21"/>
      <c r="HX88" s="23"/>
      <c r="HY88" s="23"/>
      <c r="HZ88" s="21"/>
      <c r="IA88" s="21"/>
      <c r="IB88" s="21"/>
      <c r="IC88" s="21"/>
      <c r="ID88" s="21"/>
      <c r="IE88" s="21"/>
    </row>
    <row r="89" spans="1:239" ht="15.95" customHeight="1" x14ac:dyDescent="0.25">
      <c r="A89" s="10">
        <v>83</v>
      </c>
      <c r="B89" s="11" t="s">
        <v>134</v>
      </c>
      <c r="C89" s="19">
        <f t="shared" si="532"/>
        <v>0</v>
      </c>
      <c r="D89" s="19">
        <f t="shared" si="533"/>
        <v>142</v>
      </c>
      <c r="E89" s="19">
        <f t="shared" si="534"/>
        <v>142</v>
      </c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19"/>
      <c r="AK89" s="21"/>
      <c r="AL89" s="21"/>
      <c r="AM89" s="21"/>
      <c r="AN89" s="21"/>
      <c r="AO89" s="21"/>
      <c r="AP89" s="19"/>
      <c r="AQ89" s="21"/>
      <c r="AR89" s="21"/>
      <c r="AS89" s="21"/>
      <c r="AT89" s="21"/>
      <c r="AU89" s="21"/>
      <c r="AV89" s="23"/>
      <c r="AW89" s="24"/>
      <c r="AX89" s="24"/>
      <c r="AY89" s="19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19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19"/>
      <c r="CV89" s="21"/>
      <c r="CW89" s="21"/>
      <c r="CX89" s="21"/>
      <c r="CY89" s="21"/>
      <c r="CZ89" s="21"/>
      <c r="DA89" s="19"/>
      <c r="DB89" s="21"/>
      <c r="DC89" s="21"/>
      <c r="DD89" s="19"/>
      <c r="DE89" s="21"/>
      <c r="DF89" s="21"/>
      <c r="DG89" s="21"/>
      <c r="DH89" s="21"/>
      <c r="DI89" s="21"/>
      <c r="DJ89" s="23"/>
      <c r="DK89" s="24"/>
      <c r="DL89" s="24"/>
      <c r="DM89" s="21"/>
      <c r="DN89" s="21"/>
      <c r="DO89" s="21"/>
      <c r="DP89" s="21"/>
      <c r="DQ89" s="21"/>
      <c r="DR89" s="21"/>
      <c r="DS89" s="21"/>
      <c r="DT89" s="21"/>
      <c r="DU89" s="21"/>
      <c r="DV89" s="23"/>
      <c r="DW89" s="24"/>
      <c r="DX89" s="24"/>
      <c r="DY89" s="19"/>
      <c r="DZ89" s="21"/>
      <c r="EA89" s="21"/>
      <c r="EB89" s="21"/>
      <c r="EC89" s="21"/>
      <c r="ED89" s="21"/>
      <c r="EE89" s="19"/>
      <c r="EF89" s="21"/>
      <c r="EG89" s="21"/>
      <c r="EH89" s="21"/>
      <c r="EI89" s="21"/>
      <c r="EJ89" s="21"/>
      <c r="EK89" s="23"/>
      <c r="EL89" s="24"/>
      <c r="EM89" s="24"/>
      <c r="EN89" s="19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1"/>
      <c r="EZ89" s="21"/>
      <c r="FA89" s="21"/>
      <c r="FB89" s="21"/>
      <c r="FC89" s="21"/>
      <c r="FD89" s="21"/>
      <c r="FE89" s="21"/>
      <c r="FF89" s="21"/>
      <c r="FG89" s="21"/>
      <c r="FH89" s="21"/>
      <c r="FI89" s="21"/>
      <c r="FJ89" s="21"/>
      <c r="FK89" s="21"/>
      <c r="FL89" s="21"/>
      <c r="FM89" s="21"/>
      <c r="FN89" s="21"/>
      <c r="FO89" s="19"/>
      <c r="FP89" s="21"/>
      <c r="FQ89" s="21"/>
      <c r="FR89" s="21"/>
      <c r="FS89" s="21"/>
      <c r="FT89" s="21"/>
      <c r="FU89" s="21"/>
      <c r="FV89" s="21"/>
      <c r="FW89" s="21"/>
      <c r="FX89" s="21"/>
      <c r="FY89" s="21"/>
      <c r="FZ89" s="21"/>
      <c r="GA89" s="21"/>
      <c r="GB89" s="21"/>
      <c r="GC89" s="21"/>
      <c r="GD89" s="21"/>
      <c r="GE89" s="21"/>
      <c r="GF89" s="21"/>
      <c r="GG89" s="21"/>
      <c r="GH89" s="21"/>
      <c r="GI89" s="21"/>
      <c r="GJ89" s="21"/>
      <c r="GK89" s="21"/>
      <c r="GL89" s="21"/>
      <c r="GM89" s="21"/>
      <c r="GN89" s="21"/>
      <c r="GO89" s="21"/>
      <c r="GP89" s="21"/>
      <c r="GQ89" s="21"/>
      <c r="GR89" s="21"/>
      <c r="GS89" s="21"/>
      <c r="GT89" s="21"/>
      <c r="GU89" s="21"/>
      <c r="GV89" s="23"/>
      <c r="GW89" s="23"/>
      <c r="GX89" s="21"/>
      <c r="GY89" s="21"/>
      <c r="GZ89" s="21"/>
      <c r="HA89" s="21"/>
      <c r="HB89" s="21"/>
      <c r="HC89" s="21"/>
      <c r="HD89" s="21"/>
      <c r="HE89" s="21"/>
      <c r="HF89" s="23"/>
      <c r="HG89" s="23"/>
      <c r="HH89" s="21"/>
      <c r="HI89" s="21"/>
      <c r="HJ89" s="21"/>
      <c r="HK89" s="21"/>
      <c r="HL89" s="21"/>
      <c r="HM89" s="21"/>
      <c r="HN89" s="21"/>
      <c r="HO89" s="23">
        <v>142</v>
      </c>
      <c r="HP89" s="23">
        <v>142</v>
      </c>
      <c r="HQ89" s="21"/>
      <c r="HR89" s="21"/>
      <c r="HS89" s="21"/>
      <c r="HT89" s="21"/>
      <c r="HU89" s="21"/>
      <c r="HV89" s="21"/>
      <c r="HW89" s="21"/>
      <c r="HX89" s="21"/>
      <c r="HY89" s="21"/>
      <c r="HZ89" s="21"/>
      <c r="IA89" s="21"/>
      <c r="IB89" s="21"/>
      <c r="IC89" s="21"/>
      <c r="ID89" s="21"/>
      <c r="IE89" s="21"/>
    </row>
    <row r="90" spans="1:239" s="6" customFormat="1" ht="15.95" customHeight="1" x14ac:dyDescent="0.25">
      <c r="A90" s="10">
        <v>84</v>
      </c>
      <c r="B90" s="11" t="s">
        <v>135</v>
      </c>
      <c r="C90" s="19">
        <f t="shared" si="532"/>
        <v>360</v>
      </c>
      <c r="D90" s="19">
        <f t="shared" si="533"/>
        <v>680</v>
      </c>
      <c r="E90" s="19">
        <f t="shared" si="534"/>
        <v>680</v>
      </c>
      <c r="F90" s="20"/>
      <c r="G90" s="20"/>
      <c r="H90" s="20"/>
      <c r="I90" s="28"/>
      <c r="J90" s="20"/>
      <c r="K90" s="20"/>
      <c r="L90" s="21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3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4"/>
      <c r="BV90" s="24"/>
      <c r="BW90" s="20"/>
      <c r="BX90" s="20"/>
      <c r="BY90" s="20"/>
      <c r="BZ90" s="23"/>
      <c r="CA90" s="23"/>
      <c r="CB90" s="20"/>
      <c r="CC90" s="20"/>
      <c r="CD90" s="20"/>
      <c r="CE90" s="20"/>
      <c r="CF90" s="20"/>
      <c r="CG90" s="20"/>
      <c r="CH90" s="20"/>
      <c r="CI90" s="23"/>
      <c r="CJ90" s="24"/>
      <c r="CK90" s="24"/>
      <c r="CL90" s="24"/>
      <c r="CM90" s="24"/>
      <c r="CN90" s="24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4"/>
      <c r="DN90" s="24"/>
      <c r="DO90" s="24"/>
      <c r="DP90" s="20"/>
      <c r="DQ90" s="20"/>
      <c r="DR90" s="20"/>
      <c r="DS90" s="20"/>
      <c r="DT90" s="20"/>
      <c r="DU90" s="20"/>
      <c r="DV90" s="23"/>
      <c r="DW90" s="24"/>
      <c r="DX90" s="24"/>
      <c r="DY90" s="20"/>
      <c r="DZ90" s="20"/>
      <c r="EA90" s="20"/>
      <c r="EB90" s="20"/>
      <c r="EC90" s="20"/>
      <c r="ED90" s="20"/>
      <c r="EE90" s="20"/>
      <c r="EF90" s="20"/>
      <c r="EG90" s="20"/>
      <c r="EH90" s="20"/>
      <c r="EI90" s="20"/>
      <c r="EJ90" s="20"/>
      <c r="EK90" s="20"/>
      <c r="EL90" s="20"/>
      <c r="EM90" s="20"/>
      <c r="EN90" s="20"/>
      <c r="EO90" s="20"/>
      <c r="EP90" s="20"/>
      <c r="EQ90" s="20"/>
      <c r="ER90" s="20"/>
      <c r="ES90" s="20"/>
      <c r="ET90" s="20"/>
      <c r="EU90" s="20"/>
      <c r="EV90" s="20"/>
      <c r="EW90" s="20"/>
      <c r="EX90" s="20"/>
      <c r="EY90" s="20"/>
      <c r="EZ90" s="20"/>
      <c r="FA90" s="20"/>
      <c r="FB90" s="20"/>
      <c r="FC90" s="20"/>
      <c r="FD90" s="20"/>
      <c r="FE90" s="20"/>
      <c r="FF90" s="20"/>
      <c r="FG90" s="20"/>
      <c r="FH90" s="20"/>
      <c r="FI90" s="20"/>
      <c r="FJ90" s="20"/>
      <c r="FK90" s="20"/>
      <c r="FL90" s="20"/>
      <c r="FM90" s="20"/>
      <c r="FN90" s="20"/>
      <c r="FO90" s="20"/>
      <c r="FP90" s="20"/>
      <c r="FQ90" s="20"/>
      <c r="FR90" s="20"/>
      <c r="FS90" s="20"/>
      <c r="FT90" s="20"/>
      <c r="FU90" s="20"/>
      <c r="FV90" s="20"/>
      <c r="FW90" s="20"/>
      <c r="FX90" s="20"/>
      <c r="FY90" s="20"/>
      <c r="FZ90" s="20"/>
      <c r="GA90" s="20"/>
      <c r="GB90" s="20"/>
      <c r="GC90" s="20"/>
      <c r="GD90" s="20"/>
      <c r="GE90" s="20"/>
      <c r="GF90" s="20"/>
      <c r="GG90" s="23"/>
      <c r="GH90" s="23"/>
      <c r="GI90" s="23"/>
      <c r="GJ90" s="23">
        <v>360</v>
      </c>
      <c r="GK90" s="23">
        <v>360</v>
      </c>
      <c r="GL90" s="23">
        <v>360</v>
      </c>
      <c r="GM90" s="20"/>
      <c r="GN90" s="20"/>
      <c r="GO90" s="20"/>
      <c r="GP90" s="20"/>
      <c r="GQ90" s="20"/>
      <c r="GR90" s="20"/>
      <c r="GS90" s="20"/>
      <c r="GT90" s="20"/>
      <c r="GU90" s="20"/>
      <c r="GV90" s="20"/>
      <c r="GW90" s="20"/>
      <c r="GX90" s="20"/>
      <c r="GY90" s="20"/>
      <c r="GZ90" s="20"/>
      <c r="HA90" s="20"/>
      <c r="HB90" s="20"/>
      <c r="HC90" s="20"/>
      <c r="HD90" s="20"/>
      <c r="HE90" s="20"/>
      <c r="HF90" s="23"/>
      <c r="HG90" s="23"/>
      <c r="HH90" s="20"/>
      <c r="HI90" s="20"/>
      <c r="HJ90" s="20"/>
      <c r="HK90" s="20"/>
      <c r="HL90" s="20"/>
      <c r="HM90" s="20"/>
      <c r="HN90" s="20"/>
      <c r="HO90" s="23">
        <v>320</v>
      </c>
      <c r="HP90" s="23">
        <v>320</v>
      </c>
      <c r="HQ90" s="20"/>
      <c r="HR90" s="20"/>
      <c r="HS90" s="20"/>
      <c r="HT90" s="20"/>
      <c r="HU90" s="20"/>
      <c r="HV90" s="20"/>
      <c r="HW90" s="20"/>
      <c r="HX90" s="20"/>
      <c r="HY90" s="20"/>
      <c r="HZ90" s="20"/>
      <c r="IA90" s="20"/>
      <c r="IB90" s="20"/>
      <c r="IC90" s="20"/>
      <c r="ID90" s="20"/>
      <c r="IE90" s="20"/>
    </row>
    <row r="91" spans="1:239" ht="15.95" customHeight="1" x14ac:dyDescent="0.25">
      <c r="A91" s="10">
        <v>85</v>
      </c>
      <c r="B91" s="11" t="s">
        <v>136</v>
      </c>
      <c r="C91" s="19">
        <f t="shared" si="532"/>
        <v>360</v>
      </c>
      <c r="D91" s="19">
        <f t="shared" si="533"/>
        <v>840</v>
      </c>
      <c r="E91" s="19">
        <f t="shared" si="534"/>
        <v>840</v>
      </c>
      <c r="F91" s="21"/>
      <c r="G91" s="21"/>
      <c r="H91" s="21"/>
      <c r="I91" s="19"/>
      <c r="J91" s="21"/>
      <c r="K91" s="21"/>
      <c r="L91" s="21"/>
      <c r="M91" s="21"/>
      <c r="N91" s="21"/>
      <c r="O91" s="19"/>
      <c r="P91" s="19"/>
      <c r="Q91" s="19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19"/>
      <c r="AK91" s="21"/>
      <c r="AL91" s="21"/>
      <c r="AM91" s="21"/>
      <c r="AN91" s="21"/>
      <c r="AO91" s="21"/>
      <c r="AP91" s="19"/>
      <c r="AQ91" s="21"/>
      <c r="AR91" s="21"/>
      <c r="AS91" s="21"/>
      <c r="AT91" s="21"/>
      <c r="AU91" s="21"/>
      <c r="AV91" s="21"/>
      <c r="AW91" s="21"/>
      <c r="AX91" s="21"/>
      <c r="AY91" s="19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4"/>
      <c r="BS91" s="24"/>
      <c r="BT91" s="19"/>
      <c r="BU91" s="24"/>
      <c r="BV91" s="24"/>
      <c r="BW91" s="21"/>
      <c r="BX91" s="21"/>
      <c r="BY91" s="21"/>
      <c r="BZ91" s="21"/>
      <c r="CA91" s="21"/>
      <c r="CB91" s="21"/>
      <c r="CC91" s="21"/>
      <c r="CD91" s="21"/>
      <c r="CE91" s="21"/>
      <c r="CF91" s="24"/>
      <c r="CG91" s="24"/>
      <c r="CH91" s="24"/>
      <c r="CI91" s="23"/>
      <c r="CJ91" s="21"/>
      <c r="CK91" s="21"/>
      <c r="CL91" s="21"/>
      <c r="CM91" s="21"/>
      <c r="CN91" s="21"/>
      <c r="CO91" s="21"/>
      <c r="CP91" s="21"/>
      <c r="CQ91" s="21"/>
      <c r="CR91" s="21"/>
      <c r="CS91" s="21"/>
      <c r="CT91" s="21"/>
      <c r="CU91" s="23"/>
      <c r="CV91" s="21"/>
      <c r="CW91" s="21"/>
      <c r="CX91" s="21"/>
      <c r="CY91" s="21"/>
      <c r="CZ91" s="21"/>
      <c r="DA91" s="19"/>
      <c r="DB91" s="21"/>
      <c r="DC91" s="21"/>
      <c r="DD91" s="19"/>
      <c r="DE91" s="21"/>
      <c r="DF91" s="21"/>
      <c r="DG91" s="19"/>
      <c r="DH91" s="21"/>
      <c r="DI91" s="21"/>
      <c r="DJ91" s="19"/>
      <c r="DK91" s="21"/>
      <c r="DL91" s="21"/>
      <c r="DM91" s="24"/>
      <c r="DN91" s="24"/>
      <c r="DO91" s="24"/>
      <c r="DP91" s="21"/>
      <c r="DQ91" s="21"/>
      <c r="DR91" s="21"/>
      <c r="DS91" s="21"/>
      <c r="DT91" s="21"/>
      <c r="DU91" s="21"/>
      <c r="DV91" s="21"/>
      <c r="DW91" s="24"/>
      <c r="DX91" s="24"/>
      <c r="DY91" s="19"/>
      <c r="DZ91" s="21"/>
      <c r="EA91" s="21"/>
      <c r="EB91" s="21"/>
      <c r="EC91" s="21"/>
      <c r="ED91" s="21"/>
      <c r="EE91" s="19"/>
      <c r="EF91" s="21"/>
      <c r="EG91" s="21"/>
      <c r="EH91" s="21"/>
      <c r="EI91" s="21"/>
      <c r="EJ91" s="21"/>
      <c r="EK91" s="21"/>
      <c r="EL91" s="21"/>
      <c r="EM91" s="21"/>
      <c r="EN91" s="19"/>
      <c r="EO91" s="21"/>
      <c r="EP91" s="21"/>
      <c r="EQ91" s="21"/>
      <c r="ER91" s="21"/>
      <c r="ES91" s="21"/>
      <c r="ET91" s="21"/>
      <c r="EU91" s="21"/>
      <c r="EV91" s="21"/>
      <c r="EW91" s="21"/>
      <c r="EX91" s="21"/>
      <c r="EY91" s="21"/>
      <c r="EZ91" s="21"/>
      <c r="FA91" s="21"/>
      <c r="FB91" s="21"/>
      <c r="FC91" s="21"/>
      <c r="FD91" s="21"/>
      <c r="FE91" s="21"/>
      <c r="FF91" s="21"/>
      <c r="FG91" s="21"/>
      <c r="FH91" s="21"/>
      <c r="FI91" s="21"/>
      <c r="FJ91" s="21"/>
      <c r="FK91" s="21"/>
      <c r="FL91" s="21"/>
      <c r="FM91" s="21"/>
      <c r="FN91" s="21"/>
      <c r="FO91" s="19"/>
      <c r="FP91" s="21"/>
      <c r="FQ91" s="21"/>
      <c r="FR91" s="23"/>
      <c r="FS91" s="23"/>
      <c r="FT91" s="23"/>
      <c r="FU91" s="21"/>
      <c r="FV91" s="21"/>
      <c r="FW91" s="21"/>
      <c r="FX91" s="21"/>
      <c r="FY91" s="21"/>
      <c r="FZ91" s="21"/>
      <c r="GA91" s="21"/>
      <c r="GB91" s="21"/>
      <c r="GC91" s="21"/>
      <c r="GD91" s="21"/>
      <c r="GE91" s="21"/>
      <c r="GF91" s="21"/>
      <c r="GG91" s="21"/>
      <c r="GH91" s="23"/>
      <c r="GI91" s="23"/>
      <c r="GJ91" s="23">
        <v>360</v>
      </c>
      <c r="GK91" s="23">
        <v>360</v>
      </c>
      <c r="GL91" s="23">
        <v>360</v>
      </c>
      <c r="GM91" s="21"/>
      <c r="GN91" s="21"/>
      <c r="GO91" s="21"/>
      <c r="GP91" s="21"/>
      <c r="GQ91" s="21"/>
      <c r="GR91" s="21"/>
      <c r="GS91" s="23"/>
      <c r="GT91" s="23"/>
      <c r="GU91" s="23"/>
      <c r="GV91" s="23"/>
      <c r="GW91" s="23"/>
      <c r="GX91" s="21"/>
      <c r="GY91" s="21"/>
      <c r="GZ91" s="21"/>
      <c r="HA91" s="21"/>
      <c r="HB91" s="21"/>
      <c r="HC91" s="21"/>
      <c r="HD91" s="21"/>
      <c r="HE91" s="21"/>
      <c r="HF91" s="23"/>
      <c r="HG91" s="23"/>
      <c r="HH91" s="21"/>
      <c r="HI91" s="21"/>
      <c r="HJ91" s="21"/>
      <c r="HK91" s="21"/>
      <c r="HL91" s="21"/>
      <c r="HM91" s="21"/>
      <c r="HN91" s="21"/>
      <c r="HO91" s="23">
        <v>480</v>
      </c>
      <c r="HP91" s="23">
        <v>480</v>
      </c>
      <c r="HQ91" s="21"/>
      <c r="HR91" s="21"/>
      <c r="HS91" s="21"/>
      <c r="HT91" s="21"/>
      <c r="HU91" s="21"/>
      <c r="HV91" s="21"/>
      <c r="HW91" s="21"/>
      <c r="HX91" s="21"/>
      <c r="HY91" s="21"/>
      <c r="HZ91" s="21"/>
      <c r="IA91" s="21"/>
      <c r="IB91" s="21"/>
      <c r="IC91" s="21"/>
      <c r="ID91" s="21"/>
      <c r="IE91" s="21"/>
    </row>
    <row r="92" spans="1:239" ht="15.95" customHeight="1" x14ac:dyDescent="0.25">
      <c r="A92" s="10">
        <v>86</v>
      </c>
      <c r="B92" s="11" t="s">
        <v>137</v>
      </c>
      <c r="C92" s="19">
        <f t="shared" si="532"/>
        <v>0</v>
      </c>
      <c r="D92" s="19">
        <f t="shared" si="533"/>
        <v>300</v>
      </c>
      <c r="E92" s="19">
        <f t="shared" si="534"/>
        <v>300</v>
      </c>
      <c r="F92" s="21"/>
      <c r="G92" s="21"/>
      <c r="H92" s="21"/>
      <c r="I92" s="19"/>
      <c r="J92" s="21"/>
      <c r="K92" s="21"/>
      <c r="L92" s="21"/>
      <c r="M92" s="21"/>
      <c r="N92" s="21"/>
      <c r="O92" s="19"/>
      <c r="P92" s="19"/>
      <c r="Q92" s="19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19"/>
      <c r="AK92" s="21"/>
      <c r="AL92" s="21"/>
      <c r="AM92" s="21"/>
      <c r="AN92" s="21"/>
      <c r="AO92" s="21"/>
      <c r="AP92" s="23"/>
      <c r="AQ92" s="21"/>
      <c r="AR92" s="21"/>
      <c r="AS92" s="21"/>
      <c r="AT92" s="21"/>
      <c r="AU92" s="21"/>
      <c r="AV92" s="21"/>
      <c r="AW92" s="21"/>
      <c r="AX92" s="21"/>
      <c r="AY92" s="19"/>
      <c r="AZ92" s="21"/>
      <c r="BA92" s="21"/>
      <c r="BB92" s="21"/>
      <c r="BC92" s="21"/>
      <c r="BD92" s="21"/>
      <c r="BE92" s="23"/>
      <c r="BF92" s="24"/>
      <c r="BG92" s="24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19"/>
      <c r="BU92" s="24"/>
      <c r="BV92" s="24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19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19"/>
      <c r="CV92" s="21"/>
      <c r="CW92" s="21"/>
      <c r="CX92" s="21"/>
      <c r="CY92" s="21"/>
      <c r="CZ92" s="21"/>
      <c r="DA92" s="19"/>
      <c r="DB92" s="21"/>
      <c r="DC92" s="21"/>
      <c r="DD92" s="19"/>
      <c r="DE92" s="21"/>
      <c r="DF92" s="21"/>
      <c r="DG92" s="19"/>
      <c r="DH92" s="21"/>
      <c r="DI92" s="21"/>
      <c r="DJ92" s="19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4"/>
      <c r="DX92" s="24"/>
      <c r="DY92" s="19"/>
      <c r="DZ92" s="21"/>
      <c r="EA92" s="21"/>
      <c r="EB92" s="21"/>
      <c r="EC92" s="21"/>
      <c r="ED92" s="21"/>
      <c r="EE92" s="19"/>
      <c r="EF92" s="21"/>
      <c r="EG92" s="21"/>
      <c r="EH92" s="23"/>
      <c r="EI92" s="24"/>
      <c r="EJ92" s="24"/>
      <c r="EK92" s="21"/>
      <c r="EL92" s="21"/>
      <c r="EM92" s="21"/>
      <c r="EN92" s="19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  <c r="FL92" s="21"/>
      <c r="FM92" s="21"/>
      <c r="FN92" s="21"/>
      <c r="FO92" s="19"/>
      <c r="FP92" s="21"/>
      <c r="FQ92" s="21"/>
      <c r="FR92" s="21"/>
      <c r="FS92" s="21"/>
      <c r="FT92" s="21"/>
      <c r="FU92" s="21"/>
      <c r="FV92" s="21"/>
      <c r="FW92" s="21"/>
      <c r="FX92" s="21"/>
      <c r="FY92" s="21"/>
      <c r="FZ92" s="21"/>
      <c r="GA92" s="21"/>
      <c r="GB92" s="21"/>
      <c r="GC92" s="21"/>
      <c r="GD92" s="21"/>
      <c r="GE92" s="21"/>
      <c r="GF92" s="21"/>
      <c r="GG92" s="21"/>
      <c r="GH92" s="21"/>
      <c r="GI92" s="21"/>
      <c r="GJ92" s="21"/>
      <c r="GK92" s="21"/>
      <c r="GL92" s="21"/>
      <c r="GM92" s="21"/>
      <c r="GN92" s="21"/>
      <c r="GO92" s="21"/>
      <c r="GP92" s="21"/>
      <c r="GQ92" s="21"/>
      <c r="GR92" s="21"/>
      <c r="GS92" s="21"/>
      <c r="GT92" s="21"/>
      <c r="GU92" s="21"/>
      <c r="GV92" s="21"/>
      <c r="GW92" s="21"/>
      <c r="GX92" s="21"/>
      <c r="GY92" s="21"/>
      <c r="GZ92" s="21"/>
      <c r="HA92" s="21"/>
      <c r="HB92" s="21"/>
      <c r="HC92" s="21"/>
      <c r="HD92" s="21"/>
      <c r="HE92" s="21"/>
      <c r="HF92" s="23"/>
      <c r="HG92" s="23"/>
      <c r="HH92" s="21"/>
      <c r="HI92" s="21"/>
      <c r="HJ92" s="21"/>
      <c r="HK92" s="21"/>
      <c r="HL92" s="21"/>
      <c r="HM92" s="21"/>
      <c r="HN92" s="21"/>
      <c r="HO92" s="23">
        <v>300</v>
      </c>
      <c r="HP92" s="23">
        <v>300</v>
      </c>
      <c r="HQ92" s="21"/>
      <c r="HR92" s="21"/>
      <c r="HS92" s="21"/>
      <c r="HT92" s="21"/>
      <c r="HU92" s="21"/>
      <c r="HV92" s="21"/>
      <c r="HW92" s="21"/>
      <c r="HX92" s="23"/>
      <c r="HY92" s="23"/>
      <c r="HZ92" s="21"/>
      <c r="IA92" s="21"/>
      <c r="IB92" s="21"/>
      <c r="IC92" s="21"/>
      <c r="ID92" s="21"/>
      <c r="IE92" s="21"/>
    </row>
    <row r="93" spans="1:239" ht="15.95" customHeight="1" x14ac:dyDescent="0.25">
      <c r="A93" s="10">
        <v>87</v>
      </c>
      <c r="B93" s="12" t="s">
        <v>138</v>
      </c>
      <c r="C93" s="25">
        <f t="shared" ref="C93:BN93" si="535">SUM(C94:C100)</f>
        <v>386671.87</v>
      </c>
      <c r="D93" s="25">
        <f t="shared" si="535"/>
        <v>389899.02999999997</v>
      </c>
      <c r="E93" s="25">
        <f t="shared" si="535"/>
        <v>385135.60000000009</v>
      </c>
      <c r="F93" s="25">
        <f t="shared" si="535"/>
        <v>1892.24</v>
      </c>
      <c r="G93" s="25">
        <f t="shared" si="535"/>
        <v>0</v>
      </c>
      <c r="H93" s="25">
        <f t="shared" si="535"/>
        <v>0</v>
      </c>
      <c r="I93" s="25">
        <f t="shared" si="535"/>
        <v>0</v>
      </c>
      <c r="J93" s="25">
        <f t="shared" si="535"/>
        <v>0</v>
      </c>
      <c r="K93" s="25">
        <f t="shared" si="535"/>
        <v>0</v>
      </c>
      <c r="L93" s="25">
        <f t="shared" si="535"/>
        <v>22128.400000000001</v>
      </c>
      <c r="M93" s="25">
        <f t="shared" si="535"/>
        <v>22128.400000000001</v>
      </c>
      <c r="N93" s="25">
        <f t="shared" si="535"/>
        <v>22128.400000000001</v>
      </c>
      <c r="O93" s="25">
        <f t="shared" si="535"/>
        <v>636</v>
      </c>
      <c r="P93" s="25">
        <f t="shared" si="535"/>
        <v>636</v>
      </c>
      <c r="Q93" s="25">
        <f t="shared" si="535"/>
        <v>636</v>
      </c>
      <c r="R93" s="25">
        <f t="shared" si="535"/>
        <v>0</v>
      </c>
      <c r="S93" s="25">
        <f t="shared" si="535"/>
        <v>0</v>
      </c>
      <c r="T93" s="25">
        <f t="shared" si="535"/>
        <v>0</v>
      </c>
      <c r="U93" s="25">
        <f t="shared" si="535"/>
        <v>0</v>
      </c>
      <c r="V93" s="25">
        <f t="shared" si="535"/>
        <v>0</v>
      </c>
      <c r="W93" s="25">
        <f t="shared" si="535"/>
        <v>0</v>
      </c>
      <c r="X93" s="25">
        <f t="shared" si="535"/>
        <v>0</v>
      </c>
      <c r="Y93" s="25">
        <f t="shared" si="535"/>
        <v>0</v>
      </c>
      <c r="Z93" s="25">
        <f t="shared" si="535"/>
        <v>0</v>
      </c>
      <c r="AA93" s="25">
        <f t="shared" si="535"/>
        <v>200</v>
      </c>
      <c r="AB93" s="25">
        <f t="shared" si="535"/>
        <v>91.1</v>
      </c>
      <c r="AC93" s="25">
        <f t="shared" si="535"/>
        <v>91.1</v>
      </c>
      <c r="AD93" s="25">
        <f t="shared" si="535"/>
        <v>0</v>
      </c>
      <c r="AE93" s="25">
        <f t="shared" si="535"/>
        <v>0</v>
      </c>
      <c r="AF93" s="25">
        <f t="shared" si="535"/>
        <v>0</v>
      </c>
      <c r="AG93" s="25">
        <f t="shared" si="535"/>
        <v>769.9</v>
      </c>
      <c r="AH93" s="25">
        <f t="shared" si="535"/>
        <v>769.9</v>
      </c>
      <c r="AI93" s="25">
        <f t="shared" si="535"/>
        <v>769.9</v>
      </c>
      <c r="AJ93" s="25">
        <f t="shared" si="535"/>
        <v>3000</v>
      </c>
      <c r="AK93" s="25">
        <f t="shared" si="535"/>
        <v>3450</v>
      </c>
      <c r="AL93" s="25">
        <f t="shared" si="535"/>
        <v>3450</v>
      </c>
      <c r="AM93" s="25">
        <f t="shared" si="535"/>
        <v>0</v>
      </c>
      <c r="AN93" s="25">
        <f t="shared" si="535"/>
        <v>0</v>
      </c>
      <c r="AO93" s="25">
        <f t="shared" si="535"/>
        <v>0</v>
      </c>
      <c r="AP93" s="25">
        <f t="shared" si="535"/>
        <v>0</v>
      </c>
      <c r="AQ93" s="25">
        <f t="shared" si="535"/>
        <v>0</v>
      </c>
      <c r="AR93" s="25">
        <f t="shared" si="535"/>
        <v>0</v>
      </c>
      <c r="AS93" s="25">
        <f t="shared" si="535"/>
        <v>0</v>
      </c>
      <c r="AT93" s="25">
        <f t="shared" si="535"/>
        <v>0</v>
      </c>
      <c r="AU93" s="25">
        <f t="shared" si="535"/>
        <v>0</v>
      </c>
      <c r="AV93" s="25">
        <f t="shared" si="535"/>
        <v>0</v>
      </c>
      <c r="AW93" s="25">
        <f t="shared" si="535"/>
        <v>0</v>
      </c>
      <c r="AX93" s="25">
        <f t="shared" si="535"/>
        <v>0</v>
      </c>
      <c r="AY93" s="25">
        <f t="shared" si="535"/>
        <v>10000</v>
      </c>
      <c r="AZ93" s="25">
        <f t="shared" si="535"/>
        <v>10000</v>
      </c>
      <c r="BA93" s="25">
        <f t="shared" si="535"/>
        <v>7600</v>
      </c>
      <c r="BB93" s="25">
        <f t="shared" si="535"/>
        <v>589</v>
      </c>
      <c r="BC93" s="25">
        <f t="shared" si="535"/>
        <v>589</v>
      </c>
      <c r="BD93" s="25">
        <f t="shared" si="535"/>
        <v>589</v>
      </c>
      <c r="BE93" s="25">
        <f t="shared" si="535"/>
        <v>0</v>
      </c>
      <c r="BF93" s="25">
        <f t="shared" si="535"/>
        <v>0</v>
      </c>
      <c r="BG93" s="25">
        <f t="shared" si="535"/>
        <v>0</v>
      </c>
      <c r="BH93" s="25">
        <f t="shared" si="535"/>
        <v>0</v>
      </c>
      <c r="BI93" s="25">
        <f t="shared" si="535"/>
        <v>0</v>
      </c>
      <c r="BJ93" s="25">
        <f t="shared" si="535"/>
        <v>0</v>
      </c>
      <c r="BK93" s="25">
        <f t="shared" si="535"/>
        <v>0</v>
      </c>
      <c r="BL93" s="25">
        <f t="shared" si="535"/>
        <v>0</v>
      </c>
      <c r="BM93" s="25">
        <f t="shared" si="535"/>
        <v>0</v>
      </c>
      <c r="BN93" s="25">
        <f t="shared" si="535"/>
        <v>0</v>
      </c>
      <c r="BO93" s="25">
        <f t="shared" ref="BO93:DZ93" si="536">SUM(BO94:BO100)</f>
        <v>0</v>
      </c>
      <c r="BP93" s="25">
        <f t="shared" si="536"/>
        <v>0</v>
      </c>
      <c r="BQ93" s="25">
        <f t="shared" si="536"/>
        <v>18000</v>
      </c>
      <c r="BR93" s="25">
        <f t="shared" si="536"/>
        <v>18000</v>
      </c>
      <c r="BS93" s="25">
        <f t="shared" si="536"/>
        <v>18000</v>
      </c>
      <c r="BT93" s="25">
        <f t="shared" si="536"/>
        <v>0</v>
      </c>
      <c r="BU93" s="25">
        <f t="shared" si="536"/>
        <v>0</v>
      </c>
      <c r="BV93" s="25">
        <f t="shared" si="536"/>
        <v>0</v>
      </c>
      <c r="BW93" s="25">
        <f t="shared" si="536"/>
        <v>1000</v>
      </c>
      <c r="BX93" s="25">
        <f t="shared" si="536"/>
        <v>1150</v>
      </c>
      <c r="BY93" s="25">
        <f t="shared" si="536"/>
        <v>1150</v>
      </c>
      <c r="BZ93" s="25">
        <f t="shared" si="536"/>
        <v>0</v>
      </c>
      <c r="CA93" s="25">
        <f t="shared" si="536"/>
        <v>0</v>
      </c>
      <c r="CB93" s="25">
        <f t="shared" si="536"/>
        <v>0</v>
      </c>
      <c r="CC93" s="25">
        <f t="shared" si="536"/>
        <v>0</v>
      </c>
      <c r="CD93" s="25">
        <f t="shared" si="536"/>
        <v>0</v>
      </c>
      <c r="CE93" s="25">
        <f t="shared" si="536"/>
        <v>0</v>
      </c>
      <c r="CF93" s="25">
        <f t="shared" si="536"/>
        <v>0</v>
      </c>
      <c r="CG93" s="25">
        <f t="shared" si="536"/>
        <v>0</v>
      </c>
      <c r="CH93" s="25">
        <f t="shared" si="536"/>
        <v>0</v>
      </c>
      <c r="CI93" s="25">
        <f t="shared" si="536"/>
        <v>0</v>
      </c>
      <c r="CJ93" s="25">
        <f t="shared" si="536"/>
        <v>0</v>
      </c>
      <c r="CK93" s="25">
        <f t="shared" si="536"/>
        <v>0</v>
      </c>
      <c r="CL93" s="25">
        <f t="shared" si="536"/>
        <v>0</v>
      </c>
      <c r="CM93" s="25">
        <f t="shared" si="536"/>
        <v>0</v>
      </c>
      <c r="CN93" s="25">
        <f t="shared" si="536"/>
        <v>0</v>
      </c>
      <c r="CO93" s="25">
        <f t="shared" si="536"/>
        <v>13151.8</v>
      </c>
      <c r="CP93" s="25">
        <f t="shared" si="536"/>
        <v>11408.4</v>
      </c>
      <c r="CQ93" s="25">
        <f t="shared" si="536"/>
        <v>11174</v>
      </c>
      <c r="CR93" s="25">
        <f t="shared" si="536"/>
        <v>0</v>
      </c>
      <c r="CS93" s="25">
        <f t="shared" si="536"/>
        <v>0</v>
      </c>
      <c r="CT93" s="25">
        <f t="shared" si="536"/>
        <v>0</v>
      </c>
      <c r="CU93" s="25">
        <f t="shared" si="536"/>
        <v>0</v>
      </c>
      <c r="CV93" s="25">
        <f t="shared" si="536"/>
        <v>0</v>
      </c>
      <c r="CW93" s="25">
        <f t="shared" si="536"/>
        <v>0</v>
      </c>
      <c r="CX93" s="25">
        <f t="shared" si="536"/>
        <v>0</v>
      </c>
      <c r="CY93" s="25">
        <f t="shared" si="536"/>
        <v>0</v>
      </c>
      <c r="CZ93" s="25">
        <f t="shared" si="536"/>
        <v>0</v>
      </c>
      <c r="DA93" s="25">
        <f t="shared" si="536"/>
        <v>10.4</v>
      </c>
      <c r="DB93" s="25">
        <f t="shared" si="536"/>
        <v>0.6</v>
      </c>
      <c r="DC93" s="25">
        <f t="shared" si="536"/>
        <v>0.6</v>
      </c>
      <c r="DD93" s="25">
        <f t="shared" si="536"/>
        <v>0</v>
      </c>
      <c r="DE93" s="25">
        <f t="shared" si="536"/>
        <v>0</v>
      </c>
      <c r="DF93" s="25">
        <f t="shared" si="536"/>
        <v>0</v>
      </c>
      <c r="DG93" s="25">
        <f t="shared" si="536"/>
        <v>2717.1</v>
      </c>
      <c r="DH93" s="25">
        <f t="shared" si="536"/>
        <v>2717.1</v>
      </c>
      <c r="DI93" s="25">
        <f t="shared" si="536"/>
        <v>2578.8000000000002</v>
      </c>
      <c r="DJ93" s="25">
        <f t="shared" si="536"/>
        <v>0</v>
      </c>
      <c r="DK93" s="25">
        <f t="shared" si="536"/>
        <v>0</v>
      </c>
      <c r="DL93" s="25">
        <f t="shared" si="536"/>
        <v>0</v>
      </c>
      <c r="DM93" s="25">
        <f t="shared" si="536"/>
        <v>0</v>
      </c>
      <c r="DN93" s="25">
        <f t="shared" si="536"/>
        <v>0</v>
      </c>
      <c r="DO93" s="25">
        <f t="shared" si="536"/>
        <v>0</v>
      </c>
      <c r="DP93" s="25">
        <f t="shared" si="536"/>
        <v>0</v>
      </c>
      <c r="DQ93" s="25">
        <f t="shared" si="536"/>
        <v>0</v>
      </c>
      <c r="DR93" s="25">
        <f t="shared" si="536"/>
        <v>0</v>
      </c>
      <c r="DS93" s="25">
        <f t="shared" si="536"/>
        <v>0</v>
      </c>
      <c r="DT93" s="25">
        <f t="shared" si="536"/>
        <v>0</v>
      </c>
      <c r="DU93" s="25">
        <f t="shared" si="536"/>
        <v>0</v>
      </c>
      <c r="DV93" s="25">
        <f t="shared" si="536"/>
        <v>10000</v>
      </c>
      <c r="DW93" s="25">
        <f t="shared" si="536"/>
        <v>8000</v>
      </c>
      <c r="DX93" s="25">
        <f t="shared" si="536"/>
        <v>7960</v>
      </c>
      <c r="DY93" s="25">
        <f t="shared" si="536"/>
        <v>0</v>
      </c>
      <c r="DZ93" s="25">
        <f t="shared" si="536"/>
        <v>0</v>
      </c>
      <c r="EA93" s="25">
        <f t="shared" ref="EA93:GL93" si="537">SUM(EA94:EA100)</f>
        <v>0</v>
      </c>
      <c r="EB93" s="25">
        <f t="shared" si="537"/>
        <v>0</v>
      </c>
      <c r="EC93" s="25">
        <f t="shared" si="537"/>
        <v>0</v>
      </c>
      <c r="ED93" s="25">
        <f t="shared" si="537"/>
        <v>0</v>
      </c>
      <c r="EE93" s="25">
        <f t="shared" si="537"/>
        <v>0</v>
      </c>
      <c r="EF93" s="25">
        <f t="shared" si="537"/>
        <v>0</v>
      </c>
      <c r="EG93" s="25">
        <f t="shared" si="537"/>
        <v>0</v>
      </c>
      <c r="EH93" s="25">
        <f t="shared" si="537"/>
        <v>0</v>
      </c>
      <c r="EI93" s="25">
        <f t="shared" si="537"/>
        <v>0</v>
      </c>
      <c r="EJ93" s="25">
        <f t="shared" si="537"/>
        <v>0</v>
      </c>
      <c r="EK93" s="25">
        <f t="shared" si="537"/>
        <v>0</v>
      </c>
      <c r="EL93" s="25">
        <f t="shared" si="537"/>
        <v>0</v>
      </c>
      <c r="EM93" s="25">
        <f t="shared" si="537"/>
        <v>0</v>
      </c>
      <c r="EN93" s="25">
        <f t="shared" si="537"/>
        <v>0</v>
      </c>
      <c r="EO93" s="25">
        <f t="shared" si="537"/>
        <v>0</v>
      </c>
      <c r="EP93" s="25">
        <f t="shared" si="537"/>
        <v>0</v>
      </c>
      <c r="EQ93" s="25">
        <f t="shared" si="537"/>
        <v>0</v>
      </c>
      <c r="ER93" s="25">
        <f t="shared" si="537"/>
        <v>0</v>
      </c>
      <c r="ES93" s="25">
        <f t="shared" si="537"/>
        <v>0</v>
      </c>
      <c r="ET93" s="25">
        <f t="shared" si="537"/>
        <v>0</v>
      </c>
      <c r="EU93" s="25">
        <f t="shared" si="537"/>
        <v>0</v>
      </c>
      <c r="EV93" s="25">
        <f t="shared" si="537"/>
        <v>0</v>
      </c>
      <c r="EW93" s="25">
        <f t="shared" si="537"/>
        <v>0</v>
      </c>
      <c r="EX93" s="25">
        <f t="shared" si="537"/>
        <v>0</v>
      </c>
      <c r="EY93" s="25">
        <f t="shared" si="537"/>
        <v>0</v>
      </c>
      <c r="EZ93" s="25">
        <f t="shared" si="537"/>
        <v>0</v>
      </c>
      <c r="FA93" s="25">
        <f t="shared" si="537"/>
        <v>0</v>
      </c>
      <c r="FB93" s="25">
        <f t="shared" si="537"/>
        <v>0</v>
      </c>
      <c r="FC93" s="25">
        <f t="shared" si="537"/>
        <v>0</v>
      </c>
      <c r="FD93" s="25">
        <f t="shared" si="537"/>
        <v>0</v>
      </c>
      <c r="FE93" s="25">
        <f t="shared" si="537"/>
        <v>0</v>
      </c>
      <c r="FF93" s="25">
        <f t="shared" si="537"/>
        <v>0</v>
      </c>
      <c r="FG93" s="25">
        <f t="shared" si="537"/>
        <v>0</v>
      </c>
      <c r="FH93" s="25">
        <f t="shared" si="537"/>
        <v>0</v>
      </c>
      <c r="FI93" s="25">
        <f t="shared" si="537"/>
        <v>15810.1</v>
      </c>
      <c r="FJ93" s="25">
        <f t="shared" si="537"/>
        <v>15810.1</v>
      </c>
      <c r="FK93" s="25">
        <f t="shared" si="537"/>
        <v>15810.1</v>
      </c>
      <c r="FL93" s="25">
        <f t="shared" si="537"/>
        <v>0</v>
      </c>
      <c r="FM93" s="25">
        <f t="shared" si="537"/>
        <v>0</v>
      </c>
      <c r="FN93" s="25">
        <f t="shared" si="537"/>
        <v>0</v>
      </c>
      <c r="FO93" s="25">
        <f t="shared" si="537"/>
        <v>0</v>
      </c>
      <c r="FP93" s="25">
        <f t="shared" si="537"/>
        <v>0</v>
      </c>
      <c r="FQ93" s="25">
        <f t="shared" si="537"/>
        <v>0</v>
      </c>
      <c r="FR93" s="25">
        <f t="shared" si="537"/>
        <v>0</v>
      </c>
      <c r="FS93" s="25">
        <f t="shared" si="537"/>
        <v>0</v>
      </c>
      <c r="FT93" s="25">
        <f t="shared" si="537"/>
        <v>0</v>
      </c>
      <c r="FU93" s="25">
        <f t="shared" si="537"/>
        <v>285240.40000000002</v>
      </c>
      <c r="FV93" s="25">
        <f t="shared" si="537"/>
        <v>286173.59999999998</v>
      </c>
      <c r="FW93" s="25">
        <f t="shared" si="537"/>
        <v>285434</v>
      </c>
      <c r="FX93" s="25">
        <f t="shared" si="537"/>
        <v>0</v>
      </c>
      <c r="FY93" s="25">
        <f t="shared" si="537"/>
        <v>0</v>
      </c>
      <c r="FZ93" s="25">
        <f t="shared" si="537"/>
        <v>0</v>
      </c>
      <c r="GA93" s="25">
        <f t="shared" si="537"/>
        <v>0</v>
      </c>
      <c r="GB93" s="25">
        <f t="shared" si="537"/>
        <v>0</v>
      </c>
      <c r="GC93" s="25">
        <f t="shared" si="537"/>
        <v>0</v>
      </c>
      <c r="GD93" s="25">
        <f t="shared" si="537"/>
        <v>0</v>
      </c>
      <c r="GE93" s="25">
        <f t="shared" si="537"/>
        <v>0</v>
      </c>
      <c r="GF93" s="25">
        <f t="shared" si="537"/>
        <v>0</v>
      </c>
      <c r="GG93" s="25">
        <f t="shared" si="537"/>
        <v>0</v>
      </c>
      <c r="GH93" s="25">
        <f t="shared" si="537"/>
        <v>0</v>
      </c>
      <c r="GI93" s="25">
        <f t="shared" si="537"/>
        <v>0</v>
      </c>
      <c r="GJ93" s="25">
        <f t="shared" si="537"/>
        <v>1526.5300000000002</v>
      </c>
      <c r="GK93" s="25">
        <f t="shared" si="537"/>
        <v>1526.5300000000002</v>
      </c>
      <c r="GL93" s="25">
        <f t="shared" si="537"/>
        <v>1526.5</v>
      </c>
      <c r="GM93" s="25">
        <f t="shared" ref="GM93:IE93" si="538">SUM(GM94:GM100)</f>
        <v>0</v>
      </c>
      <c r="GN93" s="25">
        <f t="shared" si="538"/>
        <v>0</v>
      </c>
      <c r="GO93" s="25">
        <f t="shared" si="538"/>
        <v>0</v>
      </c>
      <c r="GP93" s="25">
        <f t="shared" si="538"/>
        <v>0</v>
      </c>
      <c r="GQ93" s="25">
        <f t="shared" si="538"/>
        <v>0</v>
      </c>
      <c r="GR93" s="25">
        <f t="shared" si="538"/>
        <v>0</v>
      </c>
      <c r="GS93" s="25">
        <f t="shared" si="538"/>
        <v>0</v>
      </c>
      <c r="GT93" s="25">
        <f t="shared" si="538"/>
        <v>0</v>
      </c>
      <c r="GU93" s="25">
        <f t="shared" si="538"/>
        <v>0</v>
      </c>
      <c r="GV93" s="25">
        <f t="shared" si="538"/>
        <v>0</v>
      </c>
      <c r="GW93" s="25">
        <f t="shared" si="538"/>
        <v>0</v>
      </c>
      <c r="GX93" s="25">
        <f t="shared" si="538"/>
        <v>0</v>
      </c>
      <c r="GY93" s="25">
        <f t="shared" si="538"/>
        <v>0</v>
      </c>
      <c r="GZ93" s="25">
        <f t="shared" si="538"/>
        <v>0</v>
      </c>
      <c r="HA93" s="25">
        <f t="shared" si="538"/>
        <v>0</v>
      </c>
      <c r="HB93" s="25">
        <f t="shared" si="538"/>
        <v>0</v>
      </c>
      <c r="HC93" s="25">
        <f t="shared" si="538"/>
        <v>0</v>
      </c>
      <c r="HD93" s="25">
        <f t="shared" si="538"/>
        <v>0</v>
      </c>
      <c r="HE93" s="25">
        <f t="shared" si="538"/>
        <v>0</v>
      </c>
      <c r="HF93" s="25">
        <f t="shared" si="538"/>
        <v>3904.5</v>
      </c>
      <c r="HG93" s="25">
        <f t="shared" si="538"/>
        <v>2693.4</v>
      </c>
      <c r="HH93" s="25">
        <f t="shared" si="538"/>
        <v>0</v>
      </c>
      <c r="HI93" s="25">
        <f t="shared" si="538"/>
        <v>0</v>
      </c>
      <c r="HJ93" s="25">
        <f t="shared" si="538"/>
        <v>0</v>
      </c>
      <c r="HK93" s="25">
        <f t="shared" si="538"/>
        <v>0</v>
      </c>
      <c r="HL93" s="25">
        <f t="shared" si="538"/>
        <v>0</v>
      </c>
      <c r="HM93" s="25">
        <f t="shared" si="538"/>
        <v>0</v>
      </c>
      <c r="HN93" s="25">
        <f t="shared" si="538"/>
        <v>0</v>
      </c>
      <c r="HO93" s="25">
        <f t="shared" si="538"/>
        <v>729</v>
      </c>
      <c r="HP93" s="25">
        <f t="shared" si="538"/>
        <v>729</v>
      </c>
      <c r="HQ93" s="25">
        <f t="shared" si="538"/>
        <v>0</v>
      </c>
      <c r="HR93" s="25">
        <f t="shared" si="538"/>
        <v>47.9</v>
      </c>
      <c r="HS93" s="25">
        <f t="shared" si="538"/>
        <v>47.9</v>
      </c>
      <c r="HT93" s="25">
        <f t="shared" si="538"/>
        <v>0</v>
      </c>
      <c r="HU93" s="25">
        <f t="shared" si="538"/>
        <v>0</v>
      </c>
      <c r="HV93" s="25">
        <f t="shared" si="538"/>
        <v>0</v>
      </c>
      <c r="HW93" s="25">
        <f t="shared" si="538"/>
        <v>0</v>
      </c>
      <c r="HX93" s="25">
        <f t="shared" si="538"/>
        <v>2766.9</v>
      </c>
      <c r="HY93" s="25">
        <f t="shared" si="538"/>
        <v>2766.9</v>
      </c>
      <c r="HZ93" s="25">
        <f t="shared" si="538"/>
        <v>0</v>
      </c>
      <c r="IA93" s="25">
        <f t="shared" si="538"/>
        <v>0</v>
      </c>
      <c r="IB93" s="25">
        <f t="shared" si="538"/>
        <v>0</v>
      </c>
      <c r="IC93" s="25">
        <f t="shared" si="538"/>
        <v>0</v>
      </c>
      <c r="ID93" s="25">
        <f t="shared" si="538"/>
        <v>0</v>
      </c>
      <c r="IE93" s="25">
        <f t="shared" si="538"/>
        <v>0</v>
      </c>
    </row>
    <row r="94" spans="1:239" ht="15.95" customHeight="1" x14ac:dyDescent="0.25">
      <c r="A94" s="10">
        <v>88</v>
      </c>
      <c r="B94" s="11" t="s">
        <v>13</v>
      </c>
      <c r="C94" s="19">
        <f>F94+I94+L94+O94+R94+U94+X94+DY94+AA94+AG94+AJ94+AM94+AP94+AS94+AV94+AY94+BB94+DG94+BE94+FO94+EN94+BK94+BN94+BQ94+BT94+DM94+BZ94+DJ94+CC94+DP94+EE94+CO94+DA94+CF94+CR94+CI94+CL94+EZ94+DD94+CX94+DS94+FR94+EB94+ET94+EW94+FI94+FU94+AD94+BH94+BW94+CU94+DV94+EH94+EK94+EQ94+FC94+FF94+FL94+FX94+GA94+GD94+GG94+GJ94+GM94+GP94+GS94+GV94+GY94+HB94+HE94+HH94+HK94+HN94+HQ94+HT94+HW94+HZ94+IC94</f>
        <v>384145.34</v>
      </c>
      <c r="D94" s="19">
        <f t="shared" ref="D94" si="539">G94+J94+M94+P94+S94+V94+Y94+DZ94+AB94+AH94+AK94+AN94+AQ94+AT94+AW94+AZ94+BC94+DH94+BF94+FP94+EO94+BL94+BO94+BR94+BU94+DN94+CA94+DK94+CD94+DQ94+EF94+CP94+DB94+CG94+CS94+CJ94+CM94+FA94+DE94+CY94+DT94+FS94+EC94+EU94+EX94+FJ94+FV94+AE94+BI94+BX94+CV94+DW94+EI94+EL94+ER94+FD94+FG94+FM94+FY94+GB94+GE94+GH94+GK94+GN94+GQ94+GT94+GW94+GZ94+HC94+HF94+HI94+HL94+HO94+HR94+HU94+HX94+IA94+ID94</f>
        <v>386493.5</v>
      </c>
      <c r="E94" s="19">
        <f t="shared" ref="E94" si="540">H94+K94+N94+Q94+T94+W94+Z94+EA94+AC94+AI94+AL94+AO94+AR94+AU94+AX94+BA94+BD94+DI94+BG94+FQ94+EP94+BM94+BP94+BS94+BV94+DO94+CB94+DL94+CE94+DR94+EG94+CQ94+DC94+CH94+CT94+CK94+CN94+FB94+DF94+CZ94+DU94+FT94+ED94+EV94+EY94+FK94+FW94+AF94+BJ94+BY94+CW94+DX94+EJ94+EM94+ES94+FE94+FH94+FN94+FZ94+GC94+GF94+GI94+GL94+GO94+GR94+GU94+GX94+HA94+HD94+HG94+HJ94+HM94+HP94+HS94+HV94+HY94+IB94+IE94</f>
        <v>381730.10000000009</v>
      </c>
      <c r="F94" s="21">
        <v>1892.24</v>
      </c>
      <c r="G94" s="21"/>
      <c r="H94" s="21"/>
      <c r="I94" s="21"/>
      <c r="J94" s="21"/>
      <c r="K94" s="21"/>
      <c r="L94" s="21">
        <v>22128.400000000001</v>
      </c>
      <c r="M94" s="21">
        <v>22128.400000000001</v>
      </c>
      <c r="N94" s="21">
        <v>22128.400000000001</v>
      </c>
      <c r="O94" s="23">
        <v>636</v>
      </c>
      <c r="P94" s="23">
        <v>636</v>
      </c>
      <c r="Q94" s="23">
        <v>636</v>
      </c>
      <c r="R94" s="21"/>
      <c r="S94" s="21"/>
      <c r="T94" s="21"/>
      <c r="U94" s="21"/>
      <c r="V94" s="21"/>
      <c r="W94" s="21"/>
      <c r="X94" s="21"/>
      <c r="Y94" s="21"/>
      <c r="Z94" s="21"/>
      <c r="AA94" s="21">
        <v>200</v>
      </c>
      <c r="AB94" s="21">
        <v>91.1</v>
      </c>
      <c r="AC94" s="21">
        <v>91.1</v>
      </c>
      <c r="AD94" s="21"/>
      <c r="AE94" s="21"/>
      <c r="AF94" s="21"/>
      <c r="AG94" s="21">
        <v>769.9</v>
      </c>
      <c r="AH94" s="21">
        <v>769.9</v>
      </c>
      <c r="AI94" s="21">
        <v>769.9</v>
      </c>
      <c r="AJ94" s="19">
        <v>3000</v>
      </c>
      <c r="AK94" s="21">
        <v>3450</v>
      </c>
      <c r="AL94" s="21">
        <v>3450</v>
      </c>
      <c r="AM94" s="21"/>
      <c r="AN94" s="21"/>
      <c r="AO94" s="21"/>
      <c r="AP94" s="19"/>
      <c r="AQ94" s="21"/>
      <c r="AR94" s="21"/>
      <c r="AS94" s="19"/>
      <c r="AT94" s="21"/>
      <c r="AU94" s="21"/>
      <c r="AV94" s="21"/>
      <c r="AW94" s="21"/>
      <c r="AX94" s="21"/>
      <c r="AY94" s="24">
        <v>10000</v>
      </c>
      <c r="AZ94" s="24">
        <v>10000</v>
      </c>
      <c r="BA94" s="24">
        <v>7600</v>
      </c>
      <c r="BB94" s="21">
        <v>589</v>
      </c>
      <c r="BC94" s="21">
        <v>589</v>
      </c>
      <c r="BD94" s="21">
        <v>589</v>
      </c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4">
        <v>18000</v>
      </c>
      <c r="BR94" s="24">
        <v>18000</v>
      </c>
      <c r="BS94" s="24">
        <v>18000</v>
      </c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19"/>
      <c r="CJ94" s="21"/>
      <c r="CK94" s="21"/>
      <c r="CL94" s="21"/>
      <c r="CM94" s="21"/>
      <c r="CN94" s="21"/>
      <c r="CO94" s="21">
        <v>13151.8</v>
      </c>
      <c r="CP94" s="21">
        <v>11408.4</v>
      </c>
      <c r="CQ94" s="21">
        <v>11174</v>
      </c>
      <c r="CR94" s="21"/>
      <c r="CS94" s="21"/>
      <c r="CT94" s="21"/>
      <c r="CU94" s="19"/>
      <c r="CV94" s="21"/>
      <c r="CW94" s="21"/>
      <c r="CX94" s="21"/>
      <c r="CY94" s="21"/>
      <c r="CZ94" s="21"/>
      <c r="DA94" s="19">
        <v>10.4</v>
      </c>
      <c r="DB94" s="24">
        <v>0.6</v>
      </c>
      <c r="DC94" s="24">
        <v>0.6</v>
      </c>
      <c r="DD94" s="19"/>
      <c r="DE94" s="21"/>
      <c r="DF94" s="21"/>
      <c r="DG94" s="21">
        <v>2717.1</v>
      </c>
      <c r="DH94" s="21">
        <v>2717.1</v>
      </c>
      <c r="DI94" s="21">
        <v>2578.8000000000002</v>
      </c>
      <c r="DJ94" s="19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3">
        <v>10000</v>
      </c>
      <c r="DW94" s="24">
        <v>8000</v>
      </c>
      <c r="DX94" s="24">
        <v>7960</v>
      </c>
      <c r="DY94" s="19"/>
      <c r="DZ94" s="21"/>
      <c r="EA94" s="21"/>
      <c r="EB94" s="21"/>
      <c r="EC94" s="21"/>
      <c r="ED94" s="21"/>
      <c r="EE94" s="19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>
        <v>15810.1</v>
      </c>
      <c r="FJ94" s="21">
        <v>15810.1</v>
      </c>
      <c r="FK94" s="21">
        <v>15810.1</v>
      </c>
      <c r="FL94" s="21"/>
      <c r="FM94" s="27"/>
      <c r="FN94" s="27"/>
      <c r="FO94" s="19"/>
      <c r="FP94" s="21"/>
      <c r="FQ94" s="21"/>
      <c r="FR94" s="21"/>
      <c r="FS94" s="21"/>
      <c r="FT94" s="21"/>
      <c r="FU94" s="21">
        <v>285240.40000000002</v>
      </c>
      <c r="FV94" s="21">
        <v>286173.59999999998</v>
      </c>
      <c r="FW94" s="21">
        <v>285434</v>
      </c>
      <c r="FX94" s="21"/>
      <c r="FY94" s="21"/>
      <c r="FZ94" s="21"/>
      <c r="GA94" s="21"/>
      <c r="GB94" s="21"/>
      <c r="GC94" s="21"/>
      <c r="GD94" s="21"/>
      <c r="GE94" s="21"/>
      <c r="GF94" s="21"/>
      <c r="GG94" s="21"/>
      <c r="GH94" s="21"/>
      <c r="GI94" s="21"/>
      <c r="GJ94" s="21"/>
      <c r="GK94" s="21"/>
      <c r="GL94" s="21"/>
      <c r="GM94" s="21"/>
      <c r="GN94" s="21"/>
      <c r="GO94" s="21"/>
      <c r="GP94" s="21"/>
      <c r="GQ94" s="21"/>
      <c r="GR94" s="21"/>
      <c r="GS94" s="21"/>
      <c r="GT94" s="21"/>
      <c r="GU94" s="21"/>
      <c r="GV94" s="21"/>
      <c r="GW94" s="21"/>
      <c r="GX94" s="21"/>
      <c r="GY94" s="21"/>
      <c r="GZ94" s="21"/>
      <c r="HA94" s="21"/>
      <c r="HB94" s="21"/>
      <c r="HC94" s="21"/>
      <c r="HD94" s="21"/>
      <c r="HE94" s="21"/>
      <c r="HF94" s="23">
        <v>3904.5</v>
      </c>
      <c r="HG94" s="23">
        <v>2693.4</v>
      </c>
      <c r="HH94" s="21"/>
      <c r="HI94" s="21"/>
      <c r="HJ94" s="21"/>
      <c r="HK94" s="21"/>
      <c r="HL94" s="21"/>
      <c r="HM94" s="21"/>
      <c r="HN94" s="21"/>
      <c r="HO94" s="23"/>
      <c r="HP94" s="23"/>
      <c r="HQ94" s="21"/>
      <c r="HR94" s="23">
        <v>47.9</v>
      </c>
      <c r="HS94" s="23">
        <v>47.9</v>
      </c>
      <c r="HT94" s="21"/>
      <c r="HU94" s="21"/>
      <c r="HV94" s="21"/>
      <c r="HW94" s="21"/>
      <c r="HX94" s="23">
        <v>2766.9</v>
      </c>
      <c r="HY94" s="23">
        <v>2766.9</v>
      </c>
      <c r="HZ94" s="21"/>
      <c r="IA94" s="21"/>
      <c r="IB94" s="21"/>
      <c r="IC94" s="21"/>
      <c r="ID94" s="21"/>
      <c r="IE94" s="21"/>
    </row>
    <row r="95" spans="1:239" ht="15.95" customHeight="1" x14ac:dyDescent="0.25">
      <c r="A95" s="10">
        <v>89</v>
      </c>
      <c r="B95" s="11" t="s">
        <v>139</v>
      </c>
      <c r="C95" s="19">
        <f t="shared" ref="C95:C100" si="541">F95+I95+L95+O95+R95+U95+X95+DY95+AA95+AG95+AJ95+AM95+AP95+AS95+AV95+AY95+BB95+DG95+BE95+FO95+EN95+BK95+BN95+BQ95+BT95+DM95+BZ95+DJ95+CC95+DP95+EE95+CO95+DA95+CF95+CR95+CI95+CL95+EZ95+DD95+CX95+DS95+FR95+EB95+ET95+EW95+FI95+FU95+AD95+BH95+BW95+CU95+DV95+EH95+EK95+EQ95+FC95+FF95+FL95+FX95+GA95+GD95+GG95+GJ95+GM95+GP95+GS95+GV95+GY95+HB95+HE95+HH95+HK95+HN95+HQ95+HT95+HW95+HZ95+IC95</f>
        <v>525</v>
      </c>
      <c r="D95" s="19">
        <f t="shared" ref="D95:D100" si="542">G95+J95+M95+P95+S95+V95+Y95+DZ95+AB95+AH95+AK95+AN95+AQ95+AT95+AW95+AZ95+BC95+DH95+BF95+FP95+EO95+BL95+BO95+BR95+BU95+DN95+CA95+DK95+CD95+DQ95+EF95+CP95+DB95+CG95+CS95+CJ95+CM95+FA95+DE95+CY95+DT95+FS95+EC95+EU95+EX95+FJ95+FV95+AE95+BI95+BX95+CV95+DW95+EI95+EL95+ER95+FD95+FG95+FM95+FY95+GB95+GE95+GH95+GK95+GN95+GQ95+GT95+GW95+GZ95+HC95+HF95+HI95+HL95+HO95+HR95+HU95+HX95+IA95+ID95</f>
        <v>765</v>
      </c>
      <c r="E95" s="19">
        <f t="shared" ref="E95:E100" si="543">H95+K95+N95+Q95+T95+W95+Z95+EA95+AC95+AI95+AL95+AO95+AR95+AU95+AX95+BA95+BD95+DI95+BG95+FQ95+EP95+BM95+BP95+BS95+BV95+DO95+CB95+DL95+CE95+DR95+EG95+CQ95+DC95+CH95+CT95+CK95+CN95+FB95+DF95+CZ95+DU95+FT95+ED95+EV95+EY95+FK95+FW95+AF95+BJ95+BY95+CW95+DX95+EJ95+EM95+ES95+FE95+FH95+FN95+FZ95+GC95+GF95+GI95+GL95+GO95+GR95+GU95+GX95+HA95+HD95+HG95+HJ95+HM95+HP95+HS95+HV95+HY95+IB95+IE95</f>
        <v>765</v>
      </c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19"/>
      <c r="AK95" s="21"/>
      <c r="AL95" s="21"/>
      <c r="AM95" s="21"/>
      <c r="AN95" s="21"/>
      <c r="AO95" s="21"/>
      <c r="AP95" s="19"/>
      <c r="AQ95" s="21"/>
      <c r="AR95" s="21"/>
      <c r="AS95" s="19"/>
      <c r="AT95" s="21"/>
      <c r="AU95" s="21"/>
      <c r="AV95" s="21"/>
      <c r="AW95" s="21"/>
      <c r="AX95" s="21"/>
      <c r="AY95" s="19"/>
      <c r="AZ95" s="21"/>
      <c r="BA95" s="21"/>
      <c r="BB95" s="21"/>
      <c r="BC95" s="21"/>
      <c r="BD95" s="21"/>
      <c r="BE95" s="23"/>
      <c r="BF95" s="24"/>
      <c r="BG95" s="24"/>
      <c r="BH95" s="21"/>
      <c r="BI95" s="21"/>
      <c r="BJ95" s="21"/>
      <c r="BK95" s="21"/>
      <c r="BL95" s="21"/>
      <c r="BM95" s="21"/>
      <c r="BN95" s="21"/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3"/>
      <c r="CJ95" s="24"/>
      <c r="CK95" s="24"/>
      <c r="CL95" s="21"/>
      <c r="CM95" s="21"/>
      <c r="CN95" s="21"/>
      <c r="CO95" s="21"/>
      <c r="CP95" s="21"/>
      <c r="CQ95" s="21"/>
      <c r="CR95" s="21"/>
      <c r="CS95" s="21"/>
      <c r="CT95" s="21"/>
      <c r="CU95" s="19"/>
      <c r="CV95" s="21"/>
      <c r="CW95" s="21"/>
      <c r="CX95" s="21"/>
      <c r="CY95" s="21"/>
      <c r="CZ95" s="21"/>
      <c r="DA95" s="19"/>
      <c r="DB95" s="24"/>
      <c r="DC95" s="24"/>
      <c r="DD95" s="19"/>
      <c r="DE95" s="21"/>
      <c r="DF95" s="21"/>
      <c r="DG95" s="21"/>
      <c r="DH95" s="21"/>
      <c r="DI95" s="21"/>
      <c r="DJ95" s="19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3"/>
      <c r="DW95" s="24"/>
      <c r="DX95" s="24"/>
      <c r="DY95" s="19"/>
      <c r="DZ95" s="21"/>
      <c r="EA95" s="21"/>
      <c r="EB95" s="21"/>
      <c r="EC95" s="21"/>
      <c r="ED95" s="21"/>
      <c r="EE95" s="19"/>
      <c r="EF95" s="21"/>
      <c r="EG95" s="21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1"/>
      <c r="FG95" s="21"/>
      <c r="FH95" s="21"/>
      <c r="FI95" s="21"/>
      <c r="FJ95" s="21"/>
      <c r="FK95" s="21"/>
      <c r="FL95" s="21"/>
      <c r="FM95" s="27"/>
      <c r="FN95" s="27"/>
      <c r="FO95" s="19"/>
      <c r="FP95" s="21"/>
      <c r="FQ95" s="21"/>
      <c r="FR95" s="21"/>
      <c r="FS95" s="21"/>
      <c r="FT95" s="21"/>
      <c r="FU95" s="21"/>
      <c r="FV95" s="21"/>
      <c r="FW95" s="21"/>
      <c r="FX95" s="21"/>
      <c r="FY95" s="21"/>
      <c r="FZ95" s="21"/>
      <c r="GA95" s="21"/>
      <c r="GB95" s="21"/>
      <c r="GC95" s="21"/>
      <c r="GD95" s="21"/>
      <c r="GE95" s="21"/>
      <c r="GF95" s="21"/>
      <c r="GG95" s="21"/>
      <c r="GH95" s="21"/>
      <c r="GI95" s="21"/>
      <c r="GJ95" s="23">
        <v>525</v>
      </c>
      <c r="GK95" s="23">
        <v>525</v>
      </c>
      <c r="GL95" s="23">
        <v>525</v>
      </c>
      <c r="GM95" s="21"/>
      <c r="GN95" s="21"/>
      <c r="GO95" s="21"/>
      <c r="GP95" s="21"/>
      <c r="GQ95" s="21"/>
      <c r="GR95" s="21"/>
      <c r="GS95" s="23"/>
      <c r="GT95" s="23"/>
      <c r="GU95" s="23"/>
      <c r="GV95" s="21"/>
      <c r="GW95" s="21"/>
      <c r="GX95" s="21"/>
      <c r="GY95" s="21"/>
      <c r="GZ95" s="21"/>
      <c r="HA95" s="21"/>
      <c r="HB95" s="21"/>
      <c r="HC95" s="21"/>
      <c r="HD95" s="21"/>
      <c r="HE95" s="21"/>
      <c r="HF95" s="23"/>
      <c r="HG95" s="23"/>
      <c r="HH95" s="21"/>
      <c r="HI95" s="21"/>
      <c r="HJ95" s="21"/>
      <c r="HK95" s="21"/>
      <c r="HL95" s="21"/>
      <c r="HM95" s="21"/>
      <c r="HN95" s="21"/>
      <c r="HO95" s="23">
        <v>240</v>
      </c>
      <c r="HP95" s="23">
        <v>240</v>
      </c>
      <c r="HQ95" s="21"/>
      <c r="HR95" s="23"/>
      <c r="HS95" s="23"/>
      <c r="HT95" s="21"/>
      <c r="HU95" s="21"/>
      <c r="HV95" s="21"/>
      <c r="HW95" s="21"/>
      <c r="HX95" s="23"/>
      <c r="HY95" s="23"/>
      <c r="HZ95" s="21"/>
      <c r="IA95" s="21"/>
      <c r="IB95" s="21"/>
      <c r="IC95" s="21"/>
      <c r="ID95" s="21"/>
      <c r="IE95" s="21"/>
    </row>
    <row r="96" spans="1:239" ht="15.95" customHeight="1" x14ac:dyDescent="0.25">
      <c r="A96" s="10">
        <v>90</v>
      </c>
      <c r="B96" s="11" t="s">
        <v>318</v>
      </c>
      <c r="C96" s="19">
        <f t="shared" si="541"/>
        <v>413.947</v>
      </c>
      <c r="D96" s="19">
        <f t="shared" si="542"/>
        <v>413.947</v>
      </c>
      <c r="E96" s="19">
        <f t="shared" si="543"/>
        <v>413.9</v>
      </c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19"/>
      <c r="AK96" s="21"/>
      <c r="AL96" s="21"/>
      <c r="AM96" s="21"/>
      <c r="AN96" s="21"/>
      <c r="AO96" s="21"/>
      <c r="AP96" s="19"/>
      <c r="AQ96" s="21"/>
      <c r="AR96" s="21"/>
      <c r="AS96" s="19"/>
      <c r="AT96" s="21"/>
      <c r="AU96" s="21"/>
      <c r="AV96" s="21"/>
      <c r="AW96" s="21"/>
      <c r="AX96" s="21"/>
      <c r="AY96" s="19"/>
      <c r="AZ96" s="21"/>
      <c r="BA96" s="21"/>
      <c r="BB96" s="21"/>
      <c r="BC96" s="21"/>
      <c r="BD96" s="21"/>
      <c r="BE96" s="23"/>
      <c r="BF96" s="24"/>
      <c r="BG96" s="24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3"/>
      <c r="CJ96" s="24"/>
      <c r="CK96" s="24"/>
      <c r="CL96" s="21"/>
      <c r="CM96" s="21"/>
      <c r="CN96" s="21"/>
      <c r="CO96" s="21"/>
      <c r="CP96" s="21"/>
      <c r="CQ96" s="21"/>
      <c r="CR96" s="21"/>
      <c r="CS96" s="21"/>
      <c r="CT96" s="21"/>
      <c r="CU96" s="19"/>
      <c r="CV96" s="21"/>
      <c r="CW96" s="21"/>
      <c r="CX96" s="21"/>
      <c r="CY96" s="21"/>
      <c r="CZ96" s="21"/>
      <c r="DA96" s="19"/>
      <c r="DB96" s="24"/>
      <c r="DC96" s="24"/>
      <c r="DD96" s="19"/>
      <c r="DE96" s="21"/>
      <c r="DF96" s="21"/>
      <c r="DG96" s="21"/>
      <c r="DH96" s="21"/>
      <c r="DI96" s="21"/>
      <c r="DJ96" s="19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3"/>
      <c r="DW96" s="24"/>
      <c r="DX96" s="24"/>
      <c r="DY96" s="19"/>
      <c r="DZ96" s="21"/>
      <c r="EA96" s="21"/>
      <c r="EB96" s="21"/>
      <c r="EC96" s="21"/>
      <c r="ED96" s="21"/>
      <c r="EE96" s="19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  <c r="FL96" s="21"/>
      <c r="FM96" s="27"/>
      <c r="FN96" s="27"/>
      <c r="FO96" s="19"/>
      <c r="FP96" s="21"/>
      <c r="FQ96" s="21"/>
      <c r="FR96" s="21"/>
      <c r="FS96" s="21"/>
      <c r="FT96" s="21"/>
      <c r="FU96" s="21"/>
      <c r="FV96" s="21"/>
      <c r="FW96" s="21"/>
      <c r="FX96" s="21"/>
      <c r="FY96" s="21"/>
      <c r="FZ96" s="21"/>
      <c r="GA96" s="21"/>
      <c r="GB96" s="21"/>
      <c r="GC96" s="21"/>
      <c r="GD96" s="21"/>
      <c r="GE96" s="21"/>
      <c r="GF96" s="21"/>
      <c r="GG96" s="21"/>
      <c r="GH96" s="21"/>
      <c r="GI96" s="21"/>
      <c r="GJ96" s="23">
        <v>413.947</v>
      </c>
      <c r="GK96" s="23">
        <v>413.947</v>
      </c>
      <c r="GL96" s="23">
        <v>413.9</v>
      </c>
      <c r="GM96" s="21"/>
      <c r="GN96" s="21"/>
      <c r="GO96" s="21"/>
      <c r="GP96" s="21"/>
      <c r="GQ96" s="21"/>
      <c r="GR96" s="21"/>
      <c r="GS96" s="23"/>
      <c r="GT96" s="23"/>
      <c r="GU96" s="23"/>
      <c r="GV96" s="21"/>
      <c r="GW96" s="21"/>
      <c r="GX96" s="21"/>
      <c r="GY96" s="21"/>
      <c r="GZ96" s="21"/>
      <c r="HA96" s="21"/>
      <c r="HB96" s="21"/>
      <c r="HC96" s="21"/>
      <c r="HD96" s="21"/>
      <c r="HE96" s="21"/>
      <c r="HF96" s="23"/>
      <c r="HG96" s="23"/>
      <c r="HH96" s="21"/>
      <c r="HI96" s="21"/>
      <c r="HJ96" s="21"/>
      <c r="HK96" s="21"/>
      <c r="HL96" s="21"/>
      <c r="HM96" s="21"/>
      <c r="HN96" s="21"/>
      <c r="HO96" s="23"/>
      <c r="HP96" s="23"/>
      <c r="HQ96" s="21"/>
      <c r="HR96" s="23"/>
      <c r="HS96" s="23"/>
      <c r="HT96" s="21"/>
      <c r="HU96" s="21"/>
      <c r="HV96" s="21"/>
      <c r="HW96" s="21"/>
      <c r="HX96" s="23"/>
      <c r="HY96" s="23"/>
      <c r="HZ96" s="21"/>
      <c r="IA96" s="21"/>
      <c r="IB96" s="21"/>
      <c r="IC96" s="21"/>
      <c r="ID96" s="21"/>
      <c r="IE96" s="21"/>
    </row>
    <row r="97" spans="1:239" ht="15.95" customHeight="1" x14ac:dyDescent="0.25">
      <c r="A97" s="10">
        <v>91</v>
      </c>
      <c r="B97" s="11" t="s">
        <v>140</v>
      </c>
      <c r="C97" s="19">
        <f t="shared" si="541"/>
        <v>101.06</v>
      </c>
      <c r="D97" s="19">
        <f t="shared" si="542"/>
        <v>501.06</v>
      </c>
      <c r="E97" s="19">
        <f t="shared" si="543"/>
        <v>501.1</v>
      </c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19"/>
      <c r="AK97" s="21"/>
      <c r="AL97" s="21"/>
      <c r="AM97" s="21"/>
      <c r="AN97" s="21"/>
      <c r="AO97" s="21"/>
      <c r="AP97" s="19"/>
      <c r="AQ97" s="21"/>
      <c r="AR97" s="21"/>
      <c r="AS97" s="19"/>
      <c r="AT97" s="21"/>
      <c r="AU97" s="21"/>
      <c r="AV97" s="21"/>
      <c r="AW97" s="21"/>
      <c r="AX97" s="21"/>
      <c r="AY97" s="19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4"/>
      <c r="BV97" s="24"/>
      <c r="BW97" s="21"/>
      <c r="BX97" s="21"/>
      <c r="BY97" s="21"/>
      <c r="BZ97" s="23"/>
      <c r="CA97" s="23"/>
      <c r="CB97" s="21"/>
      <c r="CC97" s="21"/>
      <c r="CD97" s="21"/>
      <c r="CE97" s="21"/>
      <c r="CF97" s="21"/>
      <c r="CG97" s="21"/>
      <c r="CH97" s="21"/>
      <c r="CI97" s="19"/>
      <c r="CJ97" s="21"/>
      <c r="CK97" s="21"/>
      <c r="CL97" s="21"/>
      <c r="CM97" s="21"/>
      <c r="CN97" s="21"/>
      <c r="CO97" s="21"/>
      <c r="CP97" s="21"/>
      <c r="CQ97" s="21"/>
      <c r="CR97" s="21"/>
      <c r="CS97" s="21"/>
      <c r="CT97" s="21"/>
      <c r="CU97" s="19"/>
      <c r="CV97" s="21"/>
      <c r="CW97" s="21"/>
      <c r="CX97" s="21"/>
      <c r="CY97" s="21"/>
      <c r="CZ97" s="21"/>
      <c r="DA97" s="19"/>
      <c r="DB97" s="24"/>
      <c r="DC97" s="24"/>
      <c r="DD97" s="19"/>
      <c r="DE97" s="21"/>
      <c r="DF97" s="21"/>
      <c r="DG97" s="21"/>
      <c r="DH97" s="21"/>
      <c r="DI97" s="21"/>
      <c r="DJ97" s="23"/>
      <c r="DK97" s="21"/>
      <c r="DL97" s="21"/>
      <c r="DM97" s="21"/>
      <c r="DN97" s="21"/>
      <c r="DO97" s="21"/>
      <c r="DP97" s="21"/>
      <c r="DQ97" s="21"/>
      <c r="DR97" s="21"/>
      <c r="DS97" s="21"/>
      <c r="DT97" s="21"/>
      <c r="DU97" s="21"/>
      <c r="DV97" s="23"/>
      <c r="DW97" s="24"/>
      <c r="DX97" s="24"/>
      <c r="DY97" s="19"/>
      <c r="DZ97" s="21"/>
      <c r="EA97" s="21"/>
      <c r="EB97" s="21"/>
      <c r="EC97" s="21"/>
      <c r="ED97" s="21"/>
      <c r="EE97" s="19"/>
      <c r="EF97" s="21"/>
      <c r="EG97" s="21"/>
      <c r="EH97" s="21"/>
      <c r="EI97" s="21"/>
      <c r="EJ97" s="21"/>
      <c r="EK97" s="21"/>
      <c r="EL97" s="21"/>
      <c r="EM97" s="21"/>
      <c r="EN97" s="21"/>
      <c r="EO97" s="21"/>
      <c r="EP97" s="21"/>
      <c r="EQ97" s="21"/>
      <c r="ER97" s="21"/>
      <c r="ES97" s="21"/>
      <c r="ET97" s="21"/>
      <c r="EU97" s="21"/>
      <c r="EV97" s="21"/>
      <c r="EW97" s="21"/>
      <c r="EX97" s="21"/>
      <c r="EY97" s="21"/>
      <c r="EZ97" s="21"/>
      <c r="FA97" s="21"/>
      <c r="FB97" s="21"/>
      <c r="FC97" s="21"/>
      <c r="FD97" s="21"/>
      <c r="FE97" s="21"/>
      <c r="FF97" s="21"/>
      <c r="FG97" s="21"/>
      <c r="FH97" s="21"/>
      <c r="FI97" s="21"/>
      <c r="FJ97" s="21"/>
      <c r="FK97" s="21"/>
      <c r="FL97" s="21"/>
      <c r="FM97" s="27"/>
      <c r="FN97" s="27"/>
      <c r="FO97" s="19"/>
      <c r="FP97" s="21"/>
      <c r="FQ97" s="21"/>
      <c r="FR97" s="21"/>
      <c r="FS97" s="21"/>
      <c r="FT97" s="21"/>
      <c r="FU97" s="21"/>
      <c r="FV97" s="21"/>
      <c r="FW97" s="21"/>
      <c r="FX97" s="21"/>
      <c r="FY97" s="21"/>
      <c r="FZ97" s="21"/>
      <c r="GA97" s="21"/>
      <c r="GB97" s="21"/>
      <c r="GC97" s="21"/>
      <c r="GD97" s="21"/>
      <c r="GE97" s="21"/>
      <c r="GF97" s="21"/>
      <c r="GG97" s="21"/>
      <c r="GH97" s="21"/>
      <c r="GI97" s="21"/>
      <c r="GJ97" s="23">
        <v>101.06</v>
      </c>
      <c r="GK97" s="23">
        <v>101.06</v>
      </c>
      <c r="GL97" s="23">
        <v>101.1</v>
      </c>
      <c r="GM97" s="21"/>
      <c r="GN97" s="21"/>
      <c r="GO97" s="21"/>
      <c r="GP97" s="21"/>
      <c r="GQ97" s="21"/>
      <c r="GR97" s="21"/>
      <c r="GS97" s="21"/>
      <c r="GT97" s="21"/>
      <c r="GU97" s="21"/>
      <c r="GV97" s="21"/>
      <c r="GW97" s="21"/>
      <c r="GX97" s="21"/>
      <c r="GY97" s="21"/>
      <c r="GZ97" s="21"/>
      <c r="HA97" s="21"/>
      <c r="HB97" s="21"/>
      <c r="HC97" s="21"/>
      <c r="HD97" s="21"/>
      <c r="HE97" s="21"/>
      <c r="HF97" s="23"/>
      <c r="HG97" s="23"/>
      <c r="HH97" s="21"/>
      <c r="HI97" s="21"/>
      <c r="HJ97" s="21"/>
      <c r="HK97" s="21"/>
      <c r="HL97" s="21"/>
      <c r="HM97" s="21"/>
      <c r="HN97" s="21"/>
      <c r="HO97" s="23">
        <v>400</v>
      </c>
      <c r="HP97" s="23">
        <v>400</v>
      </c>
      <c r="HQ97" s="21"/>
      <c r="HR97" s="21"/>
      <c r="HS97" s="21"/>
      <c r="HT97" s="21"/>
      <c r="HU97" s="21"/>
      <c r="HV97" s="21"/>
      <c r="HW97" s="21"/>
      <c r="HX97" s="21"/>
      <c r="HY97" s="21"/>
      <c r="HZ97" s="21"/>
      <c r="IA97" s="21"/>
      <c r="IB97" s="21"/>
      <c r="IC97" s="21"/>
      <c r="ID97" s="21"/>
      <c r="IE97" s="21"/>
    </row>
    <row r="98" spans="1:239" ht="15.95" customHeight="1" x14ac:dyDescent="0.25">
      <c r="A98" s="10">
        <v>92</v>
      </c>
      <c r="B98" s="11" t="s">
        <v>363</v>
      </c>
      <c r="C98" s="19">
        <f t="shared" si="541"/>
        <v>1000</v>
      </c>
      <c r="D98" s="19">
        <f t="shared" si="542"/>
        <v>1000</v>
      </c>
      <c r="E98" s="19">
        <f t="shared" si="543"/>
        <v>1000</v>
      </c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19"/>
      <c r="AK98" s="21"/>
      <c r="AL98" s="21"/>
      <c r="AM98" s="21"/>
      <c r="AN98" s="21"/>
      <c r="AO98" s="21"/>
      <c r="AP98" s="19"/>
      <c r="AQ98" s="21"/>
      <c r="AR98" s="21"/>
      <c r="AS98" s="19"/>
      <c r="AT98" s="21"/>
      <c r="AU98" s="21"/>
      <c r="AV98" s="21"/>
      <c r="AW98" s="21"/>
      <c r="AX98" s="21"/>
      <c r="AY98" s="19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4"/>
      <c r="BV98" s="24"/>
      <c r="BW98" s="24">
        <v>1000</v>
      </c>
      <c r="BX98" s="24">
        <v>1000</v>
      </c>
      <c r="BY98" s="24">
        <v>1000</v>
      </c>
      <c r="BZ98" s="23"/>
      <c r="CA98" s="23"/>
      <c r="CB98" s="21"/>
      <c r="CC98" s="21"/>
      <c r="CD98" s="21"/>
      <c r="CE98" s="21"/>
      <c r="CF98" s="21"/>
      <c r="CG98" s="21"/>
      <c r="CH98" s="21"/>
      <c r="CI98" s="19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19"/>
      <c r="CV98" s="21"/>
      <c r="CW98" s="21"/>
      <c r="CX98" s="21"/>
      <c r="CY98" s="21"/>
      <c r="CZ98" s="21"/>
      <c r="DA98" s="19"/>
      <c r="DB98" s="24"/>
      <c r="DC98" s="24"/>
      <c r="DD98" s="19"/>
      <c r="DE98" s="21"/>
      <c r="DF98" s="21"/>
      <c r="DG98" s="21"/>
      <c r="DH98" s="21"/>
      <c r="DI98" s="21"/>
      <c r="DJ98" s="23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3"/>
      <c r="DW98" s="24"/>
      <c r="DX98" s="24"/>
      <c r="DY98" s="19"/>
      <c r="DZ98" s="21"/>
      <c r="EA98" s="21"/>
      <c r="EB98" s="21"/>
      <c r="EC98" s="21"/>
      <c r="ED98" s="21"/>
      <c r="EE98" s="19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7"/>
      <c r="FN98" s="27"/>
      <c r="FO98" s="19"/>
      <c r="FP98" s="21"/>
      <c r="FQ98" s="21"/>
      <c r="FR98" s="21"/>
      <c r="FS98" s="21"/>
      <c r="FT98" s="21"/>
      <c r="FU98" s="21"/>
      <c r="FV98" s="21"/>
      <c r="FW98" s="21"/>
      <c r="FX98" s="21"/>
      <c r="FY98" s="21"/>
      <c r="FZ98" s="21"/>
      <c r="GA98" s="21"/>
      <c r="GB98" s="21"/>
      <c r="GC98" s="21"/>
      <c r="GD98" s="21"/>
      <c r="GE98" s="21"/>
      <c r="GF98" s="21"/>
      <c r="GG98" s="21"/>
      <c r="GH98" s="21"/>
      <c r="GI98" s="21"/>
      <c r="GJ98" s="23"/>
      <c r="GK98" s="23"/>
      <c r="GL98" s="23"/>
      <c r="GM98" s="21"/>
      <c r="GN98" s="21"/>
      <c r="GO98" s="21"/>
      <c r="GP98" s="21"/>
      <c r="GQ98" s="21"/>
      <c r="GR98" s="21"/>
      <c r="GS98" s="21"/>
      <c r="GT98" s="21"/>
      <c r="GU98" s="21"/>
      <c r="GV98" s="21"/>
      <c r="GW98" s="21"/>
      <c r="GX98" s="21"/>
      <c r="GY98" s="21"/>
      <c r="GZ98" s="21"/>
      <c r="HA98" s="21"/>
      <c r="HB98" s="21"/>
      <c r="HC98" s="21"/>
      <c r="HD98" s="21"/>
      <c r="HE98" s="21"/>
      <c r="HF98" s="23"/>
      <c r="HG98" s="23"/>
      <c r="HH98" s="21"/>
      <c r="HI98" s="21"/>
      <c r="HJ98" s="21"/>
      <c r="HK98" s="21"/>
      <c r="HL98" s="21"/>
      <c r="HM98" s="21"/>
      <c r="HN98" s="21"/>
      <c r="HO98" s="23"/>
      <c r="HP98" s="23"/>
      <c r="HQ98" s="21"/>
      <c r="HR98" s="21"/>
      <c r="HS98" s="21"/>
      <c r="HT98" s="21"/>
      <c r="HU98" s="21"/>
      <c r="HV98" s="21"/>
      <c r="HW98" s="21"/>
      <c r="HX98" s="21"/>
      <c r="HY98" s="21"/>
      <c r="HZ98" s="21"/>
      <c r="IA98" s="21"/>
      <c r="IB98" s="21"/>
      <c r="IC98" s="21"/>
      <c r="ID98" s="21"/>
      <c r="IE98" s="21"/>
    </row>
    <row r="99" spans="1:239" ht="15.95" customHeight="1" x14ac:dyDescent="0.25">
      <c r="A99" s="10">
        <v>93</v>
      </c>
      <c r="B99" s="11" t="s">
        <v>364</v>
      </c>
      <c r="C99" s="19">
        <f t="shared" si="541"/>
        <v>0</v>
      </c>
      <c r="D99" s="19">
        <f t="shared" si="542"/>
        <v>150</v>
      </c>
      <c r="E99" s="19">
        <f t="shared" si="543"/>
        <v>150</v>
      </c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19"/>
      <c r="AK99" s="21"/>
      <c r="AL99" s="21"/>
      <c r="AM99" s="21"/>
      <c r="AN99" s="21"/>
      <c r="AO99" s="21"/>
      <c r="AP99" s="19"/>
      <c r="AQ99" s="21"/>
      <c r="AR99" s="21"/>
      <c r="AS99" s="19"/>
      <c r="AT99" s="21"/>
      <c r="AU99" s="21"/>
      <c r="AV99" s="21"/>
      <c r="AW99" s="21"/>
      <c r="AX99" s="21"/>
      <c r="AY99" s="19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4"/>
      <c r="BV99" s="24"/>
      <c r="BW99" s="24"/>
      <c r="BX99" s="24">
        <v>150</v>
      </c>
      <c r="BY99" s="24">
        <v>150</v>
      </c>
      <c r="BZ99" s="23"/>
      <c r="CA99" s="23"/>
      <c r="CB99" s="21"/>
      <c r="CC99" s="21"/>
      <c r="CD99" s="21"/>
      <c r="CE99" s="21"/>
      <c r="CF99" s="21"/>
      <c r="CG99" s="21"/>
      <c r="CH99" s="21"/>
      <c r="CI99" s="19"/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19"/>
      <c r="CV99" s="21"/>
      <c r="CW99" s="21"/>
      <c r="CX99" s="21"/>
      <c r="CY99" s="21"/>
      <c r="CZ99" s="21"/>
      <c r="DA99" s="19"/>
      <c r="DB99" s="24"/>
      <c r="DC99" s="24"/>
      <c r="DD99" s="19"/>
      <c r="DE99" s="21"/>
      <c r="DF99" s="21"/>
      <c r="DG99" s="21"/>
      <c r="DH99" s="21"/>
      <c r="DI99" s="21"/>
      <c r="DJ99" s="23"/>
      <c r="DK99" s="21"/>
      <c r="DL99" s="21"/>
      <c r="DM99" s="21"/>
      <c r="DN99" s="21"/>
      <c r="DO99" s="21"/>
      <c r="DP99" s="21"/>
      <c r="DQ99" s="21"/>
      <c r="DR99" s="21"/>
      <c r="DS99" s="21"/>
      <c r="DT99" s="21"/>
      <c r="DU99" s="21"/>
      <c r="DV99" s="23"/>
      <c r="DW99" s="24"/>
      <c r="DX99" s="24"/>
      <c r="DY99" s="19"/>
      <c r="DZ99" s="21"/>
      <c r="EA99" s="21"/>
      <c r="EB99" s="21"/>
      <c r="EC99" s="21"/>
      <c r="ED99" s="21"/>
      <c r="EE99" s="19"/>
      <c r="EF99" s="21"/>
      <c r="EG99" s="21"/>
      <c r="EH99" s="21"/>
      <c r="EI99" s="21"/>
      <c r="EJ99" s="21"/>
      <c r="EK99" s="21"/>
      <c r="EL99" s="21"/>
      <c r="EM99" s="21"/>
      <c r="EN99" s="21"/>
      <c r="EO99" s="21"/>
      <c r="EP99" s="21"/>
      <c r="EQ99" s="21"/>
      <c r="ER99" s="21"/>
      <c r="ES99" s="21"/>
      <c r="ET99" s="21"/>
      <c r="EU99" s="21"/>
      <c r="EV99" s="21"/>
      <c r="EW99" s="21"/>
      <c r="EX99" s="21"/>
      <c r="EY99" s="21"/>
      <c r="EZ99" s="21"/>
      <c r="FA99" s="21"/>
      <c r="FB99" s="21"/>
      <c r="FC99" s="21"/>
      <c r="FD99" s="21"/>
      <c r="FE99" s="21"/>
      <c r="FF99" s="21"/>
      <c r="FG99" s="21"/>
      <c r="FH99" s="21"/>
      <c r="FI99" s="21"/>
      <c r="FJ99" s="21"/>
      <c r="FK99" s="21"/>
      <c r="FL99" s="21"/>
      <c r="FM99" s="27"/>
      <c r="FN99" s="27"/>
      <c r="FO99" s="19"/>
      <c r="FP99" s="21"/>
      <c r="FQ99" s="21"/>
      <c r="FR99" s="21"/>
      <c r="FS99" s="21"/>
      <c r="FT99" s="21"/>
      <c r="FU99" s="21"/>
      <c r="FV99" s="21"/>
      <c r="FW99" s="21"/>
      <c r="FX99" s="21"/>
      <c r="FY99" s="21"/>
      <c r="FZ99" s="21"/>
      <c r="GA99" s="21"/>
      <c r="GB99" s="21"/>
      <c r="GC99" s="21"/>
      <c r="GD99" s="21"/>
      <c r="GE99" s="21"/>
      <c r="GF99" s="21"/>
      <c r="GG99" s="21"/>
      <c r="GH99" s="21"/>
      <c r="GI99" s="21"/>
      <c r="GJ99" s="23"/>
      <c r="GK99" s="23"/>
      <c r="GL99" s="23"/>
      <c r="GM99" s="21"/>
      <c r="GN99" s="21"/>
      <c r="GO99" s="21"/>
      <c r="GP99" s="21"/>
      <c r="GQ99" s="21"/>
      <c r="GR99" s="21"/>
      <c r="GS99" s="21"/>
      <c r="GT99" s="21"/>
      <c r="GU99" s="21"/>
      <c r="GV99" s="21"/>
      <c r="GW99" s="21"/>
      <c r="GX99" s="21"/>
      <c r="GY99" s="21"/>
      <c r="GZ99" s="21"/>
      <c r="HA99" s="21"/>
      <c r="HB99" s="21"/>
      <c r="HC99" s="21"/>
      <c r="HD99" s="21"/>
      <c r="HE99" s="21"/>
      <c r="HF99" s="23"/>
      <c r="HG99" s="23"/>
      <c r="HH99" s="21"/>
      <c r="HI99" s="21"/>
      <c r="HJ99" s="21"/>
      <c r="HK99" s="21"/>
      <c r="HL99" s="21"/>
      <c r="HM99" s="21"/>
      <c r="HN99" s="21"/>
      <c r="HO99" s="23"/>
      <c r="HP99" s="23"/>
      <c r="HQ99" s="21"/>
      <c r="HR99" s="21"/>
      <c r="HS99" s="21"/>
      <c r="HT99" s="21"/>
      <c r="HU99" s="21"/>
      <c r="HV99" s="21"/>
      <c r="HW99" s="21"/>
      <c r="HX99" s="21"/>
      <c r="HY99" s="21"/>
      <c r="HZ99" s="21"/>
      <c r="IA99" s="21"/>
      <c r="IB99" s="21"/>
      <c r="IC99" s="21"/>
      <c r="ID99" s="21"/>
      <c r="IE99" s="21"/>
    </row>
    <row r="100" spans="1:239" ht="15.95" customHeight="1" x14ac:dyDescent="0.25">
      <c r="A100" s="10">
        <v>94</v>
      </c>
      <c r="B100" s="11" t="s">
        <v>141</v>
      </c>
      <c r="C100" s="19">
        <f t="shared" si="541"/>
        <v>486.52300000000002</v>
      </c>
      <c r="D100" s="19">
        <f t="shared" si="542"/>
        <v>575.52300000000002</v>
      </c>
      <c r="E100" s="19">
        <f t="shared" si="543"/>
        <v>575.5</v>
      </c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19"/>
      <c r="AK100" s="21"/>
      <c r="AL100" s="21"/>
      <c r="AM100" s="21"/>
      <c r="AN100" s="21"/>
      <c r="AO100" s="21"/>
      <c r="AP100" s="19"/>
      <c r="AQ100" s="21"/>
      <c r="AR100" s="21"/>
      <c r="AS100" s="23"/>
      <c r="AT100" s="21"/>
      <c r="AU100" s="21"/>
      <c r="AV100" s="21"/>
      <c r="AW100" s="21"/>
      <c r="AX100" s="21"/>
      <c r="AY100" s="19"/>
      <c r="AZ100" s="21"/>
      <c r="BA100" s="21"/>
      <c r="BB100" s="21"/>
      <c r="BC100" s="21"/>
      <c r="BD100" s="21"/>
      <c r="BE100" s="23"/>
      <c r="BF100" s="24"/>
      <c r="BG100" s="24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19"/>
      <c r="CJ100" s="21"/>
      <c r="CK100" s="21"/>
      <c r="CL100" s="24"/>
      <c r="CM100" s="24"/>
      <c r="CN100" s="24"/>
      <c r="CO100" s="21"/>
      <c r="CP100" s="21"/>
      <c r="CQ100" s="21"/>
      <c r="CR100" s="21"/>
      <c r="CS100" s="21"/>
      <c r="CT100" s="21"/>
      <c r="CU100" s="19"/>
      <c r="CV100" s="21"/>
      <c r="CW100" s="21"/>
      <c r="CX100" s="21"/>
      <c r="CY100" s="21"/>
      <c r="CZ100" s="21"/>
      <c r="DA100" s="19"/>
      <c r="DB100" s="21"/>
      <c r="DC100" s="21"/>
      <c r="DD100" s="19"/>
      <c r="DE100" s="21"/>
      <c r="DF100" s="21"/>
      <c r="DG100" s="21"/>
      <c r="DH100" s="21"/>
      <c r="DI100" s="21"/>
      <c r="DJ100" s="19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4"/>
      <c r="DX100" s="24"/>
      <c r="DY100" s="19"/>
      <c r="DZ100" s="21"/>
      <c r="EA100" s="21"/>
      <c r="EB100" s="21"/>
      <c r="EC100" s="21"/>
      <c r="ED100" s="21"/>
      <c r="EE100" s="19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1"/>
      <c r="FM100" s="26"/>
      <c r="FN100" s="26"/>
      <c r="FO100" s="19"/>
      <c r="FP100" s="21"/>
      <c r="FQ100" s="21"/>
      <c r="FR100" s="21"/>
      <c r="FS100" s="21"/>
      <c r="FT100" s="21"/>
      <c r="FU100" s="21"/>
      <c r="FV100" s="21"/>
      <c r="FW100" s="21"/>
      <c r="FX100" s="21"/>
      <c r="FY100" s="21"/>
      <c r="FZ100" s="21"/>
      <c r="GA100" s="21"/>
      <c r="GB100" s="21"/>
      <c r="GC100" s="21"/>
      <c r="GD100" s="21"/>
      <c r="GE100" s="21"/>
      <c r="GF100" s="21"/>
      <c r="GG100" s="21"/>
      <c r="GH100" s="21"/>
      <c r="GI100" s="21"/>
      <c r="GJ100" s="23">
        <v>486.52300000000002</v>
      </c>
      <c r="GK100" s="23">
        <v>486.52300000000002</v>
      </c>
      <c r="GL100" s="23">
        <v>486.5</v>
      </c>
      <c r="GM100" s="21"/>
      <c r="GN100" s="21"/>
      <c r="GO100" s="21"/>
      <c r="GP100" s="21"/>
      <c r="GQ100" s="21"/>
      <c r="GR100" s="21"/>
      <c r="GS100" s="21"/>
      <c r="GT100" s="21"/>
      <c r="GU100" s="21"/>
      <c r="GV100" s="21"/>
      <c r="GW100" s="21"/>
      <c r="GX100" s="21"/>
      <c r="GY100" s="21"/>
      <c r="GZ100" s="21"/>
      <c r="HA100" s="21"/>
      <c r="HB100" s="21"/>
      <c r="HC100" s="21"/>
      <c r="HD100" s="21"/>
      <c r="HE100" s="21"/>
      <c r="HF100" s="23"/>
      <c r="HG100" s="23"/>
      <c r="HH100" s="21"/>
      <c r="HI100" s="21"/>
      <c r="HJ100" s="21"/>
      <c r="HK100" s="21"/>
      <c r="HL100" s="21"/>
      <c r="HM100" s="21"/>
      <c r="HN100" s="21"/>
      <c r="HO100" s="23">
        <v>89</v>
      </c>
      <c r="HP100" s="23">
        <v>89</v>
      </c>
      <c r="HQ100" s="21"/>
      <c r="HR100" s="23"/>
      <c r="HS100" s="23"/>
      <c r="HT100" s="21"/>
      <c r="HU100" s="21"/>
      <c r="HV100" s="21"/>
      <c r="HW100" s="21"/>
      <c r="HX100" s="23"/>
      <c r="HY100" s="23"/>
      <c r="HZ100" s="21"/>
      <c r="IA100" s="21"/>
      <c r="IB100" s="21"/>
      <c r="IC100" s="21"/>
      <c r="ID100" s="21"/>
      <c r="IE100" s="21"/>
    </row>
    <row r="101" spans="1:239" ht="15.95" customHeight="1" x14ac:dyDescent="0.25">
      <c r="A101" s="10">
        <v>95</v>
      </c>
      <c r="B101" s="12" t="s">
        <v>45</v>
      </c>
      <c r="C101" s="25">
        <f t="shared" ref="C101:BN101" si="544">SUM(C102:C108)</f>
        <v>275832.72000000003</v>
      </c>
      <c r="D101" s="25">
        <f t="shared" si="544"/>
        <v>334934.79090000002</v>
      </c>
      <c r="E101" s="25">
        <f t="shared" si="544"/>
        <v>329970.99990000005</v>
      </c>
      <c r="F101" s="25">
        <f t="shared" si="544"/>
        <v>1470.52</v>
      </c>
      <c r="G101" s="25">
        <f t="shared" si="544"/>
        <v>0</v>
      </c>
      <c r="H101" s="25">
        <f t="shared" si="544"/>
        <v>0</v>
      </c>
      <c r="I101" s="25">
        <f t="shared" si="544"/>
        <v>0</v>
      </c>
      <c r="J101" s="25">
        <f t="shared" si="544"/>
        <v>0</v>
      </c>
      <c r="K101" s="25">
        <f t="shared" si="544"/>
        <v>0</v>
      </c>
      <c r="L101" s="25">
        <f t="shared" si="544"/>
        <v>73405.600000000006</v>
      </c>
      <c r="M101" s="25">
        <f t="shared" si="544"/>
        <v>73405.600000000006</v>
      </c>
      <c r="N101" s="25">
        <f t="shared" si="544"/>
        <v>73405.600000000006</v>
      </c>
      <c r="O101" s="25">
        <f t="shared" si="544"/>
        <v>420.6</v>
      </c>
      <c r="P101" s="25">
        <f t="shared" si="544"/>
        <v>420.6</v>
      </c>
      <c r="Q101" s="25">
        <f t="shared" si="544"/>
        <v>420.6</v>
      </c>
      <c r="R101" s="25">
        <f t="shared" si="544"/>
        <v>0</v>
      </c>
      <c r="S101" s="25">
        <f t="shared" si="544"/>
        <v>0</v>
      </c>
      <c r="T101" s="25">
        <f t="shared" si="544"/>
        <v>0</v>
      </c>
      <c r="U101" s="25">
        <f t="shared" si="544"/>
        <v>0</v>
      </c>
      <c r="V101" s="25">
        <f t="shared" si="544"/>
        <v>0</v>
      </c>
      <c r="W101" s="25">
        <f t="shared" si="544"/>
        <v>0</v>
      </c>
      <c r="X101" s="25">
        <f t="shared" si="544"/>
        <v>0</v>
      </c>
      <c r="Y101" s="25">
        <f t="shared" si="544"/>
        <v>0</v>
      </c>
      <c r="Z101" s="25">
        <f t="shared" si="544"/>
        <v>0</v>
      </c>
      <c r="AA101" s="25">
        <f t="shared" si="544"/>
        <v>400</v>
      </c>
      <c r="AB101" s="25">
        <f t="shared" si="544"/>
        <v>182.2</v>
      </c>
      <c r="AC101" s="25">
        <f t="shared" si="544"/>
        <v>182.2</v>
      </c>
      <c r="AD101" s="25">
        <f t="shared" si="544"/>
        <v>0</v>
      </c>
      <c r="AE101" s="25">
        <f t="shared" si="544"/>
        <v>0</v>
      </c>
      <c r="AF101" s="25">
        <f t="shared" si="544"/>
        <v>0</v>
      </c>
      <c r="AG101" s="25">
        <f t="shared" si="544"/>
        <v>631</v>
      </c>
      <c r="AH101" s="25">
        <f t="shared" si="544"/>
        <v>631</v>
      </c>
      <c r="AI101" s="25">
        <f t="shared" si="544"/>
        <v>631</v>
      </c>
      <c r="AJ101" s="25">
        <f t="shared" si="544"/>
        <v>4798</v>
      </c>
      <c r="AK101" s="25">
        <f t="shared" si="544"/>
        <v>39648.199999999997</v>
      </c>
      <c r="AL101" s="25">
        <f t="shared" si="544"/>
        <v>39648.199999999997</v>
      </c>
      <c r="AM101" s="25">
        <f t="shared" si="544"/>
        <v>0</v>
      </c>
      <c r="AN101" s="25">
        <f t="shared" si="544"/>
        <v>0</v>
      </c>
      <c r="AO101" s="25">
        <f t="shared" si="544"/>
        <v>0</v>
      </c>
      <c r="AP101" s="25">
        <f t="shared" si="544"/>
        <v>0</v>
      </c>
      <c r="AQ101" s="25">
        <f t="shared" si="544"/>
        <v>0</v>
      </c>
      <c r="AR101" s="25">
        <f t="shared" si="544"/>
        <v>0</v>
      </c>
      <c r="AS101" s="25">
        <f t="shared" si="544"/>
        <v>0</v>
      </c>
      <c r="AT101" s="25">
        <f t="shared" si="544"/>
        <v>0</v>
      </c>
      <c r="AU101" s="25">
        <f t="shared" si="544"/>
        <v>0</v>
      </c>
      <c r="AV101" s="25">
        <f t="shared" si="544"/>
        <v>0</v>
      </c>
      <c r="AW101" s="25">
        <f t="shared" si="544"/>
        <v>0</v>
      </c>
      <c r="AX101" s="25">
        <f t="shared" si="544"/>
        <v>0</v>
      </c>
      <c r="AY101" s="25">
        <f t="shared" si="544"/>
        <v>0</v>
      </c>
      <c r="AZ101" s="25">
        <f t="shared" si="544"/>
        <v>0</v>
      </c>
      <c r="BA101" s="25">
        <f t="shared" si="544"/>
        <v>0</v>
      </c>
      <c r="BB101" s="25">
        <f t="shared" si="544"/>
        <v>538</v>
      </c>
      <c r="BC101" s="25">
        <f t="shared" si="544"/>
        <v>538</v>
      </c>
      <c r="BD101" s="25">
        <f t="shared" si="544"/>
        <v>538</v>
      </c>
      <c r="BE101" s="25">
        <f t="shared" si="544"/>
        <v>3620</v>
      </c>
      <c r="BF101" s="25">
        <f t="shared" si="544"/>
        <v>3103</v>
      </c>
      <c r="BG101" s="25">
        <f t="shared" si="544"/>
        <v>3103</v>
      </c>
      <c r="BH101" s="25">
        <f t="shared" si="544"/>
        <v>0</v>
      </c>
      <c r="BI101" s="25">
        <f t="shared" si="544"/>
        <v>0</v>
      </c>
      <c r="BJ101" s="25">
        <f t="shared" si="544"/>
        <v>0</v>
      </c>
      <c r="BK101" s="25">
        <f t="shared" si="544"/>
        <v>0</v>
      </c>
      <c r="BL101" s="25">
        <f t="shared" si="544"/>
        <v>0</v>
      </c>
      <c r="BM101" s="25">
        <f t="shared" si="544"/>
        <v>0</v>
      </c>
      <c r="BN101" s="25">
        <f t="shared" si="544"/>
        <v>0</v>
      </c>
      <c r="BO101" s="25">
        <f t="shared" ref="BO101:DZ101" si="545">SUM(BO102:BO108)</f>
        <v>0</v>
      </c>
      <c r="BP101" s="25">
        <f t="shared" si="545"/>
        <v>0</v>
      </c>
      <c r="BQ101" s="25">
        <f t="shared" si="545"/>
        <v>0</v>
      </c>
      <c r="BR101" s="25">
        <f t="shared" si="545"/>
        <v>0</v>
      </c>
      <c r="BS101" s="25">
        <f t="shared" si="545"/>
        <v>0</v>
      </c>
      <c r="BT101" s="25">
        <f t="shared" si="545"/>
        <v>0</v>
      </c>
      <c r="BU101" s="25">
        <f t="shared" si="545"/>
        <v>0</v>
      </c>
      <c r="BV101" s="25">
        <f t="shared" si="545"/>
        <v>0</v>
      </c>
      <c r="BW101" s="25">
        <f t="shared" si="545"/>
        <v>0</v>
      </c>
      <c r="BX101" s="25">
        <f t="shared" si="545"/>
        <v>0</v>
      </c>
      <c r="BY101" s="25">
        <f t="shared" si="545"/>
        <v>0</v>
      </c>
      <c r="BZ101" s="25">
        <f t="shared" si="545"/>
        <v>0</v>
      </c>
      <c r="CA101" s="25">
        <f t="shared" si="545"/>
        <v>0</v>
      </c>
      <c r="CB101" s="25">
        <f t="shared" si="545"/>
        <v>0</v>
      </c>
      <c r="CC101" s="25">
        <f t="shared" si="545"/>
        <v>0</v>
      </c>
      <c r="CD101" s="25">
        <f t="shared" si="545"/>
        <v>0</v>
      </c>
      <c r="CE101" s="25">
        <f t="shared" si="545"/>
        <v>0</v>
      </c>
      <c r="CF101" s="25">
        <f t="shared" si="545"/>
        <v>0</v>
      </c>
      <c r="CG101" s="25">
        <f t="shared" si="545"/>
        <v>0</v>
      </c>
      <c r="CH101" s="25">
        <f t="shared" si="545"/>
        <v>0</v>
      </c>
      <c r="CI101" s="25">
        <f t="shared" si="545"/>
        <v>20932</v>
      </c>
      <c r="CJ101" s="25">
        <f t="shared" si="545"/>
        <v>15446.8</v>
      </c>
      <c r="CK101" s="25">
        <f t="shared" si="545"/>
        <v>13359.5</v>
      </c>
      <c r="CL101" s="25">
        <f t="shared" si="545"/>
        <v>0</v>
      </c>
      <c r="CM101" s="25">
        <f t="shared" si="545"/>
        <v>0</v>
      </c>
      <c r="CN101" s="25">
        <f t="shared" si="545"/>
        <v>0</v>
      </c>
      <c r="CO101" s="25">
        <f t="shared" si="545"/>
        <v>9024.2999999999993</v>
      </c>
      <c r="CP101" s="25">
        <f t="shared" si="545"/>
        <v>8315.5</v>
      </c>
      <c r="CQ101" s="25">
        <f t="shared" si="545"/>
        <v>8310.4</v>
      </c>
      <c r="CR101" s="25">
        <f t="shared" si="545"/>
        <v>5.9</v>
      </c>
      <c r="CS101" s="25">
        <f t="shared" si="545"/>
        <v>5.9</v>
      </c>
      <c r="CT101" s="25">
        <f t="shared" si="545"/>
        <v>0</v>
      </c>
      <c r="CU101" s="25">
        <f t="shared" si="545"/>
        <v>0</v>
      </c>
      <c r="CV101" s="25">
        <f t="shared" si="545"/>
        <v>0</v>
      </c>
      <c r="CW101" s="25">
        <f t="shared" si="545"/>
        <v>0</v>
      </c>
      <c r="CX101" s="25">
        <f t="shared" si="545"/>
        <v>0</v>
      </c>
      <c r="CY101" s="25">
        <f t="shared" si="545"/>
        <v>0</v>
      </c>
      <c r="CZ101" s="25">
        <f t="shared" si="545"/>
        <v>0</v>
      </c>
      <c r="DA101" s="25">
        <f t="shared" si="545"/>
        <v>59</v>
      </c>
      <c r="DB101" s="25">
        <f t="shared" si="545"/>
        <v>192.2</v>
      </c>
      <c r="DC101" s="25">
        <f t="shared" si="545"/>
        <v>192.2</v>
      </c>
      <c r="DD101" s="25">
        <f t="shared" si="545"/>
        <v>0</v>
      </c>
      <c r="DE101" s="25">
        <f t="shared" si="545"/>
        <v>0</v>
      </c>
      <c r="DF101" s="25">
        <f t="shared" si="545"/>
        <v>0</v>
      </c>
      <c r="DG101" s="25">
        <f t="shared" si="545"/>
        <v>2717.1</v>
      </c>
      <c r="DH101" s="25">
        <f t="shared" si="545"/>
        <v>2717.1</v>
      </c>
      <c r="DI101" s="25">
        <f t="shared" si="545"/>
        <v>2653.7</v>
      </c>
      <c r="DJ101" s="25">
        <f t="shared" si="545"/>
        <v>0</v>
      </c>
      <c r="DK101" s="25">
        <f t="shared" si="545"/>
        <v>0</v>
      </c>
      <c r="DL101" s="25">
        <f t="shared" si="545"/>
        <v>0</v>
      </c>
      <c r="DM101" s="25">
        <f t="shared" si="545"/>
        <v>0</v>
      </c>
      <c r="DN101" s="25">
        <f t="shared" si="545"/>
        <v>0</v>
      </c>
      <c r="DO101" s="25">
        <f t="shared" si="545"/>
        <v>0</v>
      </c>
      <c r="DP101" s="25">
        <f t="shared" si="545"/>
        <v>0</v>
      </c>
      <c r="DQ101" s="25">
        <f t="shared" si="545"/>
        <v>0</v>
      </c>
      <c r="DR101" s="25">
        <f t="shared" si="545"/>
        <v>0</v>
      </c>
      <c r="DS101" s="25">
        <f t="shared" si="545"/>
        <v>0</v>
      </c>
      <c r="DT101" s="25">
        <f t="shared" si="545"/>
        <v>0</v>
      </c>
      <c r="DU101" s="25">
        <f t="shared" si="545"/>
        <v>0</v>
      </c>
      <c r="DV101" s="25">
        <f t="shared" si="545"/>
        <v>4000</v>
      </c>
      <c r="DW101" s="25">
        <f t="shared" si="545"/>
        <v>4000</v>
      </c>
      <c r="DX101" s="25">
        <f t="shared" si="545"/>
        <v>4000</v>
      </c>
      <c r="DY101" s="25">
        <f t="shared" si="545"/>
        <v>0</v>
      </c>
      <c r="DZ101" s="25">
        <f t="shared" si="545"/>
        <v>0</v>
      </c>
      <c r="EA101" s="25">
        <f t="shared" ref="EA101:GL101" si="546">SUM(EA102:EA108)</f>
        <v>0</v>
      </c>
      <c r="EB101" s="25">
        <f t="shared" si="546"/>
        <v>0</v>
      </c>
      <c r="EC101" s="25">
        <f t="shared" si="546"/>
        <v>0</v>
      </c>
      <c r="ED101" s="25">
        <f t="shared" si="546"/>
        <v>0</v>
      </c>
      <c r="EE101" s="25">
        <f t="shared" si="546"/>
        <v>0</v>
      </c>
      <c r="EF101" s="25">
        <f t="shared" si="546"/>
        <v>0</v>
      </c>
      <c r="EG101" s="25">
        <f t="shared" si="546"/>
        <v>0</v>
      </c>
      <c r="EH101" s="25">
        <f t="shared" si="546"/>
        <v>0</v>
      </c>
      <c r="EI101" s="25">
        <f t="shared" si="546"/>
        <v>0</v>
      </c>
      <c r="EJ101" s="25">
        <f t="shared" si="546"/>
        <v>0</v>
      </c>
      <c r="EK101" s="25">
        <f t="shared" si="546"/>
        <v>0</v>
      </c>
      <c r="EL101" s="25">
        <f t="shared" si="546"/>
        <v>0</v>
      </c>
      <c r="EM101" s="25">
        <f t="shared" si="546"/>
        <v>0</v>
      </c>
      <c r="EN101" s="25">
        <f t="shared" si="546"/>
        <v>0</v>
      </c>
      <c r="EO101" s="25">
        <f t="shared" si="546"/>
        <v>0</v>
      </c>
      <c r="EP101" s="25">
        <f t="shared" si="546"/>
        <v>0</v>
      </c>
      <c r="EQ101" s="25">
        <f t="shared" si="546"/>
        <v>0</v>
      </c>
      <c r="ER101" s="25">
        <f t="shared" si="546"/>
        <v>0</v>
      </c>
      <c r="ES101" s="25">
        <f t="shared" si="546"/>
        <v>0</v>
      </c>
      <c r="ET101" s="25">
        <f t="shared" si="546"/>
        <v>0</v>
      </c>
      <c r="EU101" s="25">
        <f t="shared" si="546"/>
        <v>0</v>
      </c>
      <c r="EV101" s="25">
        <f t="shared" si="546"/>
        <v>0</v>
      </c>
      <c r="EW101" s="25">
        <f t="shared" si="546"/>
        <v>0</v>
      </c>
      <c r="EX101" s="25">
        <f t="shared" si="546"/>
        <v>0</v>
      </c>
      <c r="EY101" s="25">
        <f t="shared" si="546"/>
        <v>0</v>
      </c>
      <c r="EZ101" s="25">
        <f t="shared" si="546"/>
        <v>0</v>
      </c>
      <c r="FA101" s="25">
        <f t="shared" si="546"/>
        <v>0</v>
      </c>
      <c r="FB101" s="25">
        <f t="shared" si="546"/>
        <v>0</v>
      </c>
      <c r="FC101" s="25">
        <f t="shared" si="546"/>
        <v>0</v>
      </c>
      <c r="FD101" s="25">
        <f t="shared" si="546"/>
        <v>0</v>
      </c>
      <c r="FE101" s="25">
        <f t="shared" si="546"/>
        <v>0</v>
      </c>
      <c r="FF101" s="25">
        <f t="shared" si="546"/>
        <v>0</v>
      </c>
      <c r="FG101" s="25">
        <f t="shared" si="546"/>
        <v>0</v>
      </c>
      <c r="FH101" s="25">
        <f t="shared" si="546"/>
        <v>0</v>
      </c>
      <c r="FI101" s="25">
        <f t="shared" si="546"/>
        <v>14374.5</v>
      </c>
      <c r="FJ101" s="25">
        <f t="shared" si="546"/>
        <v>14374.5</v>
      </c>
      <c r="FK101" s="25">
        <f t="shared" si="546"/>
        <v>14374.5</v>
      </c>
      <c r="FL101" s="25">
        <f t="shared" si="546"/>
        <v>0</v>
      </c>
      <c r="FM101" s="25">
        <f t="shared" si="546"/>
        <v>0</v>
      </c>
      <c r="FN101" s="25">
        <f t="shared" si="546"/>
        <v>0</v>
      </c>
      <c r="FO101" s="25">
        <f t="shared" si="546"/>
        <v>0</v>
      </c>
      <c r="FP101" s="25">
        <f t="shared" si="546"/>
        <v>0</v>
      </c>
      <c r="FQ101" s="25">
        <f t="shared" si="546"/>
        <v>0</v>
      </c>
      <c r="FR101" s="25">
        <f t="shared" si="546"/>
        <v>0</v>
      </c>
      <c r="FS101" s="25">
        <f t="shared" si="546"/>
        <v>0</v>
      </c>
      <c r="FT101" s="25">
        <f t="shared" si="546"/>
        <v>0</v>
      </c>
      <c r="FU101" s="25">
        <f t="shared" si="546"/>
        <v>136483.79999999999</v>
      </c>
      <c r="FV101" s="25">
        <f t="shared" si="546"/>
        <v>155046.9</v>
      </c>
      <c r="FW101" s="25">
        <f t="shared" si="546"/>
        <v>153800.1</v>
      </c>
      <c r="FX101" s="25">
        <f t="shared" si="546"/>
        <v>0</v>
      </c>
      <c r="FY101" s="25">
        <f t="shared" si="546"/>
        <v>0</v>
      </c>
      <c r="FZ101" s="25">
        <f t="shared" si="546"/>
        <v>0</v>
      </c>
      <c r="GA101" s="25">
        <f t="shared" si="546"/>
        <v>0</v>
      </c>
      <c r="GB101" s="25">
        <f t="shared" si="546"/>
        <v>0</v>
      </c>
      <c r="GC101" s="25">
        <f t="shared" si="546"/>
        <v>0</v>
      </c>
      <c r="GD101" s="25">
        <f t="shared" si="546"/>
        <v>0</v>
      </c>
      <c r="GE101" s="25">
        <f t="shared" si="546"/>
        <v>0</v>
      </c>
      <c r="GF101" s="25">
        <f t="shared" si="546"/>
        <v>0</v>
      </c>
      <c r="GG101" s="25">
        <f t="shared" si="546"/>
        <v>0</v>
      </c>
      <c r="GH101" s="25">
        <f t="shared" si="546"/>
        <v>0</v>
      </c>
      <c r="GI101" s="25">
        <f t="shared" si="546"/>
        <v>0</v>
      </c>
      <c r="GJ101" s="25">
        <f t="shared" si="546"/>
        <v>1950</v>
      </c>
      <c r="GK101" s="25">
        <f t="shared" si="546"/>
        <v>1950</v>
      </c>
      <c r="GL101" s="25">
        <f t="shared" si="546"/>
        <v>1950</v>
      </c>
      <c r="GM101" s="25">
        <f t="shared" ref="GM101:HN101" si="547">SUM(GM102:GM108)</f>
        <v>0</v>
      </c>
      <c r="GN101" s="25">
        <f t="shared" si="547"/>
        <v>0</v>
      </c>
      <c r="GO101" s="25">
        <f t="shared" si="547"/>
        <v>0</v>
      </c>
      <c r="GP101" s="25">
        <f t="shared" si="547"/>
        <v>0</v>
      </c>
      <c r="GQ101" s="25">
        <f t="shared" si="547"/>
        <v>0</v>
      </c>
      <c r="GR101" s="25">
        <f t="shared" si="547"/>
        <v>0</v>
      </c>
      <c r="GS101" s="25">
        <f t="shared" si="547"/>
        <v>1002.4</v>
      </c>
      <c r="GT101" s="25">
        <f t="shared" si="547"/>
        <v>1002.4</v>
      </c>
      <c r="GU101" s="25">
        <f t="shared" si="547"/>
        <v>1001.9</v>
      </c>
      <c r="GV101" s="25">
        <f t="shared" si="547"/>
        <v>0</v>
      </c>
      <c r="GW101" s="25">
        <f t="shared" si="547"/>
        <v>0</v>
      </c>
      <c r="GX101" s="25">
        <f t="shared" si="547"/>
        <v>0</v>
      </c>
      <c r="GY101" s="25">
        <f t="shared" si="547"/>
        <v>0</v>
      </c>
      <c r="GZ101" s="25">
        <f t="shared" si="547"/>
        <v>0</v>
      </c>
      <c r="HA101" s="25">
        <f t="shared" si="547"/>
        <v>0</v>
      </c>
      <c r="HB101" s="25">
        <f t="shared" si="547"/>
        <v>0</v>
      </c>
      <c r="HC101" s="25">
        <f t="shared" si="547"/>
        <v>0</v>
      </c>
      <c r="HD101" s="25">
        <f t="shared" si="547"/>
        <v>0</v>
      </c>
      <c r="HE101" s="25">
        <f t="shared" si="547"/>
        <v>0</v>
      </c>
      <c r="HF101" s="25">
        <f t="shared" si="547"/>
        <v>6563</v>
      </c>
      <c r="HG101" s="25">
        <f t="shared" si="547"/>
        <v>5021.8</v>
      </c>
      <c r="HH101" s="25">
        <f t="shared" si="547"/>
        <v>0</v>
      </c>
      <c r="HI101" s="25">
        <f t="shared" si="547"/>
        <v>384.6</v>
      </c>
      <c r="HJ101" s="25">
        <f t="shared" si="547"/>
        <v>384.6</v>
      </c>
      <c r="HK101" s="25">
        <f t="shared" si="547"/>
        <v>0</v>
      </c>
      <c r="HL101" s="25">
        <f t="shared" si="547"/>
        <v>100</v>
      </c>
      <c r="HM101" s="25">
        <f t="shared" si="547"/>
        <v>100</v>
      </c>
      <c r="HN101" s="25">
        <f t="shared" si="547"/>
        <v>0</v>
      </c>
      <c r="HO101" s="25">
        <f>SUM(HO102:HO108)</f>
        <v>2995.6909999999998</v>
      </c>
      <c r="HP101" s="25">
        <f t="shared" ref="HP101:IE101" si="548">SUM(HP102:HP108)</f>
        <v>2982.1000000000004</v>
      </c>
      <c r="HQ101" s="25">
        <f t="shared" si="548"/>
        <v>0</v>
      </c>
      <c r="HR101" s="25">
        <f t="shared" si="548"/>
        <v>95.6999</v>
      </c>
      <c r="HS101" s="25">
        <f t="shared" si="548"/>
        <v>95.6999</v>
      </c>
      <c r="HT101" s="25">
        <f t="shared" si="548"/>
        <v>0</v>
      </c>
      <c r="HU101" s="25">
        <f t="shared" si="548"/>
        <v>0</v>
      </c>
      <c r="HV101" s="25">
        <f t="shared" si="548"/>
        <v>0</v>
      </c>
      <c r="HW101" s="25">
        <f t="shared" si="548"/>
        <v>0</v>
      </c>
      <c r="HX101" s="25">
        <f t="shared" si="548"/>
        <v>3815.9</v>
      </c>
      <c r="HY101" s="25">
        <f t="shared" si="548"/>
        <v>3815.9</v>
      </c>
      <c r="HZ101" s="25">
        <f t="shared" si="548"/>
        <v>0</v>
      </c>
      <c r="IA101" s="25">
        <f t="shared" si="548"/>
        <v>0</v>
      </c>
      <c r="IB101" s="25">
        <f t="shared" si="548"/>
        <v>0</v>
      </c>
      <c r="IC101" s="25">
        <f t="shared" si="548"/>
        <v>0</v>
      </c>
      <c r="ID101" s="25">
        <f t="shared" si="548"/>
        <v>0</v>
      </c>
      <c r="IE101" s="25">
        <f t="shared" si="548"/>
        <v>0</v>
      </c>
    </row>
    <row r="102" spans="1:239" ht="15.95" customHeight="1" x14ac:dyDescent="0.25">
      <c r="A102" s="10">
        <v>96</v>
      </c>
      <c r="B102" s="11" t="s">
        <v>88</v>
      </c>
      <c r="C102" s="19">
        <f>F102+I102+L102+O102+R102+U102+X102+DY102+AA102+AG102+AJ102+AM102+AP102+AS102+AV102+AY102+BB102+DG102+BE102+FO102+EN102+BK102+BN102+BQ102+BT102+DM102+BZ102+DJ102+CC102+DP102+EE102+CO102+DA102+CF102+CR102+CI102+CL102+EZ102+DD102+CX102+DS102+FR102+EB102+ET102+EW102+FI102+FU102+AD102+BH102+BW102+CU102+DV102+EH102+EK102+EQ102+FC102+FF102+FL102+FX102+GA102+GD102+GG102+GJ102+GM102+GP102+GS102+GV102+GY102+HB102+HE102+HH102+HK102+HN102+HQ102+HT102+HW102+HZ102+IC102</f>
        <v>273882.72000000003</v>
      </c>
      <c r="D102" s="19">
        <f t="shared" ref="D102" si="549">G102+J102+M102+P102+S102+V102+Y102+DZ102+AB102+AH102+AK102+AN102+AQ102+AT102+AW102+AZ102+BC102+DH102+BF102+FP102+EO102+BL102+BO102+BR102+BU102+DN102+CA102+DK102+CD102+DQ102+EF102+CP102+DB102+CG102+CS102+CJ102+CM102+FA102+DE102+CY102+DT102+FS102+EC102+EU102+EX102+FJ102+FV102+AE102+BI102+BX102+CV102+DW102+EI102+EL102+ER102+FD102+FG102+FM102+FY102+GB102+GE102+GH102+GK102+GN102+GQ102+GT102+GW102+GZ102+HC102+HF102+HI102+HL102+HO102+HR102+HU102+HX102+IA102+ID102</f>
        <v>329989.09990000003</v>
      </c>
      <c r="E102" s="19">
        <f t="shared" ref="E102" si="550">H102+K102+N102+Q102+T102+W102+Z102+EA102+AC102+AI102+AL102+AO102+AR102+AU102+AX102+BA102+BD102+DI102+BG102+FQ102+EP102+BM102+BP102+BS102+BV102+DO102+CB102+DL102+CE102+DR102+EG102+CQ102+DC102+CH102+CT102+CK102+CN102+FB102+DF102+CZ102+DU102+FT102+ED102+EV102+EY102+FK102+FW102+AF102+BJ102+BY102+CW102+DX102+EJ102+EM102+ES102+FE102+FH102+FN102+FZ102+GC102+GF102+GI102+GL102+GO102+GR102+GU102+GX102+HA102+HD102+HG102+HJ102+HM102+HP102+HS102+HV102+HY102+IB102+IE102</f>
        <v>325038.89990000002</v>
      </c>
      <c r="F102" s="21">
        <v>1470.52</v>
      </c>
      <c r="G102" s="21"/>
      <c r="H102" s="21"/>
      <c r="I102" s="21"/>
      <c r="J102" s="21"/>
      <c r="K102" s="21"/>
      <c r="L102" s="21">
        <v>73405.600000000006</v>
      </c>
      <c r="M102" s="21">
        <v>73405.600000000006</v>
      </c>
      <c r="N102" s="21">
        <v>73405.600000000006</v>
      </c>
      <c r="O102" s="23">
        <v>420.6</v>
      </c>
      <c r="P102" s="23">
        <v>420.6</v>
      </c>
      <c r="Q102" s="23">
        <v>420.6</v>
      </c>
      <c r="R102" s="21"/>
      <c r="S102" s="21"/>
      <c r="T102" s="21"/>
      <c r="U102" s="21"/>
      <c r="V102" s="21"/>
      <c r="W102" s="21"/>
      <c r="X102" s="21"/>
      <c r="Y102" s="21"/>
      <c r="Z102" s="21"/>
      <c r="AA102" s="21">
        <v>400</v>
      </c>
      <c r="AB102" s="21">
        <v>182.2</v>
      </c>
      <c r="AC102" s="21">
        <v>182.2</v>
      </c>
      <c r="AD102" s="21"/>
      <c r="AE102" s="21"/>
      <c r="AF102" s="21"/>
      <c r="AG102" s="21">
        <v>631</v>
      </c>
      <c r="AH102" s="21">
        <v>631</v>
      </c>
      <c r="AI102" s="21">
        <v>631</v>
      </c>
      <c r="AJ102" s="19">
        <v>4798</v>
      </c>
      <c r="AK102" s="21">
        <v>39648.199999999997</v>
      </c>
      <c r="AL102" s="21">
        <v>39648.199999999997</v>
      </c>
      <c r="AM102" s="21"/>
      <c r="AN102" s="21"/>
      <c r="AO102" s="21"/>
      <c r="AP102" s="19"/>
      <c r="AQ102" s="21"/>
      <c r="AR102" s="21"/>
      <c r="AS102" s="19"/>
      <c r="AT102" s="21"/>
      <c r="AU102" s="21"/>
      <c r="AV102" s="21"/>
      <c r="AW102" s="21"/>
      <c r="AX102" s="21"/>
      <c r="AY102" s="19"/>
      <c r="AZ102" s="21"/>
      <c r="BA102" s="21"/>
      <c r="BB102" s="21">
        <v>538</v>
      </c>
      <c r="BC102" s="21">
        <v>538</v>
      </c>
      <c r="BD102" s="21">
        <v>538</v>
      </c>
      <c r="BE102" s="23">
        <v>3620</v>
      </c>
      <c r="BF102" s="24">
        <v>3103</v>
      </c>
      <c r="BG102" s="24">
        <v>3103</v>
      </c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3">
        <v>20932</v>
      </c>
      <c r="CJ102" s="24">
        <v>15446.8</v>
      </c>
      <c r="CK102" s="24">
        <v>13359.5</v>
      </c>
      <c r="CL102" s="21"/>
      <c r="CM102" s="21"/>
      <c r="CN102" s="21"/>
      <c r="CO102" s="21">
        <v>9024.2999999999993</v>
      </c>
      <c r="CP102" s="21">
        <v>8315.5</v>
      </c>
      <c r="CQ102" s="21">
        <v>8310.4</v>
      </c>
      <c r="CR102" s="21">
        <v>5.9</v>
      </c>
      <c r="CS102" s="21">
        <v>5.9</v>
      </c>
      <c r="CT102" s="21"/>
      <c r="CU102" s="19"/>
      <c r="CV102" s="21"/>
      <c r="CW102" s="21"/>
      <c r="CX102" s="21"/>
      <c r="CY102" s="21"/>
      <c r="CZ102" s="21"/>
      <c r="DA102" s="19">
        <v>59</v>
      </c>
      <c r="DB102" s="24">
        <v>192.2</v>
      </c>
      <c r="DC102" s="24">
        <v>192.2</v>
      </c>
      <c r="DD102" s="19"/>
      <c r="DE102" s="21"/>
      <c r="DF102" s="21"/>
      <c r="DG102" s="21">
        <v>2717.1</v>
      </c>
      <c r="DH102" s="21">
        <v>2717.1</v>
      </c>
      <c r="DI102" s="21">
        <v>2653.7</v>
      </c>
      <c r="DJ102" s="19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3">
        <v>4000</v>
      </c>
      <c r="DW102" s="24">
        <v>4000</v>
      </c>
      <c r="DX102" s="24">
        <v>4000</v>
      </c>
      <c r="DY102" s="19"/>
      <c r="DZ102" s="21"/>
      <c r="EA102" s="21"/>
      <c r="EB102" s="21"/>
      <c r="EC102" s="21"/>
      <c r="ED102" s="21"/>
      <c r="EE102" s="19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>
        <v>14374.5</v>
      </c>
      <c r="FJ102" s="21">
        <v>14374.5</v>
      </c>
      <c r="FK102" s="21">
        <v>14374.5</v>
      </c>
      <c r="FL102" s="21"/>
      <c r="FM102" s="27"/>
      <c r="FN102" s="27"/>
      <c r="FO102" s="19"/>
      <c r="FP102" s="21"/>
      <c r="FQ102" s="21"/>
      <c r="FR102" s="21"/>
      <c r="FS102" s="21"/>
      <c r="FT102" s="21"/>
      <c r="FU102" s="21">
        <v>136483.79999999999</v>
      </c>
      <c r="FV102" s="21">
        <v>155046.9</v>
      </c>
      <c r="FW102" s="21">
        <v>153800.1</v>
      </c>
      <c r="FX102" s="21"/>
      <c r="FY102" s="21"/>
      <c r="FZ102" s="21"/>
      <c r="GA102" s="21"/>
      <c r="GB102" s="21"/>
      <c r="GC102" s="21"/>
      <c r="GD102" s="21"/>
      <c r="GE102" s="21"/>
      <c r="GF102" s="21"/>
      <c r="GG102" s="21"/>
      <c r="GH102" s="21"/>
      <c r="GI102" s="21"/>
      <c r="GJ102" s="21"/>
      <c r="GK102" s="21"/>
      <c r="GL102" s="21"/>
      <c r="GM102" s="21"/>
      <c r="GN102" s="21"/>
      <c r="GO102" s="21"/>
      <c r="GP102" s="21"/>
      <c r="GQ102" s="21"/>
      <c r="GR102" s="21"/>
      <c r="GS102" s="23">
        <v>1002.4</v>
      </c>
      <c r="GT102" s="23">
        <v>1002.4</v>
      </c>
      <c r="GU102" s="23">
        <v>1001.9</v>
      </c>
      <c r="GV102" s="21"/>
      <c r="GW102" s="21"/>
      <c r="GX102" s="21"/>
      <c r="GY102" s="21"/>
      <c r="GZ102" s="21"/>
      <c r="HA102" s="21"/>
      <c r="HB102" s="21"/>
      <c r="HC102" s="21"/>
      <c r="HD102" s="21"/>
      <c r="HE102" s="21"/>
      <c r="HF102" s="23">
        <v>6563</v>
      </c>
      <c r="HG102" s="23">
        <v>5021.8</v>
      </c>
      <c r="HH102" s="21"/>
      <c r="HI102" s="21">
        <v>384.6</v>
      </c>
      <c r="HJ102" s="21">
        <v>384.6</v>
      </c>
      <c r="HK102" s="21"/>
      <c r="HL102" s="21">
        <v>100</v>
      </c>
      <c r="HM102" s="21">
        <v>100</v>
      </c>
      <c r="HN102" s="21"/>
      <c r="HO102" s="25"/>
      <c r="HP102" s="25"/>
      <c r="HQ102" s="21"/>
      <c r="HR102" s="23">
        <v>95.6999</v>
      </c>
      <c r="HS102" s="23">
        <v>95.6999</v>
      </c>
      <c r="HT102" s="21"/>
      <c r="HU102" s="21"/>
      <c r="HV102" s="21"/>
      <c r="HW102" s="21"/>
      <c r="HX102" s="23">
        <v>3815.9</v>
      </c>
      <c r="HY102" s="23">
        <v>3815.9</v>
      </c>
      <c r="HZ102" s="21"/>
      <c r="IA102" s="21"/>
      <c r="IB102" s="21"/>
      <c r="IC102" s="21"/>
      <c r="ID102" s="21"/>
      <c r="IE102" s="21"/>
    </row>
    <row r="103" spans="1:239" ht="15.95" customHeight="1" x14ac:dyDescent="0.25">
      <c r="A103" s="10">
        <v>97</v>
      </c>
      <c r="B103" s="11" t="s">
        <v>46</v>
      </c>
      <c r="C103" s="19">
        <f t="shared" ref="C103:C108" si="551">F103+I103+L103+O103+R103+U103+X103+DY103+AA103+AG103+AJ103+AM103+AP103+AS103+AV103+AY103+BB103+DG103+BE103+FO103+EN103+BK103+BN103+BQ103+BT103+DM103+BZ103+DJ103+CC103+DP103+EE103+CO103+DA103+CF103+CR103+CI103+CL103+EZ103+DD103+CX103+DS103+FR103+EB103+ET103+EW103+FI103+FU103+AD103+BH103+BW103+CU103+DV103+EH103+EK103+EQ103+FC103+FF103+FL103+FX103+GA103+GD103+GG103+GJ103+GM103+GP103+GS103+GV103+GY103+HB103+HE103+HH103+HK103+HN103+HQ103+HT103+HW103+HZ103+IC103</f>
        <v>600</v>
      </c>
      <c r="D103" s="19">
        <f t="shared" ref="D103:D108" si="552">G103+J103+M103+P103+S103+V103+Y103+DZ103+AB103+AH103+AK103+AN103+AQ103+AT103+AW103+AZ103+BC103+DH103+BF103+FP103+EO103+BL103+BO103+BR103+BU103+DN103+CA103+DK103+CD103+DQ103+EF103+CP103+DB103+CG103+CS103+CJ103+CM103+FA103+DE103+CY103+DT103+FS103+EC103+EU103+EX103+FJ103+FV103+AE103+BI103+BX103+CV103+DW103+EI103+EL103+ER103+FD103+FG103+FM103+FY103+GB103+GE103+GH103+GK103+GN103+GQ103+GT103+GW103+GZ103+HC103+HF103+HI103+HL103+HO103+HR103+HU103+HX103+IA103+ID103</f>
        <v>1738.5</v>
      </c>
      <c r="E103" s="19">
        <f t="shared" ref="E103:E108" si="553">H103+K103+N103+Q103+T103+W103+Z103+EA103+AC103+AI103+AL103+AO103+AR103+AU103+AX103+BA103+BD103+DI103+BG103+FQ103+EP103+BM103+BP103+BS103+BV103+DO103+CB103+DL103+CE103+DR103+EG103+CQ103+DC103+CH103+CT103+CK103+CN103+FB103+DF103+CZ103+DU103+FT103+ED103+EV103+EY103+FK103+FW103+AF103+BJ103+BY103+CW103+DX103+EJ103+EM103+ES103+FE103+FH103+FN103+FZ103+GC103+GF103+GI103+GL103+GO103+GR103+GU103+GX103+HA103+HD103+HG103+HJ103+HM103+HP103+HS103+HV103+HY103+IB103+IE103</f>
        <v>1724.9</v>
      </c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19"/>
      <c r="AK103" s="21"/>
      <c r="AL103" s="21"/>
      <c r="AM103" s="21"/>
      <c r="AN103" s="21"/>
      <c r="AO103" s="21"/>
      <c r="AP103" s="19"/>
      <c r="AQ103" s="21"/>
      <c r="AR103" s="21"/>
      <c r="AS103" s="19"/>
      <c r="AT103" s="21"/>
      <c r="AU103" s="21"/>
      <c r="AV103" s="21"/>
      <c r="AW103" s="21"/>
      <c r="AX103" s="21"/>
      <c r="AY103" s="19"/>
      <c r="AZ103" s="21"/>
      <c r="BA103" s="21"/>
      <c r="BB103" s="21"/>
      <c r="BC103" s="21"/>
      <c r="BD103" s="21"/>
      <c r="BE103" s="23"/>
      <c r="BF103" s="24"/>
      <c r="BG103" s="24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3"/>
      <c r="CJ103" s="24"/>
      <c r="CK103" s="24"/>
      <c r="CL103" s="21"/>
      <c r="CM103" s="21"/>
      <c r="CN103" s="21"/>
      <c r="CO103" s="21"/>
      <c r="CP103" s="21"/>
      <c r="CQ103" s="21"/>
      <c r="CR103" s="21"/>
      <c r="CS103" s="21"/>
      <c r="CT103" s="21"/>
      <c r="CU103" s="19"/>
      <c r="CV103" s="21"/>
      <c r="CW103" s="21"/>
      <c r="CX103" s="21"/>
      <c r="CY103" s="21"/>
      <c r="CZ103" s="21"/>
      <c r="DA103" s="19"/>
      <c r="DB103" s="24"/>
      <c r="DC103" s="24"/>
      <c r="DD103" s="19"/>
      <c r="DE103" s="21"/>
      <c r="DF103" s="21"/>
      <c r="DG103" s="21"/>
      <c r="DH103" s="21"/>
      <c r="DI103" s="21"/>
      <c r="DJ103" s="19"/>
      <c r="DK103" s="21"/>
      <c r="DL103" s="21"/>
      <c r="DM103" s="21"/>
      <c r="DN103" s="21"/>
      <c r="DO103" s="21"/>
      <c r="DP103" s="21"/>
      <c r="DQ103" s="21"/>
      <c r="DR103" s="21"/>
      <c r="DS103" s="21"/>
      <c r="DT103" s="21"/>
      <c r="DU103" s="21"/>
      <c r="DV103" s="23"/>
      <c r="DW103" s="24"/>
      <c r="DX103" s="24"/>
      <c r="DY103" s="19"/>
      <c r="DZ103" s="21"/>
      <c r="EA103" s="21"/>
      <c r="EB103" s="21"/>
      <c r="EC103" s="21"/>
      <c r="ED103" s="21"/>
      <c r="EE103" s="19"/>
      <c r="EF103" s="21"/>
      <c r="EG103" s="21"/>
      <c r="EH103" s="21"/>
      <c r="EI103" s="21"/>
      <c r="EJ103" s="21"/>
      <c r="EK103" s="21"/>
      <c r="EL103" s="21"/>
      <c r="EM103" s="21"/>
      <c r="EN103" s="21"/>
      <c r="EO103" s="21"/>
      <c r="EP103" s="21"/>
      <c r="EQ103" s="21"/>
      <c r="ER103" s="21"/>
      <c r="ES103" s="21"/>
      <c r="ET103" s="21"/>
      <c r="EU103" s="21"/>
      <c r="EV103" s="21"/>
      <c r="EW103" s="21"/>
      <c r="EX103" s="21"/>
      <c r="EY103" s="21"/>
      <c r="EZ103" s="21"/>
      <c r="FA103" s="21"/>
      <c r="FB103" s="21"/>
      <c r="FC103" s="21"/>
      <c r="FD103" s="21"/>
      <c r="FE103" s="21"/>
      <c r="FF103" s="21"/>
      <c r="FG103" s="21"/>
      <c r="FH103" s="21"/>
      <c r="FI103" s="21"/>
      <c r="FJ103" s="21"/>
      <c r="FK103" s="21"/>
      <c r="FL103" s="21"/>
      <c r="FM103" s="27"/>
      <c r="FN103" s="27"/>
      <c r="FO103" s="19"/>
      <c r="FP103" s="21"/>
      <c r="FQ103" s="21"/>
      <c r="FR103" s="21"/>
      <c r="FS103" s="21"/>
      <c r="FT103" s="21"/>
      <c r="FU103" s="21"/>
      <c r="FV103" s="21"/>
      <c r="FW103" s="21"/>
      <c r="FX103" s="21"/>
      <c r="FY103" s="21"/>
      <c r="FZ103" s="21"/>
      <c r="GA103" s="21"/>
      <c r="GB103" s="21"/>
      <c r="GC103" s="21"/>
      <c r="GD103" s="21"/>
      <c r="GE103" s="21"/>
      <c r="GF103" s="21"/>
      <c r="GG103" s="21"/>
      <c r="GH103" s="21"/>
      <c r="GI103" s="21"/>
      <c r="GJ103" s="23">
        <v>600</v>
      </c>
      <c r="GK103" s="23">
        <v>600</v>
      </c>
      <c r="GL103" s="23">
        <v>600</v>
      </c>
      <c r="GM103" s="21"/>
      <c r="GN103" s="21"/>
      <c r="GO103" s="21"/>
      <c r="GP103" s="21"/>
      <c r="GQ103" s="21"/>
      <c r="GR103" s="21"/>
      <c r="GS103" s="23"/>
      <c r="GT103" s="23"/>
      <c r="GU103" s="23"/>
      <c r="GV103" s="21"/>
      <c r="GW103" s="21"/>
      <c r="GX103" s="21"/>
      <c r="GY103" s="21"/>
      <c r="GZ103" s="21"/>
      <c r="HA103" s="21"/>
      <c r="HB103" s="21"/>
      <c r="HC103" s="21"/>
      <c r="HD103" s="21"/>
      <c r="HE103" s="21"/>
      <c r="HF103" s="23"/>
      <c r="HG103" s="23"/>
      <c r="HH103" s="21"/>
      <c r="HI103" s="21"/>
      <c r="HJ103" s="21"/>
      <c r="HK103" s="21"/>
      <c r="HL103" s="21"/>
      <c r="HM103" s="21"/>
      <c r="HN103" s="21"/>
      <c r="HO103" s="23">
        <v>1138.5</v>
      </c>
      <c r="HP103" s="23">
        <v>1124.9000000000001</v>
      </c>
      <c r="HQ103" s="21"/>
      <c r="HR103" s="23"/>
      <c r="HS103" s="23"/>
      <c r="HT103" s="21"/>
      <c r="HU103" s="21"/>
      <c r="HV103" s="21"/>
      <c r="HW103" s="21"/>
      <c r="HX103" s="23"/>
      <c r="HY103" s="23"/>
      <c r="HZ103" s="21"/>
      <c r="IA103" s="21"/>
      <c r="IB103" s="21"/>
      <c r="IC103" s="21"/>
      <c r="ID103" s="21"/>
      <c r="IE103" s="21"/>
    </row>
    <row r="104" spans="1:239" ht="15.95" customHeight="1" x14ac:dyDescent="0.25">
      <c r="A104" s="10">
        <v>98</v>
      </c>
      <c r="B104" s="11" t="s">
        <v>319</v>
      </c>
      <c r="C104" s="19">
        <f t="shared" si="551"/>
        <v>375</v>
      </c>
      <c r="D104" s="19">
        <f t="shared" si="552"/>
        <v>375</v>
      </c>
      <c r="E104" s="19">
        <f t="shared" si="553"/>
        <v>375</v>
      </c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19"/>
      <c r="AK104" s="21"/>
      <c r="AL104" s="21"/>
      <c r="AM104" s="21"/>
      <c r="AN104" s="21"/>
      <c r="AO104" s="21"/>
      <c r="AP104" s="19"/>
      <c r="AQ104" s="21"/>
      <c r="AR104" s="21"/>
      <c r="AS104" s="19"/>
      <c r="AT104" s="21"/>
      <c r="AU104" s="21"/>
      <c r="AV104" s="21"/>
      <c r="AW104" s="21"/>
      <c r="AX104" s="21"/>
      <c r="AY104" s="19"/>
      <c r="AZ104" s="21"/>
      <c r="BA104" s="21"/>
      <c r="BB104" s="21"/>
      <c r="BC104" s="21"/>
      <c r="BD104" s="21"/>
      <c r="BE104" s="23"/>
      <c r="BF104" s="24"/>
      <c r="BG104" s="24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3"/>
      <c r="CJ104" s="24"/>
      <c r="CK104" s="24"/>
      <c r="CL104" s="21"/>
      <c r="CM104" s="21"/>
      <c r="CN104" s="21"/>
      <c r="CO104" s="21"/>
      <c r="CP104" s="21"/>
      <c r="CQ104" s="21"/>
      <c r="CR104" s="21"/>
      <c r="CS104" s="21"/>
      <c r="CT104" s="21"/>
      <c r="CU104" s="19"/>
      <c r="CV104" s="21"/>
      <c r="CW104" s="21"/>
      <c r="CX104" s="21"/>
      <c r="CY104" s="21"/>
      <c r="CZ104" s="21"/>
      <c r="DA104" s="19"/>
      <c r="DB104" s="24"/>
      <c r="DC104" s="24"/>
      <c r="DD104" s="19"/>
      <c r="DE104" s="21"/>
      <c r="DF104" s="21"/>
      <c r="DG104" s="21"/>
      <c r="DH104" s="21"/>
      <c r="DI104" s="21"/>
      <c r="DJ104" s="19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3"/>
      <c r="DW104" s="24"/>
      <c r="DX104" s="24"/>
      <c r="DY104" s="19"/>
      <c r="DZ104" s="21"/>
      <c r="EA104" s="21"/>
      <c r="EB104" s="21"/>
      <c r="EC104" s="21"/>
      <c r="ED104" s="21"/>
      <c r="EE104" s="19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  <c r="FL104" s="21"/>
      <c r="FM104" s="27"/>
      <c r="FN104" s="27"/>
      <c r="FO104" s="19"/>
      <c r="FP104" s="21"/>
      <c r="FQ104" s="21"/>
      <c r="FR104" s="21"/>
      <c r="FS104" s="21"/>
      <c r="FT104" s="21"/>
      <c r="FU104" s="21"/>
      <c r="FV104" s="21"/>
      <c r="FW104" s="21"/>
      <c r="FX104" s="21"/>
      <c r="FY104" s="21"/>
      <c r="FZ104" s="21"/>
      <c r="GA104" s="21"/>
      <c r="GB104" s="21"/>
      <c r="GC104" s="21"/>
      <c r="GD104" s="21"/>
      <c r="GE104" s="21"/>
      <c r="GF104" s="21"/>
      <c r="GG104" s="21"/>
      <c r="GH104" s="21"/>
      <c r="GI104" s="21"/>
      <c r="GJ104" s="23">
        <v>375</v>
      </c>
      <c r="GK104" s="23">
        <v>375</v>
      </c>
      <c r="GL104" s="23">
        <v>375</v>
      </c>
      <c r="GM104" s="21"/>
      <c r="GN104" s="21"/>
      <c r="GO104" s="21"/>
      <c r="GP104" s="21"/>
      <c r="GQ104" s="21"/>
      <c r="GR104" s="21"/>
      <c r="GS104" s="23"/>
      <c r="GT104" s="23"/>
      <c r="GU104" s="23"/>
      <c r="GV104" s="21"/>
      <c r="GW104" s="21"/>
      <c r="GX104" s="21"/>
      <c r="GY104" s="21"/>
      <c r="GZ104" s="21"/>
      <c r="HA104" s="21"/>
      <c r="HB104" s="21"/>
      <c r="HC104" s="21"/>
      <c r="HD104" s="21"/>
      <c r="HE104" s="21"/>
      <c r="HF104" s="23"/>
      <c r="HG104" s="23"/>
      <c r="HH104" s="21"/>
      <c r="HI104" s="21"/>
      <c r="HJ104" s="21"/>
      <c r="HK104" s="21"/>
      <c r="HL104" s="21"/>
      <c r="HM104" s="21"/>
      <c r="HN104" s="21"/>
      <c r="HO104" s="23"/>
      <c r="HP104" s="23"/>
      <c r="HQ104" s="21"/>
      <c r="HR104" s="23"/>
      <c r="HS104" s="23"/>
      <c r="HT104" s="21"/>
      <c r="HU104" s="21"/>
      <c r="HV104" s="21"/>
      <c r="HW104" s="21"/>
      <c r="HX104" s="23"/>
      <c r="HY104" s="23"/>
      <c r="HZ104" s="21"/>
      <c r="IA104" s="21"/>
      <c r="IB104" s="21"/>
      <c r="IC104" s="21"/>
      <c r="ID104" s="21"/>
      <c r="IE104" s="21"/>
    </row>
    <row r="105" spans="1:239" ht="15.95" customHeight="1" x14ac:dyDescent="0.25">
      <c r="A105" s="10">
        <v>99</v>
      </c>
      <c r="B105" s="11" t="s">
        <v>142</v>
      </c>
      <c r="C105" s="19">
        <f t="shared" si="551"/>
        <v>600</v>
      </c>
      <c r="D105" s="19">
        <f t="shared" si="552"/>
        <v>783</v>
      </c>
      <c r="E105" s="19">
        <f t="shared" si="553"/>
        <v>783</v>
      </c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19"/>
      <c r="AK105" s="21"/>
      <c r="AL105" s="21"/>
      <c r="AM105" s="21"/>
      <c r="AN105" s="21"/>
      <c r="AO105" s="21"/>
      <c r="AP105" s="19"/>
      <c r="AQ105" s="21"/>
      <c r="AR105" s="21"/>
      <c r="AS105" s="19"/>
      <c r="AT105" s="21"/>
      <c r="AU105" s="21"/>
      <c r="AV105" s="21"/>
      <c r="AW105" s="21"/>
      <c r="AX105" s="21"/>
      <c r="AY105" s="19"/>
      <c r="AZ105" s="21"/>
      <c r="BA105" s="21"/>
      <c r="BB105" s="21"/>
      <c r="BC105" s="21"/>
      <c r="BD105" s="21"/>
      <c r="BE105" s="23"/>
      <c r="BF105" s="24"/>
      <c r="BG105" s="24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3"/>
      <c r="CJ105" s="24"/>
      <c r="CK105" s="24"/>
      <c r="CL105" s="21"/>
      <c r="CM105" s="21"/>
      <c r="CN105" s="21"/>
      <c r="CO105" s="21"/>
      <c r="CP105" s="21"/>
      <c r="CQ105" s="21"/>
      <c r="CR105" s="21"/>
      <c r="CS105" s="21"/>
      <c r="CT105" s="21"/>
      <c r="CU105" s="19"/>
      <c r="CV105" s="21"/>
      <c r="CW105" s="21"/>
      <c r="CX105" s="21"/>
      <c r="CY105" s="21"/>
      <c r="CZ105" s="21"/>
      <c r="DA105" s="19"/>
      <c r="DB105" s="24"/>
      <c r="DC105" s="24"/>
      <c r="DD105" s="19"/>
      <c r="DE105" s="21"/>
      <c r="DF105" s="21"/>
      <c r="DG105" s="21"/>
      <c r="DH105" s="21"/>
      <c r="DI105" s="21"/>
      <c r="DJ105" s="19"/>
      <c r="DK105" s="21"/>
      <c r="DL105" s="21"/>
      <c r="DM105" s="21"/>
      <c r="DN105" s="21"/>
      <c r="DO105" s="21"/>
      <c r="DP105" s="21"/>
      <c r="DQ105" s="21"/>
      <c r="DR105" s="21"/>
      <c r="DS105" s="21"/>
      <c r="DT105" s="21"/>
      <c r="DU105" s="21"/>
      <c r="DV105" s="23"/>
      <c r="DW105" s="24"/>
      <c r="DX105" s="24"/>
      <c r="DY105" s="19"/>
      <c r="DZ105" s="21"/>
      <c r="EA105" s="21"/>
      <c r="EB105" s="21"/>
      <c r="EC105" s="21"/>
      <c r="ED105" s="21"/>
      <c r="EE105" s="19"/>
      <c r="EF105" s="21"/>
      <c r="EG105" s="21"/>
      <c r="EH105" s="21"/>
      <c r="EI105" s="21"/>
      <c r="EJ105" s="21"/>
      <c r="EK105" s="21"/>
      <c r="EL105" s="21"/>
      <c r="EM105" s="21"/>
      <c r="EN105" s="21"/>
      <c r="EO105" s="21"/>
      <c r="EP105" s="21"/>
      <c r="EQ105" s="21"/>
      <c r="ER105" s="21"/>
      <c r="ES105" s="21"/>
      <c r="ET105" s="21"/>
      <c r="EU105" s="21"/>
      <c r="EV105" s="21"/>
      <c r="EW105" s="21"/>
      <c r="EX105" s="21"/>
      <c r="EY105" s="21"/>
      <c r="EZ105" s="21"/>
      <c r="FA105" s="21"/>
      <c r="FB105" s="21"/>
      <c r="FC105" s="21"/>
      <c r="FD105" s="21"/>
      <c r="FE105" s="21"/>
      <c r="FF105" s="21"/>
      <c r="FG105" s="21"/>
      <c r="FH105" s="21"/>
      <c r="FI105" s="21"/>
      <c r="FJ105" s="21"/>
      <c r="FK105" s="21"/>
      <c r="FL105" s="21"/>
      <c r="FM105" s="27"/>
      <c r="FN105" s="27"/>
      <c r="FO105" s="19"/>
      <c r="FP105" s="21"/>
      <c r="FQ105" s="21"/>
      <c r="FR105" s="21"/>
      <c r="FS105" s="21"/>
      <c r="FT105" s="21"/>
      <c r="FU105" s="21"/>
      <c r="FV105" s="21"/>
      <c r="FW105" s="21"/>
      <c r="FX105" s="21"/>
      <c r="FY105" s="21"/>
      <c r="FZ105" s="21"/>
      <c r="GA105" s="21"/>
      <c r="GB105" s="21"/>
      <c r="GC105" s="21"/>
      <c r="GD105" s="21"/>
      <c r="GE105" s="21"/>
      <c r="GF105" s="21"/>
      <c r="GG105" s="21"/>
      <c r="GH105" s="21"/>
      <c r="GI105" s="21"/>
      <c r="GJ105" s="23">
        <v>600</v>
      </c>
      <c r="GK105" s="23">
        <v>600</v>
      </c>
      <c r="GL105" s="23">
        <v>600</v>
      </c>
      <c r="GM105" s="21"/>
      <c r="GN105" s="21"/>
      <c r="GO105" s="21"/>
      <c r="GP105" s="21"/>
      <c r="GQ105" s="21"/>
      <c r="GR105" s="21"/>
      <c r="GS105" s="23"/>
      <c r="GT105" s="23"/>
      <c r="GU105" s="23"/>
      <c r="GV105" s="21"/>
      <c r="GW105" s="21"/>
      <c r="GX105" s="21"/>
      <c r="GY105" s="21"/>
      <c r="GZ105" s="21"/>
      <c r="HA105" s="21"/>
      <c r="HB105" s="21"/>
      <c r="HC105" s="21"/>
      <c r="HD105" s="21"/>
      <c r="HE105" s="21"/>
      <c r="HF105" s="23"/>
      <c r="HG105" s="23"/>
      <c r="HH105" s="21"/>
      <c r="HI105" s="21"/>
      <c r="HJ105" s="21"/>
      <c r="HK105" s="21"/>
      <c r="HL105" s="21"/>
      <c r="HM105" s="21"/>
      <c r="HN105" s="21"/>
      <c r="HO105" s="23">
        <v>183</v>
      </c>
      <c r="HP105" s="23">
        <v>183</v>
      </c>
      <c r="HQ105" s="21"/>
      <c r="HR105" s="23"/>
      <c r="HS105" s="23"/>
      <c r="HT105" s="21"/>
      <c r="HU105" s="21"/>
      <c r="HV105" s="21"/>
      <c r="HW105" s="21"/>
      <c r="HX105" s="23"/>
      <c r="HY105" s="23"/>
      <c r="HZ105" s="21"/>
      <c r="IA105" s="21"/>
      <c r="IB105" s="21"/>
      <c r="IC105" s="21"/>
      <c r="ID105" s="21"/>
      <c r="IE105" s="21"/>
    </row>
    <row r="106" spans="1:239" ht="15.95" customHeight="1" x14ac:dyDescent="0.25">
      <c r="A106" s="10">
        <v>100</v>
      </c>
      <c r="B106" s="11" t="s">
        <v>143</v>
      </c>
      <c r="C106" s="19">
        <f t="shared" si="551"/>
        <v>0</v>
      </c>
      <c r="D106" s="19">
        <f t="shared" si="552"/>
        <v>174.191</v>
      </c>
      <c r="E106" s="19">
        <f t="shared" si="553"/>
        <v>174.2</v>
      </c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19"/>
      <c r="AK106" s="21"/>
      <c r="AL106" s="21"/>
      <c r="AM106" s="21"/>
      <c r="AN106" s="21"/>
      <c r="AO106" s="21"/>
      <c r="AP106" s="19"/>
      <c r="AQ106" s="21"/>
      <c r="AR106" s="21"/>
      <c r="AS106" s="19"/>
      <c r="AT106" s="21"/>
      <c r="AU106" s="21"/>
      <c r="AV106" s="21"/>
      <c r="AW106" s="21"/>
      <c r="AX106" s="21"/>
      <c r="AY106" s="19"/>
      <c r="AZ106" s="21"/>
      <c r="BA106" s="21"/>
      <c r="BB106" s="21"/>
      <c r="BC106" s="21"/>
      <c r="BD106" s="21"/>
      <c r="BE106" s="23"/>
      <c r="BF106" s="24"/>
      <c r="BG106" s="24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3"/>
      <c r="CJ106" s="24"/>
      <c r="CK106" s="24"/>
      <c r="CL106" s="21"/>
      <c r="CM106" s="21"/>
      <c r="CN106" s="21"/>
      <c r="CO106" s="21"/>
      <c r="CP106" s="21"/>
      <c r="CQ106" s="21"/>
      <c r="CR106" s="21"/>
      <c r="CS106" s="21"/>
      <c r="CT106" s="21"/>
      <c r="CU106" s="19"/>
      <c r="CV106" s="21"/>
      <c r="CW106" s="21"/>
      <c r="CX106" s="21"/>
      <c r="CY106" s="21"/>
      <c r="CZ106" s="21"/>
      <c r="DA106" s="19"/>
      <c r="DB106" s="24"/>
      <c r="DC106" s="24"/>
      <c r="DD106" s="19"/>
      <c r="DE106" s="21"/>
      <c r="DF106" s="21"/>
      <c r="DG106" s="21"/>
      <c r="DH106" s="21"/>
      <c r="DI106" s="21"/>
      <c r="DJ106" s="19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3"/>
      <c r="DW106" s="24"/>
      <c r="DX106" s="24"/>
      <c r="DY106" s="19"/>
      <c r="DZ106" s="21"/>
      <c r="EA106" s="21"/>
      <c r="EB106" s="21"/>
      <c r="EC106" s="21"/>
      <c r="ED106" s="21"/>
      <c r="EE106" s="19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  <c r="FL106" s="21"/>
      <c r="FM106" s="27"/>
      <c r="FN106" s="27"/>
      <c r="FO106" s="19"/>
      <c r="FP106" s="21"/>
      <c r="FQ106" s="21"/>
      <c r="FR106" s="21"/>
      <c r="FS106" s="21"/>
      <c r="FT106" s="21"/>
      <c r="FU106" s="21"/>
      <c r="FV106" s="21"/>
      <c r="FW106" s="21"/>
      <c r="FX106" s="21"/>
      <c r="FY106" s="21"/>
      <c r="FZ106" s="21"/>
      <c r="GA106" s="21"/>
      <c r="GB106" s="21"/>
      <c r="GC106" s="21"/>
      <c r="GD106" s="21"/>
      <c r="GE106" s="21"/>
      <c r="GF106" s="21"/>
      <c r="GG106" s="21"/>
      <c r="GH106" s="21"/>
      <c r="GI106" s="21"/>
      <c r="GJ106" s="21"/>
      <c r="GK106" s="21"/>
      <c r="GL106" s="21"/>
      <c r="GM106" s="21"/>
      <c r="GN106" s="21"/>
      <c r="GO106" s="21"/>
      <c r="GP106" s="21"/>
      <c r="GQ106" s="21"/>
      <c r="GR106" s="21"/>
      <c r="GS106" s="23"/>
      <c r="GT106" s="23"/>
      <c r="GU106" s="23"/>
      <c r="GV106" s="21"/>
      <c r="GW106" s="21"/>
      <c r="GX106" s="21"/>
      <c r="GY106" s="21"/>
      <c r="GZ106" s="21"/>
      <c r="HA106" s="21"/>
      <c r="HB106" s="21"/>
      <c r="HC106" s="21"/>
      <c r="HD106" s="21"/>
      <c r="HE106" s="21"/>
      <c r="HF106" s="23"/>
      <c r="HG106" s="23"/>
      <c r="HH106" s="21"/>
      <c r="HI106" s="21"/>
      <c r="HJ106" s="21"/>
      <c r="HK106" s="21"/>
      <c r="HL106" s="21"/>
      <c r="HM106" s="21"/>
      <c r="HN106" s="21"/>
      <c r="HO106" s="23">
        <v>174.191</v>
      </c>
      <c r="HP106" s="23">
        <v>174.2</v>
      </c>
      <c r="HQ106" s="21"/>
      <c r="HR106" s="23"/>
      <c r="HS106" s="23"/>
      <c r="HT106" s="21"/>
      <c r="HU106" s="21"/>
      <c r="HV106" s="21"/>
      <c r="HW106" s="21"/>
      <c r="HX106" s="23"/>
      <c r="HY106" s="23"/>
      <c r="HZ106" s="21"/>
      <c r="IA106" s="21"/>
      <c r="IB106" s="21"/>
      <c r="IC106" s="21"/>
      <c r="ID106" s="21"/>
      <c r="IE106" s="21"/>
    </row>
    <row r="107" spans="1:239" ht="15.95" customHeight="1" x14ac:dyDescent="0.25">
      <c r="A107" s="10">
        <v>101</v>
      </c>
      <c r="B107" s="11" t="s">
        <v>320</v>
      </c>
      <c r="C107" s="19">
        <f t="shared" si="551"/>
        <v>375</v>
      </c>
      <c r="D107" s="19">
        <f t="shared" si="552"/>
        <v>375</v>
      </c>
      <c r="E107" s="19">
        <f t="shared" si="553"/>
        <v>375</v>
      </c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19"/>
      <c r="AK107" s="21"/>
      <c r="AL107" s="21"/>
      <c r="AM107" s="21"/>
      <c r="AN107" s="21"/>
      <c r="AO107" s="21"/>
      <c r="AP107" s="19"/>
      <c r="AQ107" s="21"/>
      <c r="AR107" s="21"/>
      <c r="AS107" s="19"/>
      <c r="AT107" s="21"/>
      <c r="AU107" s="21"/>
      <c r="AV107" s="21"/>
      <c r="AW107" s="21"/>
      <c r="AX107" s="21"/>
      <c r="AY107" s="19"/>
      <c r="AZ107" s="21"/>
      <c r="BA107" s="21"/>
      <c r="BB107" s="21"/>
      <c r="BC107" s="21"/>
      <c r="BD107" s="21"/>
      <c r="BE107" s="23"/>
      <c r="BF107" s="24"/>
      <c r="BG107" s="24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3"/>
      <c r="CJ107" s="24"/>
      <c r="CK107" s="24"/>
      <c r="CL107" s="21"/>
      <c r="CM107" s="21"/>
      <c r="CN107" s="21"/>
      <c r="CO107" s="21"/>
      <c r="CP107" s="21"/>
      <c r="CQ107" s="21"/>
      <c r="CR107" s="21"/>
      <c r="CS107" s="21"/>
      <c r="CT107" s="21"/>
      <c r="CU107" s="19"/>
      <c r="CV107" s="21"/>
      <c r="CW107" s="21"/>
      <c r="CX107" s="21"/>
      <c r="CY107" s="21"/>
      <c r="CZ107" s="21"/>
      <c r="DA107" s="19"/>
      <c r="DB107" s="24"/>
      <c r="DC107" s="24"/>
      <c r="DD107" s="19"/>
      <c r="DE107" s="21"/>
      <c r="DF107" s="21"/>
      <c r="DG107" s="21"/>
      <c r="DH107" s="21"/>
      <c r="DI107" s="21"/>
      <c r="DJ107" s="19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3"/>
      <c r="DW107" s="24"/>
      <c r="DX107" s="24"/>
      <c r="DY107" s="19"/>
      <c r="DZ107" s="21"/>
      <c r="EA107" s="21"/>
      <c r="EB107" s="21"/>
      <c r="EC107" s="21"/>
      <c r="ED107" s="21"/>
      <c r="EE107" s="19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21"/>
      <c r="FI107" s="21"/>
      <c r="FJ107" s="21"/>
      <c r="FK107" s="21"/>
      <c r="FL107" s="21"/>
      <c r="FM107" s="27"/>
      <c r="FN107" s="27"/>
      <c r="FO107" s="19"/>
      <c r="FP107" s="21"/>
      <c r="FQ107" s="21"/>
      <c r="FR107" s="21"/>
      <c r="FS107" s="21"/>
      <c r="FT107" s="21"/>
      <c r="FU107" s="21"/>
      <c r="FV107" s="21"/>
      <c r="FW107" s="21"/>
      <c r="FX107" s="21"/>
      <c r="FY107" s="21"/>
      <c r="FZ107" s="21"/>
      <c r="GA107" s="21"/>
      <c r="GB107" s="21"/>
      <c r="GC107" s="21"/>
      <c r="GD107" s="21"/>
      <c r="GE107" s="21"/>
      <c r="GF107" s="21"/>
      <c r="GG107" s="21"/>
      <c r="GH107" s="21"/>
      <c r="GI107" s="21"/>
      <c r="GJ107" s="23">
        <v>375</v>
      </c>
      <c r="GK107" s="23">
        <v>375</v>
      </c>
      <c r="GL107" s="23">
        <v>375</v>
      </c>
      <c r="GM107" s="21"/>
      <c r="GN107" s="21"/>
      <c r="GO107" s="21"/>
      <c r="GP107" s="21"/>
      <c r="GQ107" s="21"/>
      <c r="GR107" s="21"/>
      <c r="GS107" s="23"/>
      <c r="GT107" s="23"/>
      <c r="GU107" s="23"/>
      <c r="GV107" s="21"/>
      <c r="GW107" s="21"/>
      <c r="GX107" s="21"/>
      <c r="GY107" s="21"/>
      <c r="GZ107" s="21"/>
      <c r="HA107" s="21"/>
      <c r="HB107" s="21"/>
      <c r="HC107" s="21"/>
      <c r="HD107" s="21"/>
      <c r="HE107" s="21"/>
      <c r="HF107" s="23"/>
      <c r="HG107" s="23"/>
      <c r="HH107" s="21"/>
      <c r="HI107" s="21"/>
      <c r="HJ107" s="21"/>
      <c r="HK107" s="21"/>
      <c r="HL107" s="21"/>
      <c r="HM107" s="21"/>
      <c r="HN107" s="21"/>
      <c r="HO107" s="23"/>
      <c r="HP107" s="23"/>
      <c r="HQ107" s="21"/>
      <c r="HR107" s="23"/>
      <c r="HS107" s="23"/>
      <c r="HT107" s="21"/>
      <c r="HU107" s="21"/>
      <c r="HV107" s="21"/>
      <c r="HW107" s="21"/>
      <c r="HX107" s="23"/>
      <c r="HY107" s="23"/>
      <c r="HZ107" s="21"/>
      <c r="IA107" s="21"/>
      <c r="IB107" s="21"/>
      <c r="IC107" s="21"/>
      <c r="ID107" s="21"/>
      <c r="IE107" s="21"/>
    </row>
    <row r="108" spans="1:239" ht="15.95" customHeight="1" x14ac:dyDescent="0.25">
      <c r="A108" s="10">
        <v>102</v>
      </c>
      <c r="B108" s="11" t="s">
        <v>69</v>
      </c>
      <c r="C108" s="19">
        <f t="shared" si="551"/>
        <v>0</v>
      </c>
      <c r="D108" s="19">
        <f t="shared" si="552"/>
        <v>1500</v>
      </c>
      <c r="E108" s="19">
        <f t="shared" si="553"/>
        <v>1500</v>
      </c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19"/>
      <c r="AK108" s="21"/>
      <c r="AL108" s="21"/>
      <c r="AM108" s="21"/>
      <c r="AN108" s="21"/>
      <c r="AO108" s="21"/>
      <c r="AP108" s="19"/>
      <c r="AQ108" s="21"/>
      <c r="AR108" s="21"/>
      <c r="AS108" s="19"/>
      <c r="AT108" s="21"/>
      <c r="AU108" s="21"/>
      <c r="AV108" s="21"/>
      <c r="AW108" s="21"/>
      <c r="AX108" s="21"/>
      <c r="AY108" s="19"/>
      <c r="AZ108" s="21"/>
      <c r="BA108" s="21"/>
      <c r="BB108" s="21"/>
      <c r="BC108" s="21"/>
      <c r="BD108" s="21"/>
      <c r="BE108" s="23"/>
      <c r="BF108" s="24"/>
      <c r="BG108" s="24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3"/>
      <c r="CJ108" s="24"/>
      <c r="CK108" s="24"/>
      <c r="CL108" s="21"/>
      <c r="CM108" s="21"/>
      <c r="CN108" s="21"/>
      <c r="CO108" s="21"/>
      <c r="CP108" s="21"/>
      <c r="CQ108" s="21"/>
      <c r="CR108" s="21"/>
      <c r="CS108" s="21"/>
      <c r="CT108" s="21"/>
      <c r="CU108" s="19"/>
      <c r="CV108" s="21"/>
      <c r="CW108" s="21"/>
      <c r="CX108" s="21"/>
      <c r="CY108" s="21"/>
      <c r="CZ108" s="21"/>
      <c r="DA108" s="19"/>
      <c r="DB108" s="24"/>
      <c r="DC108" s="24"/>
      <c r="DD108" s="19"/>
      <c r="DE108" s="21"/>
      <c r="DF108" s="21"/>
      <c r="DG108" s="21"/>
      <c r="DH108" s="21"/>
      <c r="DI108" s="21"/>
      <c r="DJ108" s="19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3"/>
      <c r="DW108" s="24"/>
      <c r="DX108" s="24"/>
      <c r="DY108" s="19"/>
      <c r="DZ108" s="21"/>
      <c r="EA108" s="21"/>
      <c r="EB108" s="21"/>
      <c r="EC108" s="21"/>
      <c r="ED108" s="21"/>
      <c r="EE108" s="19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  <c r="FL108" s="21"/>
      <c r="FM108" s="27"/>
      <c r="FN108" s="27"/>
      <c r="FO108" s="19"/>
      <c r="FP108" s="21"/>
      <c r="FQ108" s="21"/>
      <c r="FR108" s="21"/>
      <c r="FS108" s="21"/>
      <c r="FT108" s="21"/>
      <c r="FU108" s="21"/>
      <c r="FV108" s="21"/>
      <c r="FW108" s="21"/>
      <c r="FX108" s="21"/>
      <c r="FY108" s="21"/>
      <c r="FZ108" s="21"/>
      <c r="GA108" s="21"/>
      <c r="GB108" s="21"/>
      <c r="GC108" s="21"/>
      <c r="GD108" s="21"/>
      <c r="GE108" s="21"/>
      <c r="GF108" s="21"/>
      <c r="GG108" s="21"/>
      <c r="GH108" s="21"/>
      <c r="GI108" s="21"/>
      <c r="GJ108" s="21"/>
      <c r="GK108" s="21"/>
      <c r="GL108" s="21"/>
      <c r="GM108" s="21"/>
      <c r="GN108" s="21"/>
      <c r="GO108" s="21"/>
      <c r="GP108" s="21"/>
      <c r="GQ108" s="21"/>
      <c r="GR108" s="21"/>
      <c r="GS108" s="23"/>
      <c r="GT108" s="23"/>
      <c r="GU108" s="23"/>
      <c r="GV108" s="21"/>
      <c r="GW108" s="21"/>
      <c r="GX108" s="21"/>
      <c r="GY108" s="21"/>
      <c r="GZ108" s="21"/>
      <c r="HA108" s="21"/>
      <c r="HB108" s="21"/>
      <c r="HC108" s="21"/>
      <c r="HD108" s="21"/>
      <c r="HE108" s="21"/>
      <c r="HF108" s="23"/>
      <c r="HG108" s="23"/>
      <c r="HH108" s="21"/>
      <c r="HI108" s="21"/>
      <c r="HJ108" s="21"/>
      <c r="HK108" s="21"/>
      <c r="HL108" s="21"/>
      <c r="HM108" s="21"/>
      <c r="HN108" s="21"/>
      <c r="HO108" s="23">
        <v>1500</v>
      </c>
      <c r="HP108" s="23">
        <v>1500</v>
      </c>
      <c r="HQ108" s="21"/>
      <c r="HR108" s="23"/>
      <c r="HS108" s="23"/>
      <c r="HT108" s="21"/>
      <c r="HU108" s="21"/>
      <c r="HV108" s="21"/>
      <c r="HW108" s="21"/>
      <c r="HX108" s="23"/>
      <c r="HY108" s="23"/>
      <c r="HZ108" s="21"/>
      <c r="IA108" s="21"/>
      <c r="IB108" s="21"/>
      <c r="IC108" s="21"/>
      <c r="ID108" s="21"/>
      <c r="IE108" s="21"/>
    </row>
    <row r="109" spans="1:239" ht="15.95" customHeight="1" x14ac:dyDescent="0.25">
      <c r="A109" s="10">
        <v>103</v>
      </c>
      <c r="B109" s="12" t="s">
        <v>144</v>
      </c>
      <c r="C109" s="25">
        <f t="shared" ref="C109" si="554">SUM(C110:C123)</f>
        <v>389219.8189999999</v>
      </c>
      <c r="D109" s="25">
        <f t="shared" ref="D109" si="555">SUM(D110:D123)</f>
        <v>410794.04099999991</v>
      </c>
      <c r="E109" s="25">
        <f t="shared" ref="E109" si="556">SUM(E110:E123)</f>
        <v>391540.63900000002</v>
      </c>
      <c r="F109" s="25">
        <f t="shared" ref="F109" si="557">SUM(F110:F123)</f>
        <v>3317.57</v>
      </c>
      <c r="G109" s="25">
        <f t="shared" ref="G109" si="558">SUM(G110:G123)</f>
        <v>0</v>
      </c>
      <c r="H109" s="25">
        <f t="shared" ref="H109" si="559">SUM(H110:H123)</f>
        <v>0</v>
      </c>
      <c r="I109" s="25">
        <f t="shared" ref="I109" si="560">SUM(I110:I123)</f>
        <v>0</v>
      </c>
      <c r="J109" s="25">
        <f t="shared" ref="J109" si="561">SUM(J110:J123)</f>
        <v>0</v>
      </c>
      <c r="K109" s="25">
        <f t="shared" ref="K109" si="562">SUM(K110:K123)</f>
        <v>0</v>
      </c>
      <c r="L109" s="25">
        <f t="shared" ref="L109" si="563">SUM(L110:L123)</f>
        <v>44092.3</v>
      </c>
      <c r="M109" s="25">
        <f t="shared" ref="M109" si="564">SUM(M110:M123)</f>
        <v>47092.3</v>
      </c>
      <c r="N109" s="25">
        <f t="shared" ref="N109" si="565">SUM(N110:N123)</f>
        <v>36906.9</v>
      </c>
      <c r="O109" s="25">
        <f t="shared" ref="O109:Q109" si="566">SUM(O110:O123)</f>
        <v>450.4</v>
      </c>
      <c r="P109" s="25">
        <f t="shared" si="566"/>
        <v>450.4</v>
      </c>
      <c r="Q109" s="25">
        <f t="shared" si="566"/>
        <v>450.4</v>
      </c>
      <c r="R109" s="25">
        <f t="shared" ref="R109" si="567">SUM(R110:R123)</f>
        <v>0</v>
      </c>
      <c r="S109" s="25">
        <f t="shared" ref="S109" si="568">SUM(S110:S123)</f>
        <v>0</v>
      </c>
      <c r="T109" s="25">
        <f t="shared" ref="T109" si="569">SUM(T110:T123)</f>
        <v>0</v>
      </c>
      <c r="U109" s="25">
        <f t="shared" ref="U109" si="570">SUM(U110:U123)</f>
        <v>0</v>
      </c>
      <c r="V109" s="25">
        <f t="shared" ref="V109" si="571">SUM(V110:V123)</f>
        <v>0</v>
      </c>
      <c r="W109" s="25">
        <f t="shared" ref="W109" si="572">SUM(W110:W123)</f>
        <v>0</v>
      </c>
      <c r="X109" s="25">
        <f t="shared" ref="X109" si="573">SUM(X110:X123)</f>
        <v>0</v>
      </c>
      <c r="Y109" s="25">
        <f t="shared" ref="Y109" si="574">SUM(Y110:Y123)</f>
        <v>0</v>
      </c>
      <c r="Z109" s="25">
        <f t="shared" ref="Z109" si="575">SUM(Z110:Z123)</f>
        <v>0</v>
      </c>
      <c r="AA109" s="25">
        <f t="shared" ref="AA109" si="576">SUM(AA110:AA123)</f>
        <v>1000</v>
      </c>
      <c r="AB109" s="25">
        <f t="shared" ref="AB109" si="577">SUM(AB110:AB123)</f>
        <v>455.4</v>
      </c>
      <c r="AC109" s="25">
        <f t="shared" ref="AC109" si="578">SUM(AC110:AC123)</f>
        <v>455.4</v>
      </c>
      <c r="AD109" s="25">
        <f t="shared" ref="AD109" si="579">SUM(AD110:AD123)</f>
        <v>0</v>
      </c>
      <c r="AE109" s="25">
        <f t="shared" ref="AE109" si="580">SUM(AE110:AE123)</f>
        <v>0</v>
      </c>
      <c r="AF109" s="25">
        <f t="shared" ref="AF109" si="581">SUM(AF110:AF123)</f>
        <v>0</v>
      </c>
      <c r="AG109" s="25">
        <f t="shared" ref="AG109" si="582">SUM(AG110:AG123)</f>
        <v>744.6</v>
      </c>
      <c r="AH109" s="25">
        <f t="shared" ref="AH109" si="583">SUM(AH110:AH123)</f>
        <v>744.6</v>
      </c>
      <c r="AI109" s="25">
        <f t="shared" ref="AI109" si="584">SUM(AI110:AI123)</f>
        <v>744.6</v>
      </c>
      <c r="AJ109" s="25">
        <f t="shared" ref="AJ109" si="585">SUM(AJ110:AJ123)</f>
        <v>10689.4</v>
      </c>
      <c r="AK109" s="25">
        <f t="shared" ref="AK109" si="586">SUM(AK110:AK123)</f>
        <v>10839.4</v>
      </c>
      <c r="AL109" s="25">
        <f t="shared" ref="AL109" si="587">SUM(AL110:AL123)</f>
        <v>10839.4</v>
      </c>
      <c r="AM109" s="25">
        <f t="shared" ref="AM109" si="588">SUM(AM110:AM123)</f>
        <v>0</v>
      </c>
      <c r="AN109" s="25">
        <f t="shared" ref="AN109" si="589">SUM(AN110:AN123)</f>
        <v>0</v>
      </c>
      <c r="AO109" s="25">
        <f t="shared" ref="AO109" si="590">SUM(AO110:AO123)</f>
        <v>0</v>
      </c>
      <c r="AP109" s="25">
        <f t="shared" ref="AP109" si="591">SUM(AP110:AP123)</f>
        <v>3110.7</v>
      </c>
      <c r="AQ109" s="25">
        <f t="shared" ref="AQ109" si="592">SUM(AQ110:AQ123)</f>
        <v>3110.7</v>
      </c>
      <c r="AR109" s="25">
        <f t="shared" ref="AR109" si="593">SUM(AR110:AR123)</f>
        <v>784</v>
      </c>
      <c r="AS109" s="25">
        <f t="shared" ref="AS109" si="594">SUM(AS110:AS123)</f>
        <v>0</v>
      </c>
      <c r="AT109" s="25">
        <f t="shared" ref="AT109" si="595">SUM(AT110:AT123)</f>
        <v>0</v>
      </c>
      <c r="AU109" s="25">
        <f t="shared" ref="AU109" si="596">SUM(AU110:AU123)</f>
        <v>0</v>
      </c>
      <c r="AV109" s="25">
        <f t="shared" ref="AV109" si="597">SUM(AV110:AV123)</f>
        <v>0</v>
      </c>
      <c r="AW109" s="25">
        <f t="shared" ref="AW109" si="598">SUM(AW110:AW123)</f>
        <v>0</v>
      </c>
      <c r="AX109" s="25">
        <f t="shared" ref="AX109" si="599">SUM(AX110:AX123)</f>
        <v>0</v>
      </c>
      <c r="AY109" s="25">
        <f t="shared" ref="AY109" si="600">SUM(AY110:AY123)</f>
        <v>0</v>
      </c>
      <c r="AZ109" s="25">
        <f t="shared" ref="AZ109" si="601">SUM(AZ110:AZ123)</f>
        <v>0</v>
      </c>
      <c r="BA109" s="25">
        <f t="shared" ref="BA109" si="602">SUM(BA110:BA123)</f>
        <v>0</v>
      </c>
      <c r="BB109" s="25">
        <f t="shared" ref="BB109" si="603">SUM(BB110:BB123)</f>
        <v>700</v>
      </c>
      <c r="BC109" s="25">
        <f t="shared" ref="BC109" si="604">SUM(BC110:BC123)</f>
        <v>700</v>
      </c>
      <c r="BD109" s="25">
        <f t="shared" ref="BD109" si="605">SUM(BD110:BD123)</f>
        <v>700</v>
      </c>
      <c r="BE109" s="25">
        <f t="shared" ref="BE109" si="606">SUM(BE110:BE123)</f>
        <v>0</v>
      </c>
      <c r="BF109" s="25">
        <f t="shared" ref="BF109" si="607">SUM(BF110:BF123)</f>
        <v>0</v>
      </c>
      <c r="BG109" s="25">
        <f t="shared" ref="BG109" si="608">SUM(BG110:BG123)</f>
        <v>0</v>
      </c>
      <c r="BH109" s="25">
        <f t="shared" ref="BH109" si="609">SUM(BH110:BH123)</f>
        <v>0</v>
      </c>
      <c r="BI109" s="25">
        <f t="shared" ref="BI109" si="610">SUM(BI110:BI123)</f>
        <v>0</v>
      </c>
      <c r="BJ109" s="25">
        <f t="shared" ref="BJ109" si="611">SUM(BJ110:BJ123)</f>
        <v>0</v>
      </c>
      <c r="BK109" s="25">
        <f t="shared" ref="BK109" si="612">SUM(BK110:BK123)</f>
        <v>0</v>
      </c>
      <c r="BL109" s="25">
        <f t="shared" ref="BL109" si="613">SUM(BL110:BL123)</f>
        <v>0</v>
      </c>
      <c r="BM109" s="25">
        <f t="shared" ref="BM109" si="614">SUM(BM110:BM123)</f>
        <v>0</v>
      </c>
      <c r="BN109" s="25">
        <f t="shared" ref="BN109" si="615">SUM(BN110:BN123)</f>
        <v>0</v>
      </c>
      <c r="BO109" s="25">
        <f t="shared" ref="BO109" si="616">SUM(BO110:BO123)</f>
        <v>0</v>
      </c>
      <c r="BP109" s="25">
        <f t="shared" ref="BP109" si="617">SUM(BP110:BP123)</f>
        <v>0</v>
      </c>
      <c r="BQ109" s="25">
        <f t="shared" ref="BQ109" si="618">SUM(BQ110:BQ123)</f>
        <v>0</v>
      </c>
      <c r="BR109" s="25">
        <f t="shared" ref="BR109" si="619">SUM(BR110:BR123)</f>
        <v>0</v>
      </c>
      <c r="BS109" s="25">
        <f t="shared" ref="BS109" si="620">SUM(BS110:BS123)</f>
        <v>0</v>
      </c>
      <c r="BT109" s="25">
        <f t="shared" ref="BT109" si="621">SUM(BT110:BT123)</f>
        <v>0</v>
      </c>
      <c r="BU109" s="25">
        <f t="shared" ref="BU109" si="622">SUM(BU110:BU123)</f>
        <v>400</v>
      </c>
      <c r="BV109" s="25">
        <f t="shared" ref="BV109" si="623">SUM(BV110:BV123)</f>
        <v>300</v>
      </c>
      <c r="BW109" s="25">
        <f t="shared" ref="BW109:BX109" si="624">SUM(BW110:BW123)</f>
        <v>0</v>
      </c>
      <c r="BX109" s="25">
        <f t="shared" si="624"/>
        <v>0</v>
      </c>
      <c r="BY109" s="25">
        <f t="shared" ref="BY109" si="625">SUM(BY110:BY123)</f>
        <v>0</v>
      </c>
      <c r="BZ109" s="25">
        <f t="shared" ref="BZ109" si="626">SUM(BZ110:BZ123)</f>
        <v>3344.7</v>
      </c>
      <c r="CA109" s="25">
        <f t="shared" ref="CA109" si="627">SUM(CA110:CA123)</f>
        <v>3344.7</v>
      </c>
      <c r="CB109" s="25">
        <f t="shared" ref="CB109" si="628">SUM(CB110:CB123)</f>
        <v>2157.3000000000002</v>
      </c>
      <c r="CC109" s="25">
        <f t="shared" ref="CC109" si="629">SUM(CC110:CC123)</f>
        <v>0</v>
      </c>
      <c r="CD109" s="25">
        <f t="shared" ref="CD109" si="630">SUM(CD110:CD123)</f>
        <v>0</v>
      </c>
      <c r="CE109" s="25">
        <f t="shared" ref="CE109" si="631">SUM(CE110:CE123)</f>
        <v>0</v>
      </c>
      <c r="CF109" s="25">
        <f t="shared" ref="CF109" si="632">SUM(CF110:CF123)</f>
        <v>0</v>
      </c>
      <c r="CG109" s="25">
        <f t="shared" ref="CG109" si="633">SUM(CG110:CG123)</f>
        <v>0</v>
      </c>
      <c r="CH109" s="25">
        <f t="shared" ref="CH109" si="634">SUM(CH110:CH123)</f>
        <v>0</v>
      </c>
      <c r="CI109" s="25">
        <f t="shared" ref="CI109" si="635">SUM(CI110:CI123)</f>
        <v>0</v>
      </c>
      <c r="CJ109" s="25">
        <f t="shared" ref="CJ109" si="636">SUM(CJ110:CJ123)</f>
        <v>0</v>
      </c>
      <c r="CK109" s="25">
        <f t="shared" ref="CK109" si="637">SUM(CK110:CK123)</f>
        <v>0</v>
      </c>
      <c r="CL109" s="25">
        <f t="shared" ref="CL109" si="638">SUM(CL110:CL123)</f>
        <v>0</v>
      </c>
      <c r="CM109" s="25">
        <f t="shared" ref="CM109" si="639">SUM(CM110:CM123)</f>
        <v>0</v>
      </c>
      <c r="CN109" s="25">
        <f t="shared" ref="CN109" si="640">SUM(CN110:CN123)</f>
        <v>0</v>
      </c>
      <c r="CO109" s="25">
        <f t="shared" ref="CO109" si="641">SUM(CO110:CO123)</f>
        <v>18708.900000000001</v>
      </c>
      <c r="CP109" s="25">
        <f t="shared" ref="CP109" si="642">SUM(CP110:CP123)</f>
        <v>18708.900000000001</v>
      </c>
      <c r="CQ109" s="25">
        <f t="shared" ref="CQ109" si="643">SUM(CQ110:CQ123)</f>
        <v>17516.3</v>
      </c>
      <c r="CR109" s="25">
        <f t="shared" ref="CR109:CS109" si="644">SUM(CR110:CR123)</f>
        <v>0</v>
      </c>
      <c r="CS109" s="25">
        <f t="shared" si="644"/>
        <v>0</v>
      </c>
      <c r="CT109" s="25">
        <f t="shared" ref="CT109" si="645">SUM(CT110:CT123)</f>
        <v>0</v>
      </c>
      <c r="CU109" s="25">
        <f t="shared" ref="CU109" si="646">SUM(CU110:CU123)</f>
        <v>0</v>
      </c>
      <c r="CV109" s="25">
        <f t="shared" ref="CV109" si="647">SUM(CV110:CV123)</f>
        <v>0</v>
      </c>
      <c r="CW109" s="25">
        <f t="shared" ref="CW109" si="648">SUM(CW110:CW123)</f>
        <v>0</v>
      </c>
      <c r="CX109" s="25">
        <f t="shared" ref="CX109" si="649">SUM(CX110:CX123)</f>
        <v>0</v>
      </c>
      <c r="CY109" s="25">
        <f t="shared" ref="CY109" si="650">SUM(CY110:CY123)</f>
        <v>0</v>
      </c>
      <c r="CZ109" s="25">
        <f t="shared" ref="CZ109" si="651">SUM(CZ110:CZ123)</f>
        <v>0</v>
      </c>
      <c r="DA109" s="25">
        <f t="shared" ref="DA109" si="652">SUM(DA110:DA123)</f>
        <v>62.6</v>
      </c>
      <c r="DB109" s="25">
        <f t="shared" ref="DB109" si="653">SUM(DB110:DB123)</f>
        <v>3.6</v>
      </c>
      <c r="DC109" s="25">
        <f t="shared" ref="DC109" si="654">SUM(DC110:DC123)</f>
        <v>3.6</v>
      </c>
      <c r="DD109" s="25">
        <f t="shared" ref="DD109" si="655">SUM(DD110:DD123)</f>
        <v>0</v>
      </c>
      <c r="DE109" s="25">
        <f t="shared" ref="DE109" si="656">SUM(DE110:DE123)</f>
        <v>0</v>
      </c>
      <c r="DF109" s="25">
        <f t="shared" ref="DF109" si="657">SUM(DF110:DF123)</f>
        <v>0</v>
      </c>
      <c r="DG109" s="25">
        <f t="shared" ref="DG109" si="658">SUM(DG110:DG123)</f>
        <v>5434.2</v>
      </c>
      <c r="DH109" s="25">
        <f t="shared" ref="DH109" si="659">SUM(DH110:DH123)</f>
        <v>5434.2</v>
      </c>
      <c r="DI109" s="25">
        <f t="shared" ref="DI109" si="660">SUM(DI110:DI123)</f>
        <v>5220</v>
      </c>
      <c r="DJ109" s="25">
        <f t="shared" ref="DJ109" si="661">SUM(DJ110:DJ123)</f>
        <v>1877</v>
      </c>
      <c r="DK109" s="25">
        <f t="shared" ref="DK109" si="662">SUM(DK110:DK123)</f>
        <v>0</v>
      </c>
      <c r="DL109" s="25">
        <f t="shared" ref="DL109" si="663">SUM(DL110:DL123)</f>
        <v>0</v>
      </c>
      <c r="DM109" s="25">
        <f t="shared" ref="DM109" si="664">SUM(DM110:DM123)</f>
        <v>0</v>
      </c>
      <c r="DN109" s="25">
        <f t="shared" ref="DN109" si="665">SUM(DN110:DN123)</f>
        <v>0</v>
      </c>
      <c r="DO109" s="25">
        <f t="shared" ref="DO109" si="666">SUM(DO110:DO123)</f>
        <v>0</v>
      </c>
      <c r="DP109" s="25">
        <f t="shared" ref="DP109" si="667">SUM(DP110:DP123)</f>
        <v>0</v>
      </c>
      <c r="DQ109" s="25">
        <f t="shared" ref="DQ109" si="668">SUM(DQ110:DQ123)</f>
        <v>0</v>
      </c>
      <c r="DR109" s="25">
        <f t="shared" ref="DR109" si="669">SUM(DR110:DR123)</f>
        <v>0</v>
      </c>
      <c r="DS109" s="25">
        <f t="shared" ref="DS109" si="670">SUM(DS110:DS123)</f>
        <v>0</v>
      </c>
      <c r="DT109" s="25">
        <f t="shared" ref="DT109" si="671">SUM(DT110:DT123)</f>
        <v>0</v>
      </c>
      <c r="DU109" s="25">
        <f t="shared" ref="DU109" si="672">SUM(DU110:DU123)</f>
        <v>0</v>
      </c>
      <c r="DV109" s="25">
        <f t="shared" ref="DV109" si="673">SUM(DV110:DV123)</f>
        <v>2000</v>
      </c>
      <c r="DW109" s="25">
        <f t="shared" ref="DW109" si="674">SUM(DW110:DW123)</f>
        <v>2000</v>
      </c>
      <c r="DX109" s="25">
        <f t="shared" ref="DX109" si="675">SUM(DX110:DX123)</f>
        <v>2000</v>
      </c>
      <c r="DY109" s="25">
        <f t="shared" ref="DY109" si="676">SUM(DY110:DY123)</f>
        <v>0</v>
      </c>
      <c r="DZ109" s="25">
        <f t="shared" ref="DZ109" si="677">SUM(DZ110:DZ123)</f>
        <v>0</v>
      </c>
      <c r="EA109" s="25">
        <f t="shared" ref="EA109" si="678">SUM(EA110:EA123)</f>
        <v>0</v>
      </c>
      <c r="EB109" s="25">
        <f t="shared" ref="EB109" si="679">SUM(EB110:EB123)</f>
        <v>0</v>
      </c>
      <c r="EC109" s="25">
        <f t="shared" ref="EC109" si="680">SUM(EC110:EC123)</f>
        <v>0</v>
      </c>
      <c r="ED109" s="25">
        <f t="shared" ref="ED109" si="681">SUM(ED110:ED123)</f>
        <v>0</v>
      </c>
      <c r="EE109" s="25">
        <f t="shared" ref="EE109" si="682">SUM(EE110:EE123)</f>
        <v>0</v>
      </c>
      <c r="EF109" s="25">
        <f t="shared" ref="EF109" si="683">SUM(EF110:EF123)</f>
        <v>0</v>
      </c>
      <c r="EG109" s="25">
        <f t="shared" ref="EG109" si="684">SUM(EG110:EG123)</f>
        <v>0</v>
      </c>
      <c r="EH109" s="25">
        <f t="shared" ref="EH109" si="685">SUM(EH110:EH123)</f>
        <v>0</v>
      </c>
      <c r="EI109" s="25">
        <f t="shared" ref="EI109" si="686">SUM(EI110:EI123)</f>
        <v>0</v>
      </c>
      <c r="EJ109" s="25">
        <f t="shared" ref="EJ109" si="687">SUM(EJ110:EJ123)</f>
        <v>0</v>
      </c>
      <c r="EK109" s="25">
        <f t="shared" ref="EK109" si="688">SUM(EK110:EK123)</f>
        <v>0</v>
      </c>
      <c r="EL109" s="25">
        <f t="shared" ref="EL109" si="689">SUM(EL110:EL123)</f>
        <v>0</v>
      </c>
      <c r="EM109" s="25">
        <f t="shared" ref="EM109" si="690">SUM(EM110:EM123)</f>
        <v>0</v>
      </c>
      <c r="EN109" s="25">
        <f t="shared" ref="EN109" si="691">SUM(EN110:EN123)</f>
        <v>0</v>
      </c>
      <c r="EO109" s="25">
        <f t="shared" ref="EO109" si="692">SUM(EO110:EO123)</f>
        <v>0</v>
      </c>
      <c r="EP109" s="25">
        <f t="shared" ref="EP109" si="693">SUM(EP110:EP123)</f>
        <v>0</v>
      </c>
      <c r="EQ109" s="25">
        <f t="shared" ref="EQ109" si="694">SUM(EQ110:EQ123)</f>
        <v>0</v>
      </c>
      <c r="ER109" s="25">
        <f t="shared" ref="ER109" si="695">SUM(ER110:ER123)</f>
        <v>0</v>
      </c>
      <c r="ES109" s="25">
        <f t="shared" ref="ES109" si="696">SUM(ES110:ES123)</f>
        <v>0</v>
      </c>
      <c r="ET109" s="25">
        <f t="shared" ref="ET109" si="697">SUM(ET110:ET123)</f>
        <v>0</v>
      </c>
      <c r="EU109" s="25">
        <f t="shared" ref="EU109" si="698">SUM(EU110:EU123)</f>
        <v>0</v>
      </c>
      <c r="EV109" s="25">
        <f t="shared" ref="EV109" si="699">SUM(EV110:EV123)</f>
        <v>0</v>
      </c>
      <c r="EW109" s="25">
        <f t="shared" ref="EW109" si="700">SUM(EW110:EW123)</f>
        <v>0</v>
      </c>
      <c r="EX109" s="25">
        <f t="shared" ref="EX109" si="701">SUM(EX110:EX123)</f>
        <v>0</v>
      </c>
      <c r="EY109" s="25">
        <f t="shared" ref="EY109" si="702">SUM(EY110:EY123)</f>
        <v>0</v>
      </c>
      <c r="EZ109" s="25">
        <f t="shared" ref="EZ109" si="703">SUM(EZ110:EZ123)</f>
        <v>0</v>
      </c>
      <c r="FA109" s="25">
        <f t="shared" ref="FA109" si="704">SUM(FA110:FA123)</f>
        <v>0</v>
      </c>
      <c r="FB109" s="25">
        <f t="shared" ref="FB109" si="705">SUM(FB110:FB123)</f>
        <v>0</v>
      </c>
      <c r="FC109" s="25">
        <f t="shared" ref="FC109" si="706">SUM(FC110:FC123)</f>
        <v>0</v>
      </c>
      <c r="FD109" s="25">
        <f t="shared" ref="FD109" si="707">SUM(FD110:FD123)</f>
        <v>0</v>
      </c>
      <c r="FE109" s="25">
        <f t="shared" ref="FE109" si="708">SUM(FE110:FE123)</f>
        <v>0</v>
      </c>
      <c r="FF109" s="25">
        <f t="shared" ref="FF109" si="709">SUM(FF110:FF123)</f>
        <v>0</v>
      </c>
      <c r="FG109" s="25">
        <f t="shared" ref="FG109" si="710">SUM(FG110:FG123)</f>
        <v>0</v>
      </c>
      <c r="FH109" s="25">
        <f t="shared" ref="FH109" si="711">SUM(FH110:FH123)</f>
        <v>0</v>
      </c>
      <c r="FI109" s="25">
        <f t="shared" ref="FI109" si="712">SUM(FI110:FI123)</f>
        <v>43000.6</v>
      </c>
      <c r="FJ109" s="25">
        <f t="shared" ref="FJ109" si="713">SUM(FJ110:FJ123)</f>
        <v>43000.6</v>
      </c>
      <c r="FK109" s="25">
        <f t="shared" ref="FK109" si="714">SUM(FK110:FK123)</f>
        <v>43000.6</v>
      </c>
      <c r="FL109" s="25">
        <f t="shared" ref="FL109" si="715">SUM(FL110:FL123)</f>
        <v>0</v>
      </c>
      <c r="FM109" s="25">
        <f t="shared" ref="FM109" si="716">SUM(FM110:FM123)</f>
        <v>0</v>
      </c>
      <c r="FN109" s="25">
        <f t="shared" ref="FN109" si="717">SUM(FN110:FN123)</f>
        <v>0</v>
      </c>
      <c r="FO109" s="25">
        <f t="shared" ref="FO109" si="718">SUM(FO110:FO123)</f>
        <v>0</v>
      </c>
      <c r="FP109" s="25">
        <f t="shared" ref="FP109" si="719">SUM(FP110:FP123)</f>
        <v>0</v>
      </c>
      <c r="FQ109" s="25">
        <f t="shared" ref="FQ109" si="720">SUM(FQ110:FQ123)</f>
        <v>0</v>
      </c>
      <c r="FR109" s="25">
        <f t="shared" ref="FR109" si="721">SUM(FR110:FR123)</f>
        <v>0</v>
      </c>
      <c r="FS109" s="25">
        <f t="shared" ref="FS109" si="722">SUM(FS110:FS123)</f>
        <v>0</v>
      </c>
      <c r="FT109" s="25">
        <f t="shared" ref="FT109" si="723">SUM(FT110:FT123)</f>
        <v>0</v>
      </c>
      <c r="FU109" s="25">
        <f t="shared" ref="FU109" si="724">SUM(FU110:FU123)</f>
        <v>248658.5</v>
      </c>
      <c r="FV109" s="25">
        <f t="shared" ref="FV109" si="725">SUM(FV110:FV123)</f>
        <v>253230.1</v>
      </c>
      <c r="FW109" s="25">
        <f t="shared" ref="FW109" si="726">SUM(FW110:FW123)</f>
        <v>252816.9</v>
      </c>
      <c r="FX109" s="25">
        <f t="shared" ref="FX109" si="727">SUM(FX110:FX123)</f>
        <v>0</v>
      </c>
      <c r="FY109" s="25">
        <f t="shared" ref="FY109" si="728">SUM(FY110:FY123)</f>
        <v>0</v>
      </c>
      <c r="FZ109" s="25">
        <f t="shared" ref="FZ109" si="729">SUM(FZ110:FZ123)</f>
        <v>0</v>
      </c>
      <c r="GA109" s="25">
        <f t="shared" ref="GA109" si="730">SUM(GA110:GA123)</f>
        <v>0</v>
      </c>
      <c r="GB109" s="25">
        <f t="shared" ref="GB109" si="731">SUM(GB110:GB123)</f>
        <v>0</v>
      </c>
      <c r="GC109" s="25">
        <f t="shared" ref="GC109" si="732">SUM(GC110:GC123)</f>
        <v>0</v>
      </c>
      <c r="GD109" s="25">
        <f t="shared" ref="GD109" si="733">SUM(GD110:GD123)</f>
        <v>0</v>
      </c>
      <c r="GE109" s="25">
        <f t="shared" ref="GE109" si="734">SUM(GE110:GE123)</f>
        <v>0</v>
      </c>
      <c r="GF109" s="25">
        <f t="shared" ref="GF109" si="735">SUM(GF110:GF123)</f>
        <v>0</v>
      </c>
      <c r="GG109" s="25">
        <f t="shared" ref="GG109" si="736">SUM(GG110:GG123)</f>
        <v>0</v>
      </c>
      <c r="GH109" s="25">
        <f t="shared" ref="GH109" si="737">SUM(GH110:GH123)</f>
        <v>0</v>
      </c>
      <c r="GI109" s="25">
        <f t="shared" ref="GI109" si="738">SUM(GI110:GI123)</f>
        <v>0</v>
      </c>
      <c r="GJ109" s="25">
        <f t="shared" ref="GJ109" si="739">SUM(GJ110:GJ123)</f>
        <v>2028.3489999999999</v>
      </c>
      <c r="GK109" s="25">
        <f t="shared" ref="GK109" si="740">SUM(GK110:GK123)</f>
        <v>2028.3489999999999</v>
      </c>
      <c r="GL109" s="25">
        <f t="shared" ref="GL109" si="741">SUM(GL110:GL123)</f>
        <v>2008.4390000000001</v>
      </c>
      <c r="GM109" s="25">
        <f t="shared" ref="GM109" si="742">SUM(GM110:GM123)</f>
        <v>0</v>
      </c>
      <c r="GN109" s="25">
        <f t="shared" ref="GN109" si="743">SUM(GN110:GN123)</f>
        <v>0</v>
      </c>
      <c r="GO109" s="25">
        <f t="shared" ref="GO109" si="744">SUM(GO110:GO123)</f>
        <v>0</v>
      </c>
      <c r="GP109" s="25">
        <f t="shared" ref="GP109" si="745">SUM(GP110:GP123)</f>
        <v>0</v>
      </c>
      <c r="GQ109" s="25">
        <f t="shared" ref="GQ109" si="746">SUM(GQ110:GQ123)</f>
        <v>0</v>
      </c>
      <c r="GR109" s="25">
        <f t="shared" ref="GR109" si="747">SUM(GR110:GR123)</f>
        <v>0</v>
      </c>
      <c r="GS109" s="25">
        <f t="shared" ref="GS109" si="748">SUM(GS110:GS123)</f>
        <v>0</v>
      </c>
      <c r="GT109" s="25">
        <f t="shared" ref="GT109" si="749">SUM(GT110:GT123)</f>
        <v>0</v>
      </c>
      <c r="GU109" s="25">
        <f t="shared" ref="GU109" si="750">SUM(GU110:GU123)</f>
        <v>0</v>
      </c>
      <c r="GV109" s="25">
        <f t="shared" ref="GV109" si="751">SUM(GV110:GV123)</f>
        <v>0</v>
      </c>
      <c r="GW109" s="25">
        <f t="shared" ref="GW109" si="752">SUM(GW110:GW123)</f>
        <v>0</v>
      </c>
      <c r="GX109" s="25">
        <f t="shared" ref="GX109" si="753">SUM(GX110:GX123)</f>
        <v>0</v>
      </c>
      <c r="GY109" s="25">
        <f t="shared" ref="GY109" si="754">SUM(GY110:GY123)</f>
        <v>0</v>
      </c>
      <c r="GZ109" s="25">
        <f t="shared" ref="GZ109" si="755">SUM(GZ110:GZ123)</f>
        <v>0</v>
      </c>
      <c r="HA109" s="25">
        <f t="shared" ref="HA109" si="756">SUM(HA110:HA123)</f>
        <v>0</v>
      </c>
      <c r="HB109" s="25">
        <f t="shared" ref="HB109" si="757">SUM(HB110:HB123)</f>
        <v>0</v>
      </c>
      <c r="HC109" s="25">
        <f t="shared" ref="HC109" si="758">SUM(HC110:HC123)</f>
        <v>0</v>
      </c>
      <c r="HD109" s="25">
        <f t="shared" ref="HD109" si="759">SUM(HD110:HD123)</f>
        <v>0</v>
      </c>
      <c r="HE109" s="25">
        <f t="shared" ref="HE109" si="760">SUM(HE110:HE123)</f>
        <v>0</v>
      </c>
      <c r="HF109" s="25">
        <f t="shared" ref="HF109" si="761">SUM(HF110:HF123)</f>
        <v>13572.6</v>
      </c>
      <c r="HG109" s="25">
        <f t="shared" ref="HG109" si="762">SUM(HG110:HG123)</f>
        <v>10533.1</v>
      </c>
      <c r="HH109" s="25">
        <f t="shared" ref="HH109" si="763">SUM(HH110:HH123)</f>
        <v>0</v>
      </c>
      <c r="HI109" s="25">
        <f t="shared" ref="HI109" si="764">SUM(HI110:HI123)</f>
        <v>0</v>
      </c>
      <c r="HJ109" s="25">
        <f t="shared" ref="HJ109" si="765">SUM(HJ110:HJ123)</f>
        <v>0</v>
      </c>
      <c r="HK109" s="25">
        <f t="shared" ref="HK109" si="766">SUM(HK110:HK123)</f>
        <v>0</v>
      </c>
      <c r="HL109" s="25">
        <f t="shared" ref="HL109" si="767">SUM(HL110:HL123)</f>
        <v>0</v>
      </c>
      <c r="HM109" s="25">
        <f t="shared" ref="HM109" si="768">SUM(HM110:HM123)</f>
        <v>0</v>
      </c>
      <c r="HN109" s="25">
        <f t="shared" ref="HN109" si="769">SUM(HN110:HN123)</f>
        <v>0</v>
      </c>
      <c r="HO109" s="25">
        <f t="shared" ref="HO109" si="770">SUM(HO110:HO123)</f>
        <v>5678.1920000000009</v>
      </c>
      <c r="HP109" s="25">
        <f t="shared" ref="HP109:IE109" si="771">SUM(HP110:HP123)</f>
        <v>5103.7</v>
      </c>
      <c r="HQ109" s="25">
        <f t="shared" si="771"/>
        <v>0</v>
      </c>
      <c r="HR109" s="25">
        <f t="shared" si="771"/>
        <v>0</v>
      </c>
      <c r="HS109" s="25">
        <f t="shared" si="771"/>
        <v>0</v>
      </c>
      <c r="HT109" s="25">
        <f t="shared" si="771"/>
        <v>0</v>
      </c>
      <c r="HU109" s="25">
        <f t="shared" si="771"/>
        <v>0</v>
      </c>
      <c r="HV109" s="25">
        <f t="shared" si="771"/>
        <v>0</v>
      </c>
      <c r="HW109" s="25">
        <f t="shared" si="771"/>
        <v>0</v>
      </c>
      <c r="HX109" s="25">
        <f t="shared" si="771"/>
        <v>0</v>
      </c>
      <c r="HY109" s="25">
        <f t="shared" si="771"/>
        <v>0</v>
      </c>
      <c r="HZ109" s="25">
        <f t="shared" si="771"/>
        <v>0</v>
      </c>
      <c r="IA109" s="25">
        <f t="shared" si="771"/>
        <v>0</v>
      </c>
      <c r="IB109" s="25">
        <f t="shared" si="771"/>
        <v>0</v>
      </c>
      <c r="IC109" s="25">
        <f t="shared" si="771"/>
        <v>0</v>
      </c>
      <c r="ID109" s="25">
        <f t="shared" si="771"/>
        <v>0</v>
      </c>
      <c r="IE109" s="25">
        <f t="shared" si="771"/>
        <v>0</v>
      </c>
    </row>
    <row r="110" spans="1:239" ht="15.95" customHeight="1" x14ac:dyDescent="0.25">
      <c r="A110" s="10">
        <v>104</v>
      </c>
      <c r="B110" s="11" t="s">
        <v>14</v>
      </c>
      <c r="C110" s="19">
        <f>F110+I110+L110+O110+R110+U110+X110+DY110+AA110+AG110+AJ110+AM110+AP110+AS110+AV110+AY110+BB110+DG110+BE110+FO110+EN110+BK110+BN110+BQ110+BT110+DM110+BZ110+DJ110+CC110+DP110+EE110+CO110+DA110+CF110+CR110+CI110+CL110+EZ110+DD110+CX110+DS110+FR110+EB110+ET110+EW110+FI110+FU110+AD110+BH110+BW110+CU110+DV110+EH110+EK110+EQ110+FC110+FF110+FL110+FX110+GA110+GD110+GG110+GJ110+GM110+GP110+GS110+GV110+GY110+HB110+HE110+HH110+HK110+HN110+HQ110+HT110+HW110+HZ110+IC110</f>
        <v>387191.47</v>
      </c>
      <c r="D110" s="19">
        <f t="shared" ref="D110" si="772">G110+J110+M110+P110+S110+V110+Y110+DZ110+AB110+AH110+AK110+AN110+AQ110+AT110+AW110+AZ110+BC110+DH110+BF110+FP110+EO110+BL110+BO110+BR110+BU110+DN110+CA110+DK110+CD110+DQ110+EF110+CP110+DB110+CG110+CS110+CJ110+CM110+FA110+DE110+CY110+DT110+FS110+EC110+EU110+EX110+FJ110+FV110+AE110+BI110+BX110+CV110+DW110+EI110+EL110+ER110+FD110+FG110+FM110+FY110+GB110+GE110+GH110+GK110+GN110+GQ110+GT110+GW110+GZ110+HC110+HF110+HI110+HL110+HO110+HR110+HU110+HX110+IA110+ID110</f>
        <v>403087.5</v>
      </c>
      <c r="E110" s="19">
        <f t="shared" ref="E110" si="773">H110+K110+N110+Q110+T110+W110+Z110+EA110+AC110+AI110+AL110+AO110+AR110+AU110+AX110+BA110+BD110+DI110+BG110+FQ110+EP110+BM110+BP110+BS110+BV110+DO110+CB110+DL110+CE110+DR110+EG110+CQ110+DC110+CH110+CT110+CK110+CN110+FB110+DF110+CZ110+DU110+FT110+ED110+EV110+EY110+FK110+FW110+AF110+BJ110+BY110+CW110+DX110+EJ110+EM110+ES110+FE110+FH110+FN110+FZ110+GC110+GF110+GI110+GL110+GO110+GR110+GU110+GX110+HA110+HD110+HG110+HJ110+HM110+HP110+HS110+HV110+HY110+IB110+IE110</f>
        <v>384428.5</v>
      </c>
      <c r="F110" s="21">
        <v>3317.57</v>
      </c>
      <c r="G110" s="21"/>
      <c r="H110" s="21"/>
      <c r="I110" s="21"/>
      <c r="J110" s="21"/>
      <c r="K110" s="21"/>
      <c r="L110" s="21">
        <v>44092.3</v>
      </c>
      <c r="M110" s="21">
        <v>47092.3</v>
      </c>
      <c r="N110" s="21">
        <v>36906.9</v>
      </c>
      <c r="O110" s="23">
        <v>450.4</v>
      </c>
      <c r="P110" s="23">
        <v>450.4</v>
      </c>
      <c r="Q110" s="23">
        <v>450.4</v>
      </c>
      <c r="R110" s="21"/>
      <c r="S110" s="21"/>
      <c r="T110" s="21"/>
      <c r="U110" s="21"/>
      <c r="V110" s="21"/>
      <c r="W110" s="21"/>
      <c r="X110" s="21"/>
      <c r="Y110" s="21"/>
      <c r="Z110" s="21"/>
      <c r="AA110" s="21">
        <v>1000</v>
      </c>
      <c r="AB110" s="21">
        <v>455.4</v>
      </c>
      <c r="AC110" s="21">
        <v>455.4</v>
      </c>
      <c r="AD110" s="21"/>
      <c r="AE110" s="21"/>
      <c r="AF110" s="21"/>
      <c r="AG110" s="21">
        <v>744.6</v>
      </c>
      <c r="AH110" s="21">
        <v>744.6</v>
      </c>
      <c r="AI110" s="21">
        <v>744.6</v>
      </c>
      <c r="AJ110" s="19">
        <v>10689.4</v>
      </c>
      <c r="AK110" s="21">
        <v>10839.4</v>
      </c>
      <c r="AL110" s="21">
        <v>10839.4</v>
      </c>
      <c r="AM110" s="21"/>
      <c r="AN110" s="21"/>
      <c r="AO110" s="21"/>
      <c r="AP110" s="19">
        <v>3110.7</v>
      </c>
      <c r="AQ110" s="21">
        <v>3110.7</v>
      </c>
      <c r="AR110" s="21">
        <v>784</v>
      </c>
      <c r="AS110" s="19"/>
      <c r="AT110" s="21"/>
      <c r="AU110" s="21"/>
      <c r="AV110" s="21"/>
      <c r="AW110" s="21"/>
      <c r="AX110" s="21"/>
      <c r="AY110" s="19"/>
      <c r="AZ110" s="21"/>
      <c r="BA110" s="21"/>
      <c r="BB110" s="21">
        <v>700</v>
      </c>
      <c r="BC110" s="21">
        <v>700</v>
      </c>
      <c r="BD110" s="21">
        <v>700</v>
      </c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4">
        <v>400</v>
      </c>
      <c r="BV110" s="24">
        <v>300</v>
      </c>
      <c r="BW110" s="21"/>
      <c r="BX110" s="21"/>
      <c r="BY110" s="21"/>
      <c r="BZ110" s="23">
        <v>3344.7</v>
      </c>
      <c r="CA110" s="23">
        <v>3344.7</v>
      </c>
      <c r="CB110" s="21">
        <v>2157.3000000000002</v>
      </c>
      <c r="CC110" s="21"/>
      <c r="CD110" s="21"/>
      <c r="CE110" s="21"/>
      <c r="CF110" s="21"/>
      <c r="CG110" s="21"/>
      <c r="CH110" s="21"/>
      <c r="CI110" s="19"/>
      <c r="CJ110" s="21"/>
      <c r="CK110" s="21"/>
      <c r="CL110" s="21"/>
      <c r="CM110" s="21"/>
      <c r="CN110" s="21"/>
      <c r="CO110" s="21">
        <v>18708.900000000001</v>
      </c>
      <c r="CP110" s="21">
        <v>18708.900000000001</v>
      </c>
      <c r="CQ110" s="21">
        <v>17516.3</v>
      </c>
      <c r="CR110" s="21"/>
      <c r="CS110" s="21"/>
      <c r="CT110" s="21"/>
      <c r="CU110" s="19"/>
      <c r="CV110" s="21"/>
      <c r="CW110" s="21"/>
      <c r="CX110" s="21"/>
      <c r="CY110" s="21"/>
      <c r="CZ110" s="21"/>
      <c r="DA110" s="19">
        <v>62.6</v>
      </c>
      <c r="DB110" s="24">
        <v>3.6</v>
      </c>
      <c r="DC110" s="24">
        <v>3.6</v>
      </c>
      <c r="DD110" s="19"/>
      <c r="DE110" s="21"/>
      <c r="DF110" s="21"/>
      <c r="DG110" s="21">
        <v>5434.2</v>
      </c>
      <c r="DH110" s="21">
        <v>5434.2</v>
      </c>
      <c r="DI110" s="21">
        <v>5220</v>
      </c>
      <c r="DJ110" s="23">
        <v>1877</v>
      </c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3">
        <v>2000</v>
      </c>
      <c r="DW110" s="24">
        <v>2000</v>
      </c>
      <c r="DX110" s="24">
        <v>2000</v>
      </c>
      <c r="DY110" s="19"/>
      <c r="DZ110" s="21"/>
      <c r="EA110" s="21"/>
      <c r="EB110" s="21"/>
      <c r="EC110" s="21"/>
      <c r="ED110" s="21"/>
      <c r="EE110" s="19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21"/>
      <c r="FI110" s="21">
        <v>43000.6</v>
      </c>
      <c r="FJ110" s="21">
        <v>43000.6</v>
      </c>
      <c r="FK110" s="21">
        <v>43000.6</v>
      </c>
      <c r="FL110" s="21"/>
      <c r="FM110" s="27"/>
      <c r="FN110" s="27"/>
      <c r="FO110" s="19"/>
      <c r="FP110" s="21"/>
      <c r="FQ110" s="21"/>
      <c r="FR110" s="21"/>
      <c r="FS110" s="21"/>
      <c r="FT110" s="21"/>
      <c r="FU110" s="21">
        <v>248658.5</v>
      </c>
      <c r="FV110" s="21">
        <v>253230.1</v>
      </c>
      <c r="FW110" s="21">
        <v>252816.9</v>
      </c>
      <c r="FX110" s="21"/>
      <c r="FY110" s="21"/>
      <c r="FZ110" s="21"/>
      <c r="GA110" s="21"/>
      <c r="GB110" s="21"/>
      <c r="GC110" s="21"/>
      <c r="GD110" s="21"/>
      <c r="GE110" s="21"/>
      <c r="GF110" s="21"/>
      <c r="GG110" s="21"/>
      <c r="GH110" s="21"/>
      <c r="GI110" s="21"/>
      <c r="GJ110" s="21"/>
      <c r="GK110" s="21"/>
      <c r="GL110" s="21"/>
      <c r="GM110" s="21"/>
      <c r="GN110" s="21"/>
      <c r="GO110" s="21"/>
      <c r="GP110" s="21"/>
      <c r="GQ110" s="21"/>
      <c r="GR110" s="21"/>
      <c r="GS110" s="21"/>
      <c r="GT110" s="21"/>
      <c r="GU110" s="21"/>
      <c r="GV110" s="21"/>
      <c r="GW110" s="21"/>
      <c r="GX110" s="21"/>
      <c r="GY110" s="21"/>
      <c r="GZ110" s="21"/>
      <c r="HA110" s="21"/>
      <c r="HB110" s="21"/>
      <c r="HC110" s="21"/>
      <c r="HD110" s="21"/>
      <c r="HE110" s="21"/>
      <c r="HF110" s="23">
        <v>13572.6</v>
      </c>
      <c r="HG110" s="23">
        <v>10533.1</v>
      </c>
      <c r="HH110" s="21"/>
      <c r="HI110" s="21"/>
      <c r="HJ110" s="21"/>
      <c r="HK110" s="21"/>
      <c r="HL110" s="21"/>
      <c r="HM110" s="21"/>
      <c r="HN110" s="21"/>
      <c r="HO110" s="23"/>
      <c r="HP110" s="23"/>
      <c r="HQ110" s="21"/>
      <c r="HR110" s="21"/>
      <c r="HS110" s="21"/>
      <c r="HT110" s="21"/>
      <c r="HU110" s="21"/>
      <c r="HV110" s="21"/>
      <c r="HW110" s="21"/>
      <c r="HX110" s="21"/>
      <c r="HY110" s="21"/>
      <c r="HZ110" s="21"/>
      <c r="IA110" s="21"/>
      <c r="IB110" s="21"/>
      <c r="IC110" s="21"/>
      <c r="ID110" s="21"/>
      <c r="IE110" s="21"/>
    </row>
    <row r="111" spans="1:239" ht="15.95" customHeight="1" x14ac:dyDescent="0.25">
      <c r="A111" s="10">
        <v>105</v>
      </c>
      <c r="B111" s="11" t="s">
        <v>145</v>
      </c>
      <c r="C111" s="19">
        <f t="shared" ref="C111:C123" si="774">F111+I111+L111+O111+R111+U111+X111+DY111+AA111+AG111+AJ111+AM111+AP111+AS111+AV111+AY111+BB111+DG111+BE111+FO111+EN111+BK111+BN111+BQ111+BT111+DM111+BZ111+DJ111+CC111+DP111+EE111+CO111+DA111+CF111+CR111+CI111+CL111+EZ111+DD111+CX111+DS111+FR111+EB111+ET111+EW111+FI111+FU111+AD111+BH111+BW111+CU111+DV111+EH111+EK111+EQ111+FC111+FF111+FL111+FX111+GA111+GD111+GG111+GJ111+GM111+GP111+GS111+GV111+GY111+HB111+HE111+HH111+HK111+HN111+HQ111+HT111+HW111+HZ111+IC111</f>
        <v>400</v>
      </c>
      <c r="D111" s="19">
        <f t="shared" ref="D111:D123" si="775">G111+J111+M111+P111+S111+V111+Y111+DZ111+AB111+AH111+AK111+AN111+AQ111+AT111+AW111+AZ111+BC111+DH111+BF111+FP111+EO111+BL111+BO111+BR111+BU111+DN111+CA111+DK111+CD111+DQ111+EF111+CP111+DB111+CG111+CS111+CJ111+CM111+FA111+DE111+CY111+DT111+FS111+EC111+EU111+EX111+FJ111+FV111+AE111+BI111+BX111+CV111+DW111+EI111+EL111+ER111+FD111+FG111+FM111+FY111+GB111+GE111+GH111+GK111+GN111+GQ111+GT111+GW111+GZ111+HC111+HF111+HI111+HL111+HO111+HR111+HU111+HX111+IA111+ID111</f>
        <v>1900</v>
      </c>
      <c r="E111" s="19">
        <f t="shared" ref="E111:E123" si="776">H111+K111+N111+Q111+T111+W111+Z111+EA111+AC111+AI111+AL111+AO111+AR111+AU111+AX111+BA111+BD111+DI111+BG111+FQ111+EP111+BM111+BP111+BS111+BV111+DO111+CB111+DL111+CE111+DR111+EG111+CQ111+DC111+CH111+CT111+CK111+CN111+FB111+DF111+CZ111+DU111+FT111+ED111+EV111+EY111+FK111+FW111+AF111+BJ111+BY111+CW111+DX111+EJ111+EM111+ES111+FE111+FH111+FN111+FZ111+GC111+GF111+GI111+GL111+GO111+GR111+GU111+GX111+HA111+HD111+HG111+HJ111+HM111+HP111+HS111+HV111+HY111+IB111+IE111</f>
        <v>1900</v>
      </c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19"/>
      <c r="AK111" s="21"/>
      <c r="AL111" s="21"/>
      <c r="AM111" s="21"/>
      <c r="AN111" s="21"/>
      <c r="AO111" s="21"/>
      <c r="AP111" s="19"/>
      <c r="AQ111" s="21"/>
      <c r="AR111" s="21"/>
      <c r="AS111" s="19"/>
      <c r="AT111" s="21"/>
      <c r="AU111" s="21"/>
      <c r="AV111" s="21"/>
      <c r="AW111" s="21"/>
      <c r="AX111" s="21"/>
      <c r="AY111" s="19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4"/>
      <c r="BV111" s="24"/>
      <c r="BW111" s="21"/>
      <c r="BX111" s="21"/>
      <c r="BY111" s="21"/>
      <c r="BZ111" s="23"/>
      <c r="CA111" s="23"/>
      <c r="CB111" s="21"/>
      <c r="CC111" s="21"/>
      <c r="CD111" s="21"/>
      <c r="CE111" s="21"/>
      <c r="CF111" s="21"/>
      <c r="CG111" s="21"/>
      <c r="CH111" s="21"/>
      <c r="CI111" s="19"/>
      <c r="CJ111" s="21"/>
      <c r="CK111" s="21"/>
      <c r="CL111" s="21"/>
      <c r="CM111" s="21"/>
      <c r="CN111" s="21"/>
      <c r="CO111" s="21"/>
      <c r="CP111" s="21"/>
      <c r="CQ111" s="21"/>
      <c r="CR111" s="21"/>
      <c r="CS111" s="21"/>
      <c r="CT111" s="21"/>
      <c r="CU111" s="19"/>
      <c r="CV111" s="21"/>
      <c r="CW111" s="21"/>
      <c r="CX111" s="21"/>
      <c r="CY111" s="21"/>
      <c r="CZ111" s="21"/>
      <c r="DA111" s="19"/>
      <c r="DB111" s="24"/>
      <c r="DC111" s="24"/>
      <c r="DD111" s="19"/>
      <c r="DE111" s="21"/>
      <c r="DF111" s="21"/>
      <c r="DG111" s="21"/>
      <c r="DH111" s="21"/>
      <c r="DI111" s="21"/>
      <c r="DJ111" s="23"/>
      <c r="DK111" s="21"/>
      <c r="DL111" s="21"/>
      <c r="DM111" s="21"/>
      <c r="DN111" s="21"/>
      <c r="DO111" s="21"/>
      <c r="DP111" s="21"/>
      <c r="DQ111" s="21"/>
      <c r="DR111" s="21"/>
      <c r="DS111" s="21"/>
      <c r="DT111" s="21"/>
      <c r="DU111" s="21"/>
      <c r="DV111" s="23"/>
      <c r="DW111" s="24"/>
      <c r="DX111" s="24"/>
      <c r="DY111" s="19"/>
      <c r="DZ111" s="21"/>
      <c r="EA111" s="21"/>
      <c r="EB111" s="21"/>
      <c r="EC111" s="21"/>
      <c r="ED111" s="21"/>
      <c r="EE111" s="19"/>
      <c r="EF111" s="21"/>
      <c r="EG111" s="21"/>
      <c r="EH111" s="21"/>
      <c r="EI111" s="21"/>
      <c r="EJ111" s="21"/>
      <c r="EK111" s="21"/>
      <c r="EL111" s="21"/>
      <c r="EM111" s="21"/>
      <c r="EN111" s="21"/>
      <c r="EO111" s="21"/>
      <c r="EP111" s="21"/>
      <c r="EQ111" s="21"/>
      <c r="ER111" s="21"/>
      <c r="ES111" s="21"/>
      <c r="ET111" s="21"/>
      <c r="EU111" s="21"/>
      <c r="EV111" s="21"/>
      <c r="EW111" s="21"/>
      <c r="EX111" s="21"/>
      <c r="EY111" s="21"/>
      <c r="EZ111" s="21"/>
      <c r="FA111" s="21"/>
      <c r="FB111" s="21"/>
      <c r="FC111" s="21"/>
      <c r="FD111" s="21"/>
      <c r="FE111" s="21"/>
      <c r="FF111" s="21"/>
      <c r="FG111" s="21"/>
      <c r="FH111" s="21"/>
      <c r="FI111" s="21"/>
      <c r="FJ111" s="21"/>
      <c r="FK111" s="21"/>
      <c r="FL111" s="21"/>
      <c r="FM111" s="27"/>
      <c r="FN111" s="27"/>
      <c r="FO111" s="19"/>
      <c r="FP111" s="21"/>
      <c r="FQ111" s="21"/>
      <c r="FR111" s="21"/>
      <c r="FS111" s="21"/>
      <c r="FT111" s="21"/>
      <c r="FU111" s="21"/>
      <c r="FV111" s="21"/>
      <c r="FW111" s="21"/>
      <c r="FX111" s="21"/>
      <c r="FY111" s="21"/>
      <c r="FZ111" s="21"/>
      <c r="GA111" s="21"/>
      <c r="GB111" s="21"/>
      <c r="GC111" s="21"/>
      <c r="GD111" s="21"/>
      <c r="GE111" s="21"/>
      <c r="GF111" s="21"/>
      <c r="GG111" s="21"/>
      <c r="GH111" s="21"/>
      <c r="GI111" s="21"/>
      <c r="GJ111" s="23">
        <v>400</v>
      </c>
      <c r="GK111" s="23">
        <v>400</v>
      </c>
      <c r="GL111" s="23">
        <v>400</v>
      </c>
      <c r="GM111" s="21"/>
      <c r="GN111" s="21"/>
      <c r="GO111" s="21"/>
      <c r="GP111" s="21"/>
      <c r="GQ111" s="21"/>
      <c r="GR111" s="21"/>
      <c r="GS111" s="21"/>
      <c r="GT111" s="21"/>
      <c r="GU111" s="21"/>
      <c r="GV111" s="21"/>
      <c r="GW111" s="21"/>
      <c r="GX111" s="21"/>
      <c r="GY111" s="21"/>
      <c r="GZ111" s="21"/>
      <c r="HA111" s="21"/>
      <c r="HB111" s="21"/>
      <c r="HC111" s="21"/>
      <c r="HD111" s="21"/>
      <c r="HE111" s="21"/>
      <c r="HF111" s="23"/>
      <c r="HG111" s="23"/>
      <c r="HH111" s="21"/>
      <c r="HI111" s="21"/>
      <c r="HJ111" s="21"/>
      <c r="HK111" s="21"/>
      <c r="HL111" s="21"/>
      <c r="HM111" s="21"/>
      <c r="HN111" s="21"/>
      <c r="HO111" s="23">
        <v>1500</v>
      </c>
      <c r="HP111" s="23">
        <v>1500</v>
      </c>
      <c r="HQ111" s="21"/>
      <c r="HR111" s="21"/>
      <c r="HS111" s="21"/>
      <c r="HT111" s="21"/>
      <c r="HU111" s="21"/>
      <c r="HV111" s="21"/>
      <c r="HW111" s="21"/>
      <c r="HX111" s="21"/>
      <c r="HY111" s="21"/>
      <c r="HZ111" s="21"/>
      <c r="IA111" s="21"/>
      <c r="IB111" s="21"/>
      <c r="IC111" s="21"/>
      <c r="ID111" s="21"/>
      <c r="IE111" s="21"/>
    </row>
    <row r="112" spans="1:239" ht="15.95" customHeight="1" x14ac:dyDescent="0.25">
      <c r="A112" s="10">
        <v>106</v>
      </c>
      <c r="B112" s="11" t="s">
        <v>146</v>
      </c>
      <c r="C112" s="19">
        <f t="shared" si="774"/>
        <v>200</v>
      </c>
      <c r="D112" s="19">
        <f t="shared" si="775"/>
        <v>470</v>
      </c>
      <c r="E112" s="19">
        <f t="shared" si="776"/>
        <v>470</v>
      </c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19"/>
      <c r="AK112" s="21"/>
      <c r="AL112" s="21"/>
      <c r="AM112" s="21"/>
      <c r="AN112" s="21"/>
      <c r="AO112" s="21"/>
      <c r="AP112" s="19"/>
      <c r="AQ112" s="21"/>
      <c r="AR112" s="21"/>
      <c r="AS112" s="19"/>
      <c r="AT112" s="21"/>
      <c r="AU112" s="21"/>
      <c r="AV112" s="21"/>
      <c r="AW112" s="21"/>
      <c r="AX112" s="21"/>
      <c r="AY112" s="19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4"/>
      <c r="BV112" s="24"/>
      <c r="BW112" s="21"/>
      <c r="BX112" s="21"/>
      <c r="BY112" s="21"/>
      <c r="BZ112" s="23"/>
      <c r="CA112" s="23"/>
      <c r="CB112" s="21"/>
      <c r="CC112" s="21"/>
      <c r="CD112" s="21"/>
      <c r="CE112" s="21"/>
      <c r="CF112" s="21"/>
      <c r="CG112" s="21"/>
      <c r="CH112" s="21"/>
      <c r="CI112" s="19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19"/>
      <c r="CV112" s="21"/>
      <c r="CW112" s="21"/>
      <c r="CX112" s="21"/>
      <c r="CY112" s="21"/>
      <c r="CZ112" s="21"/>
      <c r="DA112" s="19"/>
      <c r="DB112" s="24"/>
      <c r="DC112" s="24"/>
      <c r="DD112" s="19"/>
      <c r="DE112" s="21"/>
      <c r="DF112" s="21"/>
      <c r="DG112" s="21"/>
      <c r="DH112" s="21"/>
      <c r="DI112" s="21"/>
      <c r="DJ112" s="23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3"/>
      <c r="DW112" s="24"/>
      <c r="DX112" s="24"/>
      <c r="DY112" s="19"/>
      <c r="DZ112" s="21"/>
      <c r="EA112" s="21"/>
      <c r="EB112" s="21"/>
      <c r="EC112" s="21"/>
      <c r="ED112" s="21"/>
      <c r="EE112" s="19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  <c r="FL112" s="21"/>
      <c r="FM112" s="27"/>
      <c r="FN112" s="27"/>
      <c r="FO112" s="19"/>
      <c r="FP112" s="21"/>
      <c r="FQ112" s="21"/>
      <c r="FR112" s="21"/>
      <c r="FS112" s="21"/>
      <c r="FT112" s="21"/>
      <c r="FU112" s="21"/>
      <c r="FV112" s="21"/>
      <c r="FW112" s="21"/>
      <c r="FX112" s="21"/>
      <c r="FY112" s="21"/>
      <c r="FZ112" s="21"/>
      <c r="GA112" s="21"/>
      <c r="GB112" s="21"/>
      <c r="GC112" s="21"/>
      <c r="GD112" s="21"/>
      <c r="GE112" s="21"/>
      <c r="GF112" s="21"/>
      <c r="GG112" s="21"/>
      <c r="GH112" s="21"/>
      <c r="GI112" s="21"/>
      <c r="GJ112" s="23">
        <v>200</v>
      </c>
      <c r="GK112" s="23">
        <v>200</v>
      </c>
      <c r="GL112" s="23">
        <v>200</v>
      </c>
      <c r="GM112" s="21"/>
      <c r="GN112" s="21"/>
      <c r="GO112" s="21"/>
      <c r="GP112" s="21"/>
      <c r="GQ112" s="21"/>
      <c r="GR112" s="21"/>
      <c r="GS112" s="21"/>
      <c r="GT112" s="21"/>
      <c r="GU112" s="21"/>
      <c r="GV112" s="21"/>
      <c r="GW112" s="21"/>
      <c r="GX112" s="21"/>
      <c r="GY112" s="21"/>
      <c r="GZ112" s="21"/>
      <c r="HA112" s="21"/>
      <c r="HB112" s="21"/>
      <c r="HC112" s="21"/>
      <c r="HD112" s="21"/>
      <c r="HE112" s="21"/>
      <c r="HF112" s="23"/>
      <c r="HG112" s="23"/>
      <c r="HH112" s="21"/>
      <c r="HI112" s="21"/>
      <c r="HJ112" s="21"/>
      <c r="HK112" s="21"/>
      <c r="HL112" s="21"/>
      <c r="HM112" s="21"/>
      <c r="HN112" s="21"/>
      <c r="HO112" s="23">
        <v>270</v>
      </c>
      <c r="HP112" s="23">
        <v>270</v>
      </c>
      <c r="HQ112" s="21"/>
      <c r="HR112" s="21"/>
      <c r="HS112" s="21"/>
      <c r="HT112" s="21"/>
      <c r="HU112" s="21"/>
      <c r="HV112" s="21"/>
      <c r="HW112" s="21"/>
      <c r="HX112" s="21"/>
      <c r="HY112" s="21"/>
      <c r="HZ112" s="21"/>
      <c r="IA112" s="21"/>
      <c r="IB112" s="21"/>
      <c r="IC112" s="21"/>
      <c r="ID112" s="21"/>
      <c r="IE112" s="21"/>
    </row>
    <row r="113" spans="1:239" ht="15.95" customHeight="1" x14ac:dyDescent="0.25">
      <c r="A113" s="10">
        <v>107</v>
      </c>
      <c r="B113" s="11" t="s">
        <v>147</v>
      </c>
      <c r="C113" s="19">
        <f t="shared" si="774"/>
        <v>284</v>
      </c>
      <c r="D113" s="19">
        <f t="shared" si="775"/>
        <v>792.75720000000001</v>
      </c>
      <c r="E113" s="19">
        <f t="shared" si="776"/>
        <v>792.8</v>
      </c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19"/>
      <c r="AK113" s="21"/>
      <c r="AL113" s="21"/>
      <c r="AM113" s="21"/>
      <c r="AN113" s="21"/>
      <c r="AO113" s="21"/>
      <c r="AP113" s="19"/>
      <c r="AQ113" s="21"/>
      <c r="AR113" s="21"/>
      <c r="AS113" s="19"/>
      <c r="AT113" s="21"/>
      <c r="AU113" s="21"/>
      <c r="AV113" s="21"/>
      <c r="AW113" s="21"/>
      <c r="AX113" s="21"/>
      <c r="AY113" s="19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4"/>
      <c r="BV113" s="24"/>
      <c r="BW113" s="21"/>
      <c r="BX113" s="21"/>
      <c r="BY113" s="21"/>
      <c r="BZ113" s="23"/>
      <c r="CA113" s="23"/>
      <c r="CB113" s="21"/>
      <c r="CC113" s="21"/>
      <c r="CD113" s="21"/>
      <c r="CE113" s="21"/>
      <c r="CF113" s="21"/>
      <c r="CG113" s="21"/>
      <c r="CH113" s="21"/>
      <c r="CI113" s="19"/>
      <c r="CJ113" s="21"/>
      <c r="CK113" s="21"/>
      <c r="CL113" s="21"/>
      <c r="CM113" s="21"/>
      <c r="CN113" s="21"/>
      <c r="CO113" s="21"/>
      <c r="CP113" s="21"/>
      <c r="CQ113" s="21"/>
      <c r="CR113" s="21"/>
      <c r="CS113" s="21"/>
      <c r="CT113" s="21"/>
      <c r="CU113" s="19"/>
      <c r="CV113" s="21"/>
      <c r="CW113" s="21"/>
      <c r="CX113" s="21"/>
      <c r="CY113" s="21"/>
      <c r="CZ113" s="21"/>
      <c r="DA113" s="19"/>
      <c r="DB113" s="24"/>
      <c r="DC113" s="24"/>
      <c r="DD113" s="19"/>
      <c r="DE113" s="21"/>
      <c r="DF113" s="21"/>
      <c r="DG113" s="21"/>
      <c r="DH113" s="21"/>
      <c r="DI113" s="21"/>
      <c r="DJ113" s="23"/>
      <c r="DK113" s="21"/>
      <c r="DL113" s="21"/>
      <c r="DM113" s="21"/>
      <c r="DN113" s="21"/>
      <c r="DO113" s="21"/>
      <c r="DP113" s="21"/>
      <c r="DQ113" s="21"/>
      <c r="DR113" s="21"/>
      <c r="DS113" s="21"/>
      <c r="DT113" s="21"/>
      <c r="DU113" s="21"/>
      <c r="DV113" s="23"/>
      <c r="DW113" s="24"/>
      <c r="DX113" s="24"/>
      <c r="DY113" s="19"/>
      <c r="DZ113" s="21"/>
      <c r="EA113" s="21"/>
      <c r="EB113" s="21"/>
      <c r="EC113" s="21"/>
      <c r="ED113" s="21"/>
      <c r="EE113" s="19"/>
      <c r="EF113" s="21"/>
      <c r="EG113" s="21"/>
      <c r="EH113" s="21"/>
      <c r="EI113" s="21"/>
      <c r="EJ113" s="21"/>
      <c r="EK113" s="21"/>
      <c r="EL113" s="21"/>
      <c r="EM113" s="21"/>
      <c r="EN113" s="21"/>
      <c r="EO113" s="21"/>
      <c r="EP113" s="21"/>
      <c r="EQ113" s="21"/>
      <c r="ER113" s="21"/>
      <c r="ES113" s="21"/>
      <c r="ET113" s="21"/>
      <c r="EU113" s="21"/>
      <c r="EV113" s="21"/>
      <c r="EW113" s="21"/>
      <c r="EX113" s="21"/>
      <c r="EY113" s="21"/>
      <c r="EZ113" s="21"/>
      <c r="FA113" s="21"/>
      <c r="FB113" s="21"/>
      <c r="FC113" s="21"/>
      <c r="FD113" s="21"/>
      <c r="FE113" s="21"/>
      <c r="FF113" s="21"/>
      <c r="FG113" s="21"/>
      <c r="FH113" s="21"/>
      <c r="FI113" s="21"/>
      <c r="FJ113" s="21"/>
      <c r="FK113" s="21"/>
      <c r="FL113" s="21"/>
      <c r="FM113" s="27"/>
      <c r="FN113" s="27"/>
      <c r="FO113" s="19"/>
      <c r="FP113" s="21"/>
      <c r="FQ113" s="21"/>
      <c r="FR113" s="21"/>
      <c r="FS113" s="21"/>
      <c r="FT113" s="21"/>
      <c r="FU113" s="21"/>
      <c r="FV113" s="21"/>
      <c r="FW113" s="21"/>
      <c r="FX113" s="21"/>
      <c r="FY113" s="21"/>
      <c r="FZ113" s="21"/>
      <c r="GA113" s="21"/>
      <c r="GB113" s="21"/>
      <c r="GC113" s="21"/>
      <c r="GD113" s="21"/>
      <c r="GE113" s="21"/>
      <c r="GF113" s="21"/>
      <c r="GG113" s="21"/>
      <c r="GH113" s="21"/>
      <c r="GI113" s="21"/>
      <c r="GJ113" s="23">
        <v>284</v>
      </c>
      <c r="GK113" s="23">
        <v>284</v>
      </c>
      <c r="GL113" s="23">
        <v>284</v>
      </c>
      <c r="GM113" s="21"/>
      <c r="GN113" s="21"/>
      <c r="GO113" s="21"/>
      <c r="GP113" s="21"/>
      <c r="GQ113" s="21"/>
      <c r="GR113" s="21"/>
      <c r="GS113" s="21"/>
      <c r="GT113" s="21"/>
      <c r="GU113" s="21"/>
      <c r="GV113" s="21"/>
      <c r="GW113" s="21"/>
      <c r="GX113" s="21"/>
      <c r="GY113" s="21"/>
      <c r="GZ113" s="21"/>
      <c r="HA113" s="21"/>
      <c r="HB113" s="21"/>
      <c r="HC113" s="21"/>
      <c r="HD113" s="21"/>
      <c r="HE113" s="21"/>
      <c r="HF113" s="23"/>
      <c r="HG113" s="23"/>
      <c r="HH113" s="21"/>
      <c r="HI113" s="21"/>
      <c r="HJ113" s="21"/>
      <c r="HK113" s="21"/>
      <c r="HL113" s="21"/>
      <c r="HM113" s="21"/>
      <c r="HN113" s="21"/>
      <c r="HO113" s="23">
        <v>508.75720000000001</v>
      </c>
      <c r="HP113" s="23">
        <v>508.8</v>
      </c>
      <c r="HQ113" s="21"/>
      <c r="HR113" s="21"/>
      <c r="HS113" s="21"/>
      <c r="HT113" s="21"/>
      <c r="HU113" s="21"/>
      <c r="HV113" s="21"/>
      <c r="HW113" s="21"/>
      <c r="HX113" s="21"/>
      <c r="HY113" s="21"/>
      <c r="HZ113" s="21"/>
      <c r="IA113" s="21"/>
      <c r="IB113" s="21"/>
      <c r="IC113" s="21"/>
      <c r="ID113" s="21"/>
      <c r="IE113" s="21"/>
    </row>
    <row r="114" spans="1:239" ht="15.95" customHeight="1" x14ac:dyDescent="0.25">
      <c r="A114" s="10">
        <v>108</v>
      </c>
      <c r="B114" s="11" t="s">
        <v>148</v>
      </c>
      <c r="C114" s="19">
        <f t="shared" si="774"/>
        <v>142</v>
      </c>
      <c r="D114" s="19">
        <f t="shared" si="775"/>
        <v>197.72309999999999</v>
      </c>
      <c r="E114" s="19">
        <f t="shared" si="776"/>
        <v>197.7</v>
      </c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19"/>
      <c r="AK114" s="21"/>
      <c r="AL114" s="21"/>
      <c r="AM114" s="21"/>
      <c r="AN114" s="21"/>
      <c r="AO114" s="21"/>
      <c r="AP114" s="19"/>
      <c r="AQ114" s="21"/>
      <c r="AR114" s="21"/>
      <c r="AS114" s="19"/>
      <c r="AT114" s="21"/>
      <c r="AU114" s="21"/>
      <c r="AV114" s="21"/>
      <c r="AW114" s="21"/>
      <c r="AX114" s="21"/>
      <c r="AY114" s="19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4"/>
      <c r="BV114" s="24"/>
      <c r="BW114" s="21"/>
      <c r="BX114" s="21"/>
      <c r="BY114" s="21"/>
      <c r="BZ114" s="23"/>
      <c r="CA114" s="23"/>
      <c r="CB114" s="21"/>
      <c r="CC114" s="21"/>
      <c r="CD114" s="21"/>
      <c r="CE114" s="21"/>
      <c r="CF114" s="21"/>
      <c r="CG114" s="21"/>
      <c r="CH114" s="21"/>
      <c r="CI114" s="19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19"/>
      <c r="CV114" s="21"/>
      <c r="CW114" s="21"/>
      <c r="CX114" s="21"/>
      <c r="CY114" s="21"/>
      <c r="CZ114" s="21"/>
      <c r="DA114" s="19"/>
      <c r="DB114" s="24"/>
      <c r="DC114" s="24"/>
      <c r="DD114" s="19"/>
      <c r="DE114" s="21"/>
      <c r="DF114" s="21"/>
      <c r="DG114" s="21"/>
      <c r="DH114" s="21"/>
      <c r="DI114" s="21"/>
      <c r="DJ114" s="23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3"/>
      <c r="DW114" s="24"/>
      <c r="DX114" s="24"/>
      <c r="DY114" s="19"/>
      <c r="DZ114" s="21"/>
      <c r="EA114" s="21"/>
      <c r="EB114" s="21"/>
      <c r="EC114" s="21"/>
      <c r="ED114" s="21"/>
      <c r="EE114" s="19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  <c r="FL114" s="21"/>
      <c r="FM114" s="27"/>
      <c r="FN114" s="27"/>
      <c r="FO114" s="19"/>
      <c r="FP114" s="21"/>
      <c r="FQ114" s="21"/>
      <c r="FR114" s="21"/>
      <c r="FS114" s="21"/>
      <c r="FT114" s="21"/>
      <c r="FU114" s="21"/>
      <c r="FV114" s="21"/>
      <c r="FW114" s="21"/>
      <c r="FX114" s="21"/>
      <c r="FY114" s="21"/>
      <c r="FZ114" s="21"/>
      <c r="GA114" s="21"/>
      <c r="GB114" s="21"/>
      <c r="GC114" s="21"/>
      <c r="GD114" s="21"/>
      <c r="GE114" s="21"/>
      <c r="GF114" s="21"/>
      <c r="GG114" s="21"/>
      <c r="GH114" s="21"/>
      <c r="GI114" s="21"/>
      <c r="GJ114" s="23">
        <v>142</v>
      </c>
      <c r="GK114" s="23">
        <v>142</v>
      </c>
      <c r="GL114" s="23">
        <v>142</v>
      </c>
      <c r="GM114" s="21"/>
      <c r="GN114" s="21"/>
      <c r="GO114" s="21"/>
      <c r="GP114" s="21"/>
      <c r="GQ114" s="21"/>
      <c r="GR114" s="21"/>
      <c r="GS114" s="21"/>
      <c r="GT114" s="21"/>
      <c r="GU114" s="21"/>
      <c r="GV114" s="21"/>
      <c r="GW114" s="21"/>
      <c r="GX114" s="21"/>
      <c r="GY114" s="21"/>
      <c r="GZ114" s="21"/>
      <c r="HA114" s="21"/>
      <c r="HB114" s="21"/>
      <c r="HC114" s="21"/>
      <c r="HD114" s="21"/>
      <c r="HE114" s="21"/>
      <c r="HF114" s="23"/>
      <c r="HG114" s="23"/>
      <c r="HH114" s="21"/>
      <c r="HI114" s="21"/>
      <c r="HJ114" s="21"/>
      <c r="HK114" s="21"/>
      <c r="HL114" s="21"/>
      <c r="HM114" s="21"/>
      <c r="HN114" s="21"/>
      <c r="HO114" s="23">
        <v>55.723100000000002</v>
      </c>
      <c r="HP114" s="23">
        <v>55.7</v>
      </c>
      <c r="HQ114" s="21"/>
      <c r="HR114" s="21"/>
      <c r="HS114" s="21"/>
      <c r="HT114" s="21"/>
      <c r="HU114" s="21"/>
      <c r="HV114" s="21"/>
      <c r="HW114" s="21"/>
      <c r="HX114" s="21"/>
      <c r="HY114" s="21"/>
      <c r="HZ114" s="21"/>
      <c r="IA114" s="21"/>
      <c r="IB114" s="21"/>
      <c r="IC114" s="21"/>
      <c r="ID114" s="21"/>
      <c r="IE114" s="21"/>
    </row>
    <row r="115" spans="1:239" ht="15.95" customHeight="1" x14ac:dyDescent="0.25">
      <c r="A115" s="10">
        <v>109</v>
      </c>
      <c r="B115" s="11" t="s">
        <v>149</v>
      </c>
      <c r="C115" s="19">
        <f t="shared" si="774"/>
        <v>0</v>
      </c>
      <c r="D115" s="19">
        <f t="shared" si="775"/>
        <v>660.94870000000003</v>
      </c>
      <c r="E115" s="19">
        <f t="shared" si="776"/>
        <v>660.9</v>
      </c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19"/>
      <c r="AK115" s="21"/>
      <c r="AL115" s="21"/>
      <c r="AM115" s="21"/>
      <c r="AN115" s="21"/>
      <c r="AO115" s="21"/>
      <c r="AP115" s="19"/>
      <c r="AQ115" s="21"/>
      <c r="AR115" s="21"/>
      <c r="AS115" s="19"/>
      <c r="AT115" s="21"/>
      <c r="AU115" s="21"/>
      <c r="AV115" s="21"/>
      <c r="AW115" s="21"/>
      <c r="AX115" s="21"/>
      <c r="AY115" s="19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4"/>
      <c r="BV115" s="24"/>
      <c r="BW115" s="21"/>
      <c r="BX115" s="21"/>
      <c r="BY115" s="21"/>
      <c r="BZ115" s="23"/>
      <c r="CA115" s="23"/>
      <c r="CB115" s="21"/>
      <c r="CC115" s="21"/>
      <c r="CD115" s="21"/>
      <c r="CE115" s="21"/>
      <c r="CF115" s="21"/>
      <c r="CG115" s="21"/>
      <c r="CH115" s="21"/>
      <c r="CI115" s="19"/>
      <c r="CJ115" s="21"/>
      <c r="CK115" s="21"/>
      <c r="CL115" s="21"/>
      <c r="CM115" s="21"/>
      <c r="CN115" s="21"/>
      <c r="CO115" s="21"/>
      <c r="CP115" s="21"/>
      <c r="CQ115" s="21"/>
      <c r="CR115" s="21"/>
      <c r="CS115" s="21"/>
      <c r="CT115" s="21"/>
      <c r="CU115" s="19"/>
      <c r="CV115" s="21"/>
      <c r="CW115" s="21"/>
      <c r="CX115" s="21"/>
      <c r="CY115" s="21"/>
      <c r="CZ115" s="21"/>
      <c r="DA115" s="19"/>
      <c r="DB115" s="24"/>
      <c r="DC115" s="24"/>
      <c r="DD115" s="19"/>
      <c r="DE115" s="21"/>
      <c r="DF115" s="21"/>
      <c r="DG115" s="21"/>
      <c r="DH115" s="21"/>
      <c r="DI115" s="21"/>
      <c r="DJ115" s="23"/>
      <c r="DK115" s="21"/>
      <c r="DL115" s="21"/>
      <c r="DM115" s="21"/>
      <c r="DN115" s="21"/>
      <c r="DO115" s="21"/>
      <c r="DP115" s="21"/>
      <c r="DQ115" s="21"/>
      <c r="DR115" s="21"/>
      <c r="DS115" s="21"/>
      <c r="DT115" s="21"/>
      <c r="DU115" s="21"/>
      <c r="DV115" s="23"/>
      <c r="DW115" s="24"/>
      <c r="DX115" s="24"/>
      <c r="DY115" s="19"/>
      <c r="DZ115" s="21"/>
      <c r="EA115" s="21"/>
      <c r="EB115" s="21"/>
      <c r="EC115" s="21"/>
      <c r="ED115" s="21"/>
      <c r="EE115" s="19"/>
      <c r="EF115" s="21"/>
      <c r="EG115" s="21"/>
      <c r="EH115" s="21"/>
      <c r="EI115" s="21"/>
      <c r="EJ115" s="21"/>
      <c r="EK115" s="21"/>
      <c r="EL115" s="21"/>
      <c r="EM115" s="21"/>
      <c r="EN115" s="21"/>
      <c r="EO115" s="21"/>
      <c r="EP115" s="21"/>
      <c r="EQ115" s="21"/>
      <c r="ER115" s="21"/>
      <c r="ES115" s="21"/>
      <c r="ET115" s="21"/>
      <c r="EU115" s="21"/>
      <c r="EV115" s="21"/>
      <c r="EW115" s="21"/>
      <c r="EX115" s="21"/>
      <c r="EY115" s="21"/>
      <c r="EZ115" s="21"/>
      <c r="FA115" s="21"/>
      <c r="FB115" s="21"/>
      <c r="FC115" s="21"/>
      <c r="FD115" s="21"/>
      <c r="FE115" s="21"/>
      <c r="FF115" s="21"/>
      <c r="FG115" s="21"/>
      <c r="FH115" s="21"/>
      <c r="FI115" s="21"/>
      <c r="FJ115" s="21"/>
      <c r="FK115" s="21"/>
      <c r="FL115" s="21"/>
      <c r="FM115" s="27"/>
      <c r="FN115" s="27"/>
      <c r="FO115" s="19"/>
      <c r="FP115" s="21"/>
      <c r="FQ115" s="21"/>
      <c r="FR115" s="21"/>
      <c r="FS115" s="21"/>
      <c r="FT115" s="21"/>
      <c r="FU115" s="21"/>
      <c r="FV115" s="21"/>
      <c r="FW115" s="21"/>
      <c r="FX115" s="21"/>
      <c r="FY115" s="21"/>
      <c r="FZ115" s="21"/>
      <c r="GA115" s="21"/>
      <c r="GB115" s="21"/>
      <c r="GC115" s="21"/>
      <c r="GD115" s="21"/>
      <c r="GE115" s="21"/>
      <c r="GF115" s="21"/>
      <c r="GG115" s="21"/>
      <c r="GH115" s="21"/>
      <c r="GI115" s="21"/>
      <c r="GJ115" s="21"/>
      <c r="GK115" s="21"/>
      <c r="GL115" s="21"/>
      <c r="GM115" s="21"/>
      <c r="GN115" s="21"/>
      <c r="GO115" s="21"/>
      <c r="GP115" s="21"/>
      <c r="GQ115" s="21"/>
      <c r="GR115" s="21"/>
      <c r="GS115" s="21"/>
      <c r="GT115" s="21"/>
      <c r="GU115" s="21"/>
      <c r="GV115" s="21"/>
      <c r="GW115" s="21"/>
      <c r="GX115" s="21"/>
      <c r="GY115" s="21"/>
      <c r="GZ115" s="21"/>
      <c r="HA115" s="21"/>
      <c r="HB115" s="21"/>
      <c r="HC115" s="21"/>
      <c r="HD115" s="21"/>
      <c r="HE115" s="21"/>
      <c r="HF115" s="23"/>
      <c r="HG115" s="23"/>
      <c r="HH115" s="21"/>
      <c r="HI115" s="21"/>
      <c r="HJ115" s="21"/>
      <c r="HK115" s="21"/>
      <c r="HL115" s="21"/>
      <c r="HM115" s="21"/>
      <c r="HN115" s="21"/>
      <c r="HO115" s="23">
        <v>660.94870000000003</v>
      </c>
      <c r="HP115" s="23">
        <v>660.9</v>
      </c>
      <c r="HQ115" s="21"/>
      <c r="HR115" s="21"/>
      <c r="HS115" s="21"/>
      <c r="HT115" s="21"/>
      <c r="HU115" s="21"/>
      <c r="HV115" s="21"/>
      <c r="HW115" s="21"/>
      <c r="HX115" s="21"/>
      <c r="HY115" s="21"/>
      <c r="HZ115" s="21"/>
      <c r="IA115" s="21"/>
      <c r="IB115" s="21"/>
      <c r="IC115" s="21"/>
      <c r="ID115" s="21"/>
      <c r="IE115" s="21"/>
    </row>
    <row r="116" spans="1:239" ht="15.95" customHeight="1" x14ac:dyDescent="0.25">
      <c r="A116" s="10">
        <v>110</v>
      </c>
      <c r="B116" s="11" t="s">
        <v>150</v>
      </c>
      <c r="C116" s="19">
        <f t="shared" si="774"/>
        <v>0</v>
      </c>
      <c r="D116" s="19">
        <f t="shared" si="775"/>
        <v>59.438200000000002</v>
      </c>
      <c r="E116" s="19">
        <f t="shared" si="776"/>
        <v>59.4</v>
      </c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19"/>
      <c r="AK116" s="21"/>
      <c r="AL116" s="21"/>
      <c r="AM116" s="21"/>
      <c r="AN116" s="21"/>
      <c r="AO116" s="21"/>
      <c r="AP116" s="19"/>
      <c r="AQ116" s="21"/>
      <c r="AR116" s="21"/>
      <c r="AS116" s="19"/>
      <c r="AT116" s="21"/>
      <c r="AU116" s="21"/>
      <c r="AV116" s="21"/>
      <c r="AW116" s="21"/>
      <c r="AX116" s="21"/>
      <c r="AY116" s="19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4"/>
      <c r="BV116" s="24"/>
      <c r="BW116" s="21"/>
      <c r="BX116" s="21"/>
      <c r="BY116" s="21"/>
      <c r="BZ116" s="23"/>
      <c r="CA116" s="23"/>
      <c r="CB116" s="21"/>
      <c r="CC116" s="21"/>
      <c r="CD116" s="21"/>
      <c r="CE116" s="21"/>
      <c r="CF116" s="21"/>
      <c r="CG116" s="21"/>
      <c r="CH116" s="21"/>
      <c r="CI116" s="19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19"/>
      <c r="CV116" s="21"/>
      <c r="CW116" s="21"/>
      <c r="CX116" s="21"/>
      <c r="CY116" s="21"/>
      <c r="CZ116" s="21"/>
      <c r="DA116" s="19"/>
      <c r="DB116" s="24"/>
      <c r="DC116" s="24"/>
      <c r="DD116" s="19"/>
      <c r="DE116" s="21"/>
      <c r="DF116" s="21"/>
      <c r="DG116" s="21"/>
      <c r="DH116" s="21"/>
      <c r="DI116" s="21"/>
      <c r="DJ116" s="23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3"/>
      <c r="DW116" s="24"/>
      <c r="DX116" s="24"/>
      <c r="DY116" s="19"/>
      <c r="DZ116" s="21"/>
      <c r="EA116" s="21"/>
      <c r="EB116" s="21"/>
      <c r="EC116" s="21"/>
      <c r="ED116" s="21"/>
      <c r="EE116" s="19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  <c r="FL116" s="21"/>
      <c r="FM116" s="27"/>
      <c r="FN116" s="27"/>
      <c r="FO116" s="19"/>
      <c r="FP116" s="21"/>
      <c r="FQ116" s="21"/>
      <c r="FR116" s="21"/>
      <c r="FS116" s="21"/>
      <c r="FT116" s="21"/>
      <c r="FU116" s="21"/>
      <c r="FV116" s="21"/>
      <c r="FW116" s="21"/>
      <c r="FX116" s="21"/>
      <c r="FY116" s="21"/>
      <c r="FZ116" s="21"/>
      <c r="GA116" s="21"/>
      <c r="GB116" s="21"/>
      <c r="GC116" s="21"/>
      <c r="GD116" s="21"/>
      <c r="GE116" s="21"/>
      <c r="GF116" s="21"/>
      <c r="GG116" s="21"/>
      <c r="GH116" s="21"/>
      <c r="GI116" s="21"/>
      <c r="GJ116" s="21"/>
      <c r="GK116" s="21"/>
      <c r="GL116" s="21"/>
      <c r="GM116" s="21"/>
      <c r="GN116" s="21"/>
      <c r="GO116" s="21"/>
      <c r="GP116" s="21"/>
      <c r="GQ116" s="21"/>
      <c r="GR116" s="21"/>
      <c r="GS116" s="21"/>
      <c r="GT116" s="21"/>
      <c r="GU116" s="21"/>
      <c r="GV116" s="21"/>
      <c r="GW116" s="21"/>
      <c r="GX116" s="21"/>
      <c r="GY116" s="21"/>
      <c r="GZ116" s="21"/>
      <c r="HA116" s="21"/>
      <c r="HB116" s="21"/>
      <c r="HC116" s="21"/>
      <c r="HD116" s="21"/>
      <c r="HE116" s="21"/>
      <c r="HF116" s="23"/>
      <c r="HG116" s="23"/>
      <c r="HH116" s="21"/>
      <c r="HI116" s="21"/>
      <c r="HJ116" s="21"/>
      <c r="HK116" s="21"/>
      <c r="HL116" s="21"/>
      <c r="HM116" s="21"/>
      <c r="HN116" s="21"/>
      <c r="HO116" s="23">
        <v>59.438200000000002</v>
      </c>
      <c r="HP116" s="23">
        <v>59.4</v>
      </c>
      <c r="HQ116" s="21"/>
      <c r="HR116" s="21"/>
      <c r="HS116" s="21"/>
      <c r="HT116" s="21"/>
      <c r="HU116" s="21"/>
      <c r="HV116" s="21"/>
      <c r="HW116" s="21"/>
      <c r="HX116" s="21"/>
      <c r="HY116" s="21"/>
      <c r="HZ116" s="21"/>
      <c r="IA116" s="21"/>
      <c r="IB116" s="21"/>
      <c r="IC116" s="21"/>
      <c r="ID116" s="21"/>
      <c r="IE116" s="21"/>
    </row>
    <row r="117" spans="1:239" ht="15.95" customHeight="1" x14ac:dyDescent="0.25">
      <c r="A117" s="10">
        <v>111</v>
      </c>
      <c r="B117" s="11" t="s">
        <v>321</v>
      </c>
      <c r="C117" s="19">
        <f t="shared" si="774"/>
        <v>142</v>
      </c>
      <c r="D117" s="19">
        <f t="shared" si="775"/>
        <v>142</v>
      </c>
      <c r="E117" s="19">
        <f t="shared" si="776"/>
        <v>142</v>
      </c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19"/>
      <c r="AK117" s="21"/>
      <c r="AL117" s="21"/>
      <c r="AM117" s="21"/>
      <c r="AN117" s="21"/>
      <c r="AO117" s="21"/>
      <c r="AP117" s="19"/>
      <c r="AQ117" s="21"/>
      <c r="AR117" s="21"/>
      <c r="AS117" s="19"/>
      <c r="AT117" s="21"/>
      <c r="AU117" s="21"/>
      <c r="AV117" s="21"/>
      <c r="AW117" s="21"/>
      <c r="AX117" s="21"/>
      <c r="AY117" s="19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4"/>
      <c r="BV117" s="24"/>
      <c r="BW117" s="21"/>
      <c r="BX117" s="21"/>
      <c r="BY117" s="21"/>
      <c r="BZ117" s="23"/>
      <c r="CA117" s="23"/>
      <c r="CB117" s="21"/>
      <c r="CC117" s="21"/>
      <c r="CD117" s="21"/>
      <c r="CE117" s="21"/>
      <c r="CF117" s="21"/>
      <c r="CG117" s="21"/>
      <c r="CH117" s="21"/>
      <c r="CI117" s="19"/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1"/>
      <c r="CU117" s="19"/>
      <c r="CV117" s="21"/>
      <c r="CW117" s="21"/>
      <c r="CX117" s="21"/>
      <c r="CY117" s="21"/>
      <c r="CZ117" s="21"/>
      <c r="DA117" s="19"/>
      <c r="DB117" s="24"/>
      <c r="DC117" s="24"/>
      <c r="DD117" s="19"/>
      <c r="DE117" s="21"/>
      <c r="DF117" s="21"/>
      <c r="DG117" s="21"/>
      <c r="DH117" s="21"/>
      <c r="DI117" s="21"/>
      <c r="DJ117" s="23"/>
      <c r="DK117" s="21"/>
      <c r="DL117" s="21"/>
      <c r="DM117" s="21"/>
      <c r="DN117" s="21"/>
      <c r="DO117" s="21"/>
      <c r="DP117" s="21"/>
      <c r="DQ117" s="21"/>
      <c r="DR117" s="21"/>
      <c r="DS117" s="21"/>
      <c r="DT117" s="21"/>
      <c r="DU117" s="21"/>
      <c r="DV117" s="23"/>
      <c r="DW117" s="24"/>
      <c r="DX117" s="24"/>
      <c r="DY117" s="19"/>
      <c r="DZ117" s="21"/>
      <c r="EA117" s="21"/>
      <c r="EB117" s="21"/>
      <c r="EC117" s="21"/>
      <c r="ED117" s="21"/>
      <c r="EE117" s="19"/>
      <c r="EF117" s="21"/>
      <c r="EG117" s="21"/>
      <c r="EH117" s="21"/>
      <c r="EI117" s="21"/>
      <c r="EJ117" s="21"/>
      <c r="EK117" s="21"/>
      <c r="EL117" s="21"/>
      <c r="EM117" s="21"/>
      <c r="EN117" s="21"/>
      <c r="EO117" s="21"/>
      <c r="EP117" s="21"/>
      <c r="EQ117" s="21"/>
      <c r="ER117" s="21"/>
      <c r="ES117" s="21"/>
      <c r="ET117" s="21"/>
      <c r="EU117" s="21"/>
      <c r="EV117" s="21"/>
      <c r="EW117" s="21"/>
      <c r="EX117" s="21"/>
      <c r="EY117" s="21"/>
      <c r="EZ117" s="21"/>
      <c r="FA117" s="21"/>
      <c r="FB117" s="21"/>
      <c r="FC117" s="21"/>
      <c r="FD117" s="21"/>
      <c r="FE117" s="21"/>
      <c r="FF117" s="21"/>
      <c r="FG117" s="21"/>
      <c r="FH117" s="21"/>
      <c r="FI117" s="21"/>
      <c r="FJ117" s="21"/>
      <c r="FK117" s="21"/>
      <c r="FL117" s="21"/>
      <c r="FM117" s="27"/>
      <c r="FN117" s="27"/>
      <c r="FO117" s="19"/>
      <c r="FP117" s="21"/>
      <c r="FQ117" s="21"/>
      <c r="FR117" s="21"/>
      <c r="FS117" s="21"/>
      <c r="FT117" s="21"/>
      <c r="FU117" s="21"/>
      <c r="FV117" s="21"/>
      <c r="FW117" s="21"/>
      <c r="FX117" s="21"/>
      <c r="FY117" s="21"/>
      <c r="FZ117" s="21"/>
      <c r="GA117" s="21"/>
      <c r="GB117" s="21"/>
      <c r="GC117" s="21"/>
      <c r="GD117" s="21"/>
      <c r="GE117" s="21"/>
      <c r="GF117" s="21"/>
      <c r="GG117" s="21"/>
      <c r="GH117" s="21"/>
      <c r="GI117" s="21"/>
      <c r="GJ117" s="23">
        <v>142</v>
      </c>
      <c r="GK117" s="23">
        <v>142</v>
      </c>
      <c r="GL117" s="23">
        <v>142</v>
      </c>
      <c r="GM117" s="21"/>
      <c r="GN117" s="21"/>
      <c r="GO117" s="21"/>
      <c r="GP117" s="21"/>
      <c r="GQ117" s="21"/>
      <c r="GR117" s="21"/>
      <c r="GS117" s="21"/>
      <c r="GT117" s="21"/>
      <c r="GU117" s="21"/>
      <c r="GV117" s="21"/>
      <c r="GW117" s="21"/>
      <c r="GX117" s="21"/>
      <c r="GY117" s="21"/>
      <c r="GZ117" s="21"/>
      <c r="HA117" s="21"/>
      <c r="HB117" s="21"/>
      <c r="HC117" s="21"/>
      <c r="HD117" s="21"/>
      <c r="HE117" s="21"/>
      <c r="HF117" s="23"/>
      <c r="HG117" s="23"/>
      <c r="HH117" s="21"/>
      <c r="HI117" s="21"/>
      <c r="HJ117" s="21"/>
      <c r="HK117" s="21"/>
      <c r="HL117" s="21"/>
      <c r="HM117" s="21"/>
      <c r="HN117" s="21"/>
      <c r="HO117" s="23"/>
      <c r="HP117" s="23"/>
      <c r="HQ117" s="21"/>
      <c r="HR117" s="21"/>
      <c r="HS117" s="21"/>
      <c r="HT117" s="21"/>
      <c r="HU117" s="21"/>
      <c r="HV117" s="21"/>
      <c r="HW117" s="21"/>
      <c r="HX117" s="21"/>
      <c r="HY117" s="21"/>
      <c r="HZ117" s="21"/>
      <c r="IA117" s="21"/>
      <c r="IB117" s="21"/>
      <c r="IC117" s="21"/>
      <c r="ID117" s="21"/>
      <c r="IE117" s="21"/>
    </row>
    <row r="118" spans="1:239" ht="15.95" customHeight="1" x14ac:dyDescent="0.25">
      <c r="A118" s="10">
        <v>112</v>
      </c>
      <c r="B118" s="11" t="s">
        <v>151</v>
      </c>
      <c r="C118" s="19">
        <f t="shared" si="774"/>
        <v>142</v>
      </c>
      <c r="D118" s="19">
        <f t="shared" si="775"/>
        <v>218.85480000000001</v>
      </c>
      <c r="E118" s="19">
        <f t="shared" si="776"/>
        <v>218.9</v>
      </c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19"/>
      <c r="AK118" s="21"/>
      <c r="AL118" s="21"/>
      <c r="AM118" s="21"/>
      <c r="AN118" s="21"/>
      <c r="AO118" s="21"/>
      <c r="AP118" s="19"/>
      <c r="AQ118" s="21"/>
      <c r="AR118" s="21"/>
      <c r="AS118" s="19"/>
      <c r="AT118" s="21"/>
      <c r="AU118" s="21"/>
      <c r="AV118" s="21"/>
      <c r="AW118" s="21"/>
      <c r="AX118" s="21"/>
      <c r="AY118" s="19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4"/>
      <c r="BV118" s="24"/>
      <c r="BW118" s="21"/>
      <c r="BX118" s="21"/>
      <c r="BY118" s="21"/>
      <c r="BZ118" s="23"/>
      <c r="CA118" s="23"/>
      <c r="CB118" s="21"/>
      <c r="CC118" s="21"/>
      <c r="CD118" s="21"/>
      <c r="CE118" s="21"/>
      <c r="CF118" s="21"/>
      <c r="CG118" s="21"/>
      <c r="CH118" s="21"/>
      <c r="CI118" s="19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19"/>
      <c r="CV118" s="21"/>
      <c r="CW118" s="21"/>
      <c r="CX118" s="21"/>
      <c r="CY118" s="21"/>
      <c r="CZ118" s="21"/>
      <c r="DA118" s="19"/>
      <c r="DB118" s="24"/>
      <c r="DC118" s="24"/>
      <c r="DD118" s="19"/>
      <c r="DE118" s="21"/>
      <c r="DF118" s="21"/>
      <c r="DG118" s="21"/>
      <c r="DH118" s="21"/>
      <c r="DI118" s="21"/>
      <c r="DJ118" s="23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3"/>
      <c r="DW118" s="24"/>
      <c r="DX118" s="24"/>
      <c r="DY118" s="19"/>
      <c r="DZ118" s="21"/>
      <c r="EA118" s="21"/>
      <c r="EB118" s="21"/>
      <c r="EC118" s="21"/>
      <c r="ED118" s="21"/>
      <c r="EE118" s="19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  <c r="FL118" s="21"/>
      <c r="FM118" s="27"/>
      <c r="FN118" s="27"/>
      <c r="FO118" s="19"/>
      <c r="FP118" s="21"/>
      <c r="FQ118" s="21"/>
      <c r="FR118" s="21"/>
      <c r="FS118" s="21"/>
      <c r="FT118" s="21"/>
      <c r="FU118" s="21"/>
      <c r="FV118" s="21"/>
      <c r="FW118" s="21"/>
      <c r="FX118" s="21"/>
      <c r="FY118" s="21"/>
      <c r="FZ118" s="21"/>
      <c r="GA118" s="21"/>
      <c r="GB118" s="21"/>
      <c r="GC118" s="21"/>
      <c r="GD118" s="21"/>
      <c r="GE118" s="21"/>
      <c r="GF118" s="21"/>
      <c r="GG118" s="21"/>
      <c r="GH118" s="21"/>
      <c r="GI118" s="21"/>
      <c r="GJ118" s="23">
        <v>142</v>
      </c>
      <c r="GK118" s="23">
        <v>142</v>
      </c>
      <c r="GL118" s="23">
        <v>142</v>
      </c>
      <c r="GM118" s="21"/>
      <c r="GN118" s="21"/>
      <c r="GO118" s="21"/>
      <c r="GP118" s="21"/>
      <c r="GQ118" s="21"/>
      <c r="GR118" s="21"/>
      <c r="GS118" s="21"/>
      <c r="GT118" s="21"/>
      <c r="GU118" s="21"/>
      <c r="GV118" s="21"/>
      <c r="GW118" s="21"/>
      <c r="GX118" s="21"/>
      <c r="GY118" s="21"/>
      <c r="GZ118" s="21"/>
      <c r="HA118" s="21"/>
      <c r="HB118" s="21"/>
      <c r="HC118" s="21"/>
      <c r="HD118" s="21"/>
      <c r="HE118" s="21"/>
      <c r="HF118" s="23"/>
      <c r="HG118" s="23"/>
      <c r="HH118" s="21"/>
      <c r="HI118" s="21"/>
      <c r="HJ118" s="21"/>
      <c r="HK118" s="21"/>
      <c r="HL118" s="21"/>
      <c r="HM118" s="21"/>
      <c r="HN118" s="21"/>
      <c r="HO118" s="23">
        <v>76.854799999999997</v>
      </c>
      <c r="HP118" s="23">
        <v>76.900000000000006</v>
      </c>
      <c r="HQ118" s="21"/>
      <c r="HR118" s="21"/>
      <c r="HS118" s="21"/>
      <c r="HT118" s="21"/>
      <c r="HU118" s="21"/>
      <c r="HV118" s="21"/>
      <c r="HW118" s="21"/>
      <c r="HX118" s="21"/>
      <c r="HY118" s="21"/>
      <c r="HZ118" s="21"/>
      <c r="IA118" s="21"/>
      <c r="IB118" s="21"/>
      <c r="IC118" s="21"/>
      <c r="ID118" s="21"/>
      <c r="IE118" s="21"/>
    </row>
    <row r="119" spans="1:239" ht="15.95" customHeight="1" x14ac:dyDescent="0.25">
      <c r="A119" s="10">
        <v>113</v>
      </c>
      <c r="B119" s="11" t="s">
        <v>152</v>
      </c>
      <c r="C119" s="19">
        <f t="shared" si="774"/>
        <v>142</v>
      </c>
      <c r="D119" s="19">
        <f t="shared" si="775"/>
        <v>480.25200000000001</v>
      </c>
      <c r="E119" s="19">
        <f t="shared" si="776"/>
        <v>480.3</v>
      </c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19"/>
      <c r="AK119" s="21"/>
      <c r="AL119" s="21"/>
      <c r="AM119" s="21"/>
      <c r="AN119" s="21"/>
      <c r="AO119" s="21"/>
      <c r="AP119" s="19"/>
      <c r="AQ119" s="21"/>
      <c r="AR119" s="21"/>
      <c r="AS119" s="19"/>
      <c r="AT119" s="21"/>
      <c r="AU119" s="21"/>
      <c r="AV119" s="21"/>
      <c r="AW119" s="21"/>
      <c r="AX119" s="21"/>
      <c r="AY119" s="19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4"/>
      <c r="BV119" s="24"/>
      <c r="BW119" s="21"/>
      <c r="BX119" s="21"/>
      <c r="BY119" s="21"/>
      <c r="BZ119" s="23"/>
      <c r="CA119" s="23"/>
      <c r="CB119" s="21"/>
      <c r="CC119" s="21"/>
      <c r="CD119" s="21"/>
      <c r="CE119" s="21"/>
      <c r="CF119" s="21"/>
      <c r="CG119" s="21"/>
      <c r="CH119" s="21"/>
      <c r="CI119" s="19"/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19"/>
      <c r="CV119" s="21"/>
      <c r="CW119" s="21"/>
      <c r="CX119" s="21"/>
      <c r="CY119" s="21"/>
      <c r="CZ119" s="21"/>
      <c r="DA119" s="19"/>
      <c r="DB119" s="24"/>
      <c r="DC119" s="24"/>
      <c r="DD119" s="19"/>
      <c r="DE119" s="21"/>
      <c r="DF119" s="21"/>
      <c r="DG119" s="21"/>
      <c r="DH119" s="21"/>
      <c r="DI119" s="21"/>
      <c r="DJ119" s="23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3"/>
      <c r="DW119" s="24"/>
      <c r="DX119" s="24"/>
      <c r="DY119" s="19"/>
      <c r="DZ119" s="21"/>
      <c r="EA119" s="21"/>
      <c r="EB119" s="21"/>
      <c r="EC119" s="21"/>
      <c r="ED119" s="21"/>
      <c r="EE119" s="19"/>
      <c r="EF119" s="21"/>
      <c r="EG119" s="21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1"/>
      <c r="FF119" s="21"/>
      <c r="FG119" s="21"/>
      <c r="FH119" s="21"/>
      <c r="FI119" s="21"/>
      <c r="FJ119" s="21"/>
      <c r="FK119" s="21"/>
      <c r="FL119" s="21"/>
      <c r="FM119" s="27"/>
      <c r="FN119" s="27"/>
      <c r="FO119" s="19"/>
      <c r="FP119" s="21"/>
      <c r="FQ119" s="21"/>
      <c r="FR119" s="21"/>
      <c r="FS119" s="21"/>
      <c r="FT119" s="21"/>
      <c r="FU119" s="21"/>
      <c r="FV119" s="21"/>
      <c r="FW119" s="21"/>
      <c r="FX119" s="21"/>
      <c r="FY119" s="21"/>
      <c r="FZ119" s="21"/>
      <c r="GA119" s="21"/>
      <c r="GB119" s="21"/>
      <c r="GC119" s="21"/>
      <c r="GD119" s="21"/>
      <c r="GE119" s="21"/>
      <c r="GF119" s="21"/>
      <c r="GG119" s="21"/>
      <c r="GH119" s="21"/>
      <c r="GI119" s="21"/>
      <c r="GJ119" s="23">
        <v>142</v>
      </c>
      <c r="GK119" s="23">
        <v>142</v>
      </c>
      <c r="GL119" s="23">
        <v>142</v>
      </c>
      <c r="GM119" s="21"/>
      <c r="GN119" s="21"/>
      <c r="GO119" s="21"/>
      <c r="GP119" s="21"/>
      <c r="GQ119" s="21"/>
      <c r="GR119" s="21"/>
      <c r="GS119" s="21"/>
      <c r="GT119" s="21"/>
      <c r="GU119" s="21"/>
      <c r="GV119" s="21"/>
      <c r="GW119" s="21"/>
      <c r="GX119" s="21"/>
      <c r="GY119" s="21"/>
      <c r="GZ119" s="21"/>
      <c r="HA119" s="21"/>
      <c r="HB119" s="21"/>
      <c r="HC119" s="21"/>
      <c r="HD119" s="21"/>
      <c r="HE119" s="21"/>
      <c r="HF119" s="23"/>
      <c r="HG119" s="23"/>
      <c r="HH119" s="21"/>
      <c r="HI119" s="21"/>
      <c r="HJ119" s="21"/>
      <c r="HK119" s="21"/>
      <c r="HL119" s="21"/>
      <c r="HM119" s="21"/>
      <c r="HN119" s="21"/>
      <c r="HO119" s="23">
        <v>338.25200000000001</v>
      </c>
      <c r="HP119" s="23">
        <v>338.3</v>
      </c>
      <c r="HQ119" s="21"/>
      <c r="HR119" s="21"/>
      <c r="HS119" s="21"/>
      <c r="HT119" s="21"/>
      <c r="HU119" s="21"/>
      <c r="HV119" s="21"/>
      <c r="HW119" s="21"/>
      <c r="HX119" s="21"/>
      <c r="HY119" s="21"/>
      <c r="HZ119" s="21"/>
      <c r="IA119" s="21"/>
      <c r="IB119" s="21"/>
      <c r="IC119" s="21"/>
      <c r="ID119" s="21"/>
      <c r="IE119" s="21"/>
    </row>
    <row r="120" spans="1:239" ht="15.95" customHeight="1" x14ac:dyDescent="0.25">
      <c r="A120" s="10">
        <v>114</v>
      </c>
      <c r="B120" s="11" t="s">
        <v>153</v>
      </c>
      <c r="C120" s="19">
        <f t="shared" si="774"/>
        <v>141.93199999999999</v>
      </c>
      <c r="D120" s="19">
        <f t="shared" si="775"/>
        <v>1641.932</v>
      </c>
      <c r="E120" s="19">
        <f t="shared" si="776"/>
        <v>1067.432</v>
      </c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19"/>
      <c r="AK120" s="21"/>
      <c r="AL120" s="21"/>
      <c r="AM120" s="21"/>
      <c r="AN120" s="21"/>
      <c r="AO120" s="21"/>
      <c r="AP120" s="19"/>
      <c r="AQ120" s="21"/>
      <c r="AR120" s="21"/>
      <c r="AS120" s="19"/>
      <c r="AT120" s="21"/>
      <c r="AU120" s="21"/>
      <c r="AV120" s="21"/>
      <c r="AW120" s="21"/>
      <c r="AX120" s="21"/>
      <c r="AY120" s="19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4"/>
      <c r="BV120" s="24"/>
      <c r="BW120" s="21"/>
      <c r="BX120" s="21"/>
      <c r="BY120" s="21"/>
      <c r="BZ120" s="23"/>
      <c r="CA120" s="23"/>
      <c r="CB120" s="21"/>
      <c r="CC120" s="21"/>
      <c r="CD120" s="21"/>
      <c r="CE120" s="21"/>
      <c r="CF120" s="21"/>
      <c r="CG120" s="21"/>
      <c r="CH120" s="21"/>
      <c r="CI120" s="19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19"/>
      <c r="CV120" s="21"/>
      <c r="CW120" s="21"/>
      <c r="CX120" s="21"/>
      <c r="CY120" s="21"/>
      <c r="CZ120" s="21"/>
      <c r="DA120" s="19"/>
      <c r="DB120" s="24"/>
      <c r="DC120" s="24"/>
      <c r="DD120" s="19"/>
      <c r="DE120" s="21"/>
      <c r="DF120" s="21"/>
      <c r="DG120" s="21"/>
      <c r="DH120" s="21"/>
      <c r="DI120" s="21"/>
      <c r="DJ120" s="23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3"/>
      <c r="DW120" s="24"/>
      <c r="DX120" s="24"/>
      <c r="DY120" s="19"/>
      <c r="DZ120" s="21"/>
      <c r="EA120" s="21"/>
      <c r="EB120" s="21"/>
      <c r="EC120" s="21"/>
      <c r="ED120" s="21"/>
      <c r="EE120" s="19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  <c r="FL120" s="21"/>
      <c r="FM120" s="27"/>
      <c r="FN120" s="27"/>
      <c r="FO120" s="19"/>
      <c r="FP120" s="21"/>
      <c r="FQ120" s="21"/>
      <c r="FR120" s="21"/>
      <c r="FS120" s="21"/>
      <c r="FT120" s="21"/>
      <c r="FU120" s="21"/>
      <c r="FV120" s="21"/>
      <c r="FW120" s="21"/>
      <c r="FX120" s="21"/>
      <c r="FY120" s="21"/>
      <c r="FZ120" s="21"/>
      <c r="GA120" s="21"/>
      <c r="GB120" s="21"/>
      <c r="GC120" s="21"/>
      <c r="GD120" s="21"/>
      <c r="GE120" s="21"/>
      <c r="GF120" s="21"/>
      <c r="GG120" s="21"/>
      <c r="GH120" s="21"/>
      <c r="GI120" s="21"/>
      <c r="GJ120" s="23">
        <v>141.93199999999999</v>
      </c>
      <c r="GK120" s="23">
        <v>141.93199999999999</v>
      </c>
      <c r="GL120" s="23">
        <v>141.93199999999999</v>
      </c>
      <c r="GM120" s="21"/>
      <c r="GN120" s="21"/>
      <c r="GO120" s="21"/>
      <c r="GP120" s="21"/>
      <c r="GQ120" s="21"/>
      <c r="GR120" s="21"/>
      <c r="GS120" s="21"/>
      <c r="GT120" s="21"/>
      <c r="GU120" s="21"/>
      <c r="GV120" s="21"/>
      <c r="GW120" s="21"/>
      <c r="GX120" s="21"/>
      <c r="GY120" s="21"/>
      <c r="GZ120" s="21"/>
      <c r="HA120" s="21"/>
      <c r="HB120" s="21"/>
      <c r="HC120" s="21"/>
      <c r="HD120" s="21"/>
      <c r="HE120" s="21"/>
      <c r="HF120" s="23"/>
      <c r="HG120" s="23"/>
      <c r="HH120" s="21"/>
      <c r="HI120" s="21"/>
      <c r="HJ120" s="21"/>
      <c r="HK120" s="21"/>
      <c r="HL120" s="21"/>
      <c r="HM120" s="21"/>
      <c r="HN120" s="21"/>
      <c r="HO120" s="23">
        <v>1500</v>
      </c>
      <c r="HP120" s="23">
        <v>925.5</v>
      </c>
      <c r="HQ120" s="21"/>
      <c r="HR120" s="21"/>
      <c r="HS120" s="21"/>
      <c r="HT120" s="21"/>
      <c r="HU120" s="21"/>
      <c r="HV120" s="21"/>
      <c r="HW120" s="21"/>
      <c r="HX120" s="21"/>
      <c r="HY120" s="21"/>
      <c r="HZ120" s="21"/>
      <c r="IA120" s="21"/>
      <c r="IB120" s="21"/>
      <c r="IC120" s="21"/>
      <c r="ID120" s="21"/>
      <c r="IE120" s="21"/>
    </row>
    <row r="121" spans="1:239" ht="15.95" customHeight="1" x14ac:dyDescent="0.25">
      <c r="A121" s="10">
        <v>115</v>
      </c>
      <c r="B121" s="11" t="s">
        <v>154</v>
      </c>
      <c r="C121" s="19">
        <f t="shared" si="774"/>
        <v>147.61000000000001</v>
      </c>
      <c r="D121" s="19">
        <f t="shared" si="775"/>
        <v>367.7509</v>
      </c>
      <c r="E121" s="19">
        <f t="shared" si="776"/>
        <v>347.8</v>
      </c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19"/>
      <c r="AK121" s="21"/>
      <c r="AL121" s="21"/>
      <c r="AM121" s="21"/>
      <c r="AN121" s="21"/>
      <c r="AO121" s="21"/>
      <c r="AP121" s="19"/>
      <c r="AQ121" s="21"/>
      <c r="AR121" s="21"/>
      <c r="AS121" s="19"/>
      <c r="AT121" s="21"/>
      <c r="AU121" s="21"/>
      <c r="AV121" s="21"/>
      <c r="AW121" s="21"/>
      <c r="AX121" s="21"/>
      <c r="AY121" s="19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4"/>
      <c r="BV121" s="24"/>
      <c r="BW121" s="21"/>
      <c r="BX121" s="21"/>
      <c r="BY121" s="21"/>
      <c r="BZ121" s="23"/>
      <c r="CA121" s="23"/>
      <c r="CB121" s="21"/>
      <c r="CC121" s="21"/>
      <c r="CD121" s="21"/>
      <c r="CE121" s="21"/>
      <c r="CF121" s="21"/>
      <c r="CG121" s="21"/>
      <c r="CH121" s="21"/>
      <c r="CI121" s="19"/>
      <c r="CJ121" s="21"/>
      <c r="CK121" s="21"/>
      <c r="CL121" s="21"/>
      <c r="CM121" s="21"/>
      <c r="CN121" s="21"/>
      <c r="CO121" s="21"/>
      <c r="CP121" s="21"/>
      <c r="CQ121" s="21"/>
      <c r="CR121" s="21"/>
      <c r="CS121" s="21"/>
      <c r="CT121" s="21"/>
      <c r="CU121" s="19"/>
      <c r="CV121" s="21"/>
      <c r="CW121" s="21"/>
      <c r="CX121" s="21"/>
      <c r="CY121" s="21"/>
      <c r="CZ121" s="21"/>
      <c r="DA121" s="19"/>
      <c r="DB121" s="24"/>
      <c r="DC121" s="24"/>
      <c r="DD121" s="19"/>
      <c r="DE121" s="21"/>
      <c r="DF121" s="21"/>
      <c r="DG121" s="21"/>
      <c r="DH121" s="21"/>
      <c r="DI121" s="21"/>
      <c r="DJ121" s="23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3"/>
      <c r="DW121" s="24"/>
      <c r="DX121" s="24"/>
      <c r="DY121" s="19"/>
      <c r="DZ121" s="21"/>
      <c r="EA121" s="21"/>
      <c r="EB121" s="21"/>
      <c r="EC121" s="21"/>
      <c r="ED121" s="21"/>
      <c r="EE121" s="19"/>
      <c r="EF121" s="21"/>
      <c r="EG121" s="21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1"/>
      <c r="FF121" s="21"/>
      <c r="FG121" s="21"/>
      <c r="FH121" s="21"/>
      <c r="FI121" s="21"/>
      <c r="FJ121" s="21"/>
      <c r="FK121" s="21"/>
      <c r="FL121" s="21"/>
      <c r="FM121" s="27"/>
      <c r="FN121" s="27"/>
      <c r="FO121" s="19"/>
      <c r="FP121" s="21"/>
      <c r="FQ121" s="21"/>
      <c r="FR121" s="21"/>
      <c r="FS121" s="21"/>
      <c r="FT121" s="21"/>
      <c r="FU121" s="21"/>
      <c r="FV121" s="21"/>
      <c r="FW121" s="21"/>
      <c r="FX121" s="21"/>
      <c r="FY121" s="21"/>
      <c r="FZ121" s="21"/>
      <c r="GA121" s="21"/>
      <c r="GB121" s="21"/>
      <c r="GC121" s="21"/>
      <c r="GD121" s="21"/>
      <c r="GE121" s="21"/>
      <c r="GF121" s="21"/>
      <c r="GG121" s="21"/>
      <c r="GH121" s="21"/>
      <c r="GI121" s="21"/>
      <c r="GJ121" s="23">
        <v>147.61000000000001</v>
      </c>
      <c r="GK121" s="23">
        <v>147.61000000000001</v>
      </c>
      <c r="GL121" s="23">
        <v>127.7</v>
      </c>
      <c r="GM121" s="21"/>
      <c r="GN121" s="21"/>
      <c r="GO121" s="21"/>
      <c r="GP121" s="21"/>
      <c r="GQ121" s="21"/>
      <c r="GR121" s="21"/>
      <c r="GS121" s="21"/>
      <c r="GT121" s="21"/>
      <c r="GU121" s="21"/>
      <c r="GV121" s="21"/>
      <c r="GW121" s="21"/>
      <c r="GX121" s="21"/>
      <c r="GY121" s="21"/>
      <c r="GZ121" s="21"/>
      <c r="HA121" s="21"/>
      <c r="HB121" s="21"/>
      <c r="HC121" s="21"/>
      <c r="HD121" s="21"/>
      <c r="HE121" s="21"/>
      <c r="HF121" s="23"/>
      <c r="HG121" s="23"/>
      <c r="HH121" s="21"/>
      <c r="HI121" s="21"/>
      <c r="HJ121" s="21"/>
      <c r="HK121" s="21"/>
      <c r="HL121" s="21"/>
      <c r="HM121" s="21"/>
      <c r="HN121" s="21"/>
      <c r="HO121" s="23">
        <v>220.14089999999999</v>
      </c>
      <c r="HP121" s="23">
        <v>220.1</v>
      </c>
      <c r="HQ121" s="21"/>
      <c r="HR121" s="21"/>
      <c r="HS121" s="21"/>
      <c r="HT121" s="21"/>
      <c r="HU121" s="21"/>
      <c r="HV121" s="21"/>
      <c r="HW121" s="21"/>
      <c r="HX121" s="21"/>
      <c r="HY121" s="21"/>
      <c r="HZ121" s="21"/>
      <c r="IA121" s="21"/>
      <c r="IB121" s="21"/>
      <c r="IC121" s="21"/>
      <c r="ID121" s="21"/>
      <c r="IE121" s="21"/>
    </row>
    <row r="122" spans="1:239" ht="15.95" customHeight="1" x14ac:dyDescent="0.25">
      <c r="A122" s="10">
        <v>116</v>
      </c>
      <c r="B122" s="11" t="s">
        <v>155</v>
      </c>
      <c r="C122" s="19">
        <f t="shared" si="774"/>
        <v>144.339</v>
      </c>
      <c r="D122" s="19">
        <f t="shared" si="775"/>
        <v>230.06659999999999</v>
      </c>
      <c r="E122" s="19">
        <f t="shared" si="776"/>
        <v>230.03899999999999</v>
      </c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19"/>
      <c r="AK122" s="21"/>
      <c r="AL122" s="21"/>
      <c r="AM122" s="21"/>
      <c r="AN122" s="21"/>
      <c r="AO122" s="21"/>
      <c r="AP122" s="19"/>
      <c r="AQ122" s="21"/>
      <c r="AR122" s="21"/>
      <c r="AS122" s="19"/>
      <c r="AT122" s="21"/>
      <c r="AU122" s="21"/>
      <c r="AV122" s="21"/>
      <c r="AW122" s="21"/>
      <c r="AX122" s="21"/>
      <c r="AY122" s="19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4"/>
      <c r="BV122" s="24"/>
      <c r="BW122" s="21"/>
      <c r="BX122" s="21"/>
      <c r="BY122" s="21"/>
      <c r="BZ122" s="23"/>
      <c r="CA122" s="23"/>
      <c r="CB122" s="21"/>
      <c r="CC122" s="21"/>
      <c r="CD122" s="21"/>
      <c r="CE122" s="21"/>
      <c r="CF122" s="21"/>
      <c r="CG122" s="21"/>
      <c r="CH122" s="21"/>
      <c r="CI122" s="19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19"/>
      <c r="CV122" s="21"/>
      <c r="CW122" s="21"/>
      <c r="CX122" s="21"/>
      <c r="CY122" s="21"/>
      <c r="CZ122" s="21"/>
      <c r="DA122" s="19"/>
      <c r="DB122" s="24"/>
      <c r="DC122" s="24"/>
      <c r="DD122" s="19"/>
      <c r="DE122" s="21"/>
      <c r="DF122" s="21"/>
      <c r="DG122" s="21"/>
      <c r="DH122" s="21"/>
      <c r="DI122" s="21"/>
      <c r="DJ122" s="23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3"/>
      <c r="DW122" s="24"/>
      <c r="DX122" s="24"/>
      <c r="DY122" s="19"/>
      <c r="DZ122" s="21"/>
      <c r="EA122" s="21"/>
      <c r="EB122" s="21"/>
      <c r="EC122" s="21"/>
      <c r="ED122" s="21"/>
      <c r="EE122" s="19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7"/>
      <c r="FN122" s="27"/>
      <c r="FO122" s="19"/>
      <c r="FP122" s="21"/>
      <c r="FQ122" s="21"/>
      <c r="FR122" s="21"/>
      <c r="FS122" s="21"/>
      <c r="FT122" s="21"/>
      <c r="FU122" s="21"/>
      <c r="FV122" s="21"/>
      <c r="FW122" s="21"/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1"/>
      <c r="GI122" s="21"/>
      <c r="GJ122" s="23">
        <v>144.339</v>
      </c>
      <c r="GK122" s="23">
        <v>144.339</v>
      </c>
      <c r="GL122" s="23">
        <v>144.339</v>
      </c>
      <c r="GM122" s="21"/>
      <c r="GN122" s="21"/>
      <c r="GO122" s="21"/>
      <c r="GP122" s="21"/>
      <c r="GQ122" s="21"/>
      <c r="GR122" s="21"/>
      <c r="GS122" s="21"/>
      <c r="GT122" s="21"/>
      <c r="GU122" s="21"/>
      <c r="GV122" s="21"/>
      <c r="GW122" s="21"/>
      <c r="GX122" s="21"/>
      <c r="GY122" s="21"/>
      <c r="GZ122" s="21"/>
      <c r="HA122" s="21"/>
      <c r="HB122" s="21"/>
      <c r="HC122" s="21"/>
      <c r="HD122" s="21"/>
      <c r="HE122" s="21"/>
      <c r="HF122" s="23"/>
      <c r="HG122" s="23"/>
      <c r="HH122" s="21"/>
      <c r="HI122" s="21"/>
      <c r="HJ122" s="21"/>
      <c r="HK122" s="21"/>
      <c r="HL122" s="21"/>
      <c r="HM122" s="21"/>
      <c r="HN122" s="21"/>
      <c r="HO122" s="23">
        <v>85.727599999999995</v>
      </c>
      <c r="HP122" s="23">
        <v>85.7</v>
      </c>
      <c r="HQ122" s="21"/>
      <c r="HR122" s="21"/>
      <c r="HS122" s="21"/>
      <c r="HT122" s="21"/>
      <c r="HU122" s="21"/>
      <c r="HV122" s="21"/>
      <c r="HW122" s="21"/>
      <c r="HX122" s="21"/>
      <c r="HY122" s="21"/>
      <c r="HZ122" s="21"/>
      <c r="IA122" s="21"/>
      <c r="IB122" s="21"/>
      <c r="IC122" s="21"/>
      <c r="ID122" s="21"/>
      <c r="IE122" s="21"/>
    </row>
    <row r="123" spans="1:239" ht="15.95" customHeight="1" x14ac:dyDescent="0.25">
      <c r="A123" s="10">
        <v>117</v>
      </c>
      <c r="B123" s="11" t="s">
        <v>156</v>
      </c>
      <c r="C123" s="19">
        <f t="shared" si="774"/>
        <v>142.46799999999999</v>
      </c>
      <c r="D123" s="19">
        <f t="shared" si="775"/>
        <v>544.8175</v>
      </c>
      <c r="E123" s="19">
        <f t="shared" si="776"/>
        <v>544.86799999999994</v>
      </c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19"/>
      <c r="AK123" s="21"/>
      <c r="AL123" s="21"/>
      <c r="AM123" s="21"/>
      <c r="AN123" s="21"/>
      <c r="AO123" s="21"/>
      <c r="AP123" s="19"/>
      <c r="AQ123" s="21"/>
      <c r="AR123" s="21"/>
      <c r="AS123" s="19"/>
      <c r="AT123" s="21"/>
      <c r="AU123" s="21"/>
      <c r="AV123" s="21"/>
      <c r="AW123" s="21"/>
      <c r="AX123" s="21"/>
      <c r="AY123" s="19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1"/>
      <c r="BR123" s="21"/>
      <c r="BS123" s="21"/>
      <c r="BT123" s="21"/>
      <c r="BU123" s="24"/>
      <c r="BV123" s="24"/>
      <c r="BW123" s="21"/>
      <c r="BX123" s="21"/>
      <c r="BY123" s="21"/>
      <c r="BZ123" s="23"/>
      <c r="CA123" s="23"/>
      <c r="CB123" s="21"/>
      <c r="CC123" s="21"/>
      <c r="CD123" s="21"/>
      <c r="CE123" s="21"/>
      <c r="CF123" s="21"/>
      <c r="CG123" s="21"/>
      <c r="CH123" s="21"/>
      <c r="CI123" s="19"/>
      <c r="CJ123" s="21"/>
      <c r="CK123" s="21"/>
      <c r="CL123" s="21"/>
      <c r="CM123" s="21"/>
      <c r="CN123" s="21"/>
      <c r="CO123" s="21"/>
      <c r="CP123" s="21"/>
      <c r="CQ123" s="21"/>
      <c r="CR123" s="21"/>
      <c r="CS123" s="21"/>
      <c r="CT123" s="21"/>
      <c r="CU123" s="19"/>
      <c r="CV123" s="21"/>
      <c r="CW123" s="21"/>
      <c r="CX123" s="21"/>
      <c r="CY123" s="21"/>
      <c r="CZ123" s="21"/>
      <c r="DA123" s="19"/>
      <c r="DB123" s="24"/>
      <c r="DC123" s="24"/>
      <c r="DD123" s="19"/>
      <c r="DE123" s="21"/>
      <c r="DF123" s="21"/>
      <c r="DG123" s="21"/>
      <c r="DH123" s="21"/>
      <c r="DI123" s="21"/>
      <c r="DJ123" s="23"/>
      <c r="DK123" s="21"/>
      <c r="DL123" s="21"/>
      <c r="DM123" s="21"/>
      <c r="DN123" s="21"/>
      <c r="DO123" s="21"/>
      <c r="DP123" s="21"/>
      <c r="DQ123" s="21"/>
      <c r="DR123" s="21"/>
      <c r="DS123" s="21"/>
      <c r="DT123" s="21"/>
      <c r="DU123" s="21"/>
      <c r="DV123" s="23"/>
      <c r="DW123" s="24"/>
      <c r="DX123" s="24"/>
      <c r="DY123" s="19"/>
      <c r="DZ123" s="21"/>
      <c r="EA123" s="21"/>
      <c r="EB123" s="21"/>
      <c r="EC123" s="21"/>
      <c r="ED123" s="21"/>
      <c r="EE123" s="19"/>
      <c r="EF123" s="21"/>
      <c r="EG123" s="21"/>
      <c r="EH123" s="21"/>
      <c r="EI123" s="21"/>
      <c r="EJ123" s="21"/>
      <c r="EK123" s="21"/>
      <c r="EL123" s="21"/>
      <c r="EM123" s="21"/>
      <c r="EN123" s="21"/>
      <c r="EO123" s="21"/>
      <c r="EP123" s="21"/>
      <c r="EQ123" s="21"/>
      <c r="ER123" s="21"/>
      <c r="ES123" s="21"/>
      <c r="ET123" s="21"/>
      <c r="EU123" s="21"/>
      <c r="EV123" s="21"/>
      <c r="EW123" s="21"/>
      <c r="EX123" s="21"/>
      <c r="EY123" s="21"/>
      <c r="EZ123" s="21"/>
      <c r="FA123" s="21"/>
      <c r="FB123" s="21"/>
      <c r="FC123" s="21"/>
      <c r="FD123" s="21"/>
      <c r="FE123" s="21"/>
      <c r="FF123" s="21"/>
      <c r="FG123" s="21"/>
      <c r="FH123" s="21"/>
      <c r="FI123" s="21"/>
      <c r="FJ123" s="21"/>
      <c r="FK123" s="21"/>
      <c r="FL123" s="21"/>
      <c r="FM123" s="27"/>
      <c r="FN123" s="27"/>
      <c r="FO123" s="19"/>
      <c r="FP123" s="21"/>
      <c r="FQ123" s="21"/>
      <c r="FR123" s="21"/>
      <c r="FS123" s="21"/>
      <c r="FT123" s="21"/>
      <c r="FU123" s="21"/>
      <c r="FV123" s="21"/>
      <c r="FW123" s="21"/>
      <c r="FX123" s="21"/>
      <c r="FY123" s="21"/>
      <c r="FZ123" s="21"/>
      <c r="GA123" s="21"/>
      <c r="GB123" s="21"/>
      <c r="GC123" s="21"/>
      <c r="GD123" s="21"/>
      <c r="GE123" s="21"/>
      <c r="GF123" s="21"/>
      <c r="GG123" s="21"/>
      <c r="GH123" s="21"/>
      <c r="GI123" s="21"/>
      <c r="GJ123" s="23">
        <v>142.46799999999999</v>
      </c>
      <c r="GK123" s="23">
        <v>142.46799999999999</v>
      </c>
      <c r="GL123" s="23">
        <v>142.46799999999999</v>
      </c>
      <c r="GM123" s="21"/>
      <c r="GN123" s="21"/>
      <c r="GO123" s="21"/>
      <c r="GP123" s="21"/>
      <c r="GQ123" s="21"/>
      <c r="GR123" s="21"/>
      <c r="GS123" s="21"/>
      <c r="GT123" s="21"/>
      <c r="GU123" s="21"/>
      <c r="GV123" s="21"/>
      <c r="GW123" s="21"/>
      <c r="GX123" s="21"/>
      <c r="GY123" s="21"/>
      <c r="GZ123" s="21"/>
      <c r="HA123" s="21"/>
      <c r="HB123" s="21"/>
      <c r="HC123" s="21"/>
      <c r="HD123" s="21"/>
      <c r="HE123" s="21"/>
      <c r="HF123" s="23"/>
      <c r="HG123" s="23"/>
      <c r="HH123" s="21"/>
      <c r="HI123" s="21"/>
      <c r="HJ123" s="21"/>
      <c r="HK123" s="21"/>
      <c r="HL123" s="21"/>
      <c r="HM123" s="21"/>
      <c r="HN123" s="21"/>
      <c r="HO123" s="23">
        <v>402.34949999999998</v>
      </c>
      <c r="HP123" s="23">
        <v>402.4</v>
      </c>
      <c r="HQ123" s="21"/>
      <c r="HR123" s="21"/>
      <c r="HS123" s="21"/>
      <c r="HT123" s="21"/>
      <c r="HU123" s="21"/>
      <c r="HV123" s="21"/>
      <c r="HW123" s="21"/>
      <c r="HX123" s="21"/>
      <c r="HY123" s="21"/>
      <c r="HZ123" s="21"/>
      <c r="IA123" s="21"/>
      <c r="IB123" s="21"/>
      <c r="IC123" s="21"/>
      <c r="ID123" s="21"/>
      <c r="IE123" s="21"/>
    </row>
    <row r="124" spans="1:239" ht="15.95" customHeight="1" x14ac:dyDescent="0.25">
      <c r="A124" s="10">
        <v>118</v>
      </c>
      <c r="B124" s="12" t="s">
        <v>157</v>
      </c>
      <c r="C124" s="25">
        <f t="shared" ref="C124" si="777">SUM(C125:C131)</f>
        <v>266538.38200000004</v>
      </c>
      <c r="D124" s="25">
        <f t="shared" ref="D124" si="778">SUM(D125:D131)</f>
        <v>258733.07499999998</v>
      </c>
      <c r="E124" s="25">
        <f t="shared" ref="E124" si="779">SUM(E125:E131)</f>
        <v>253929.27499999999</v>
      </c>
      <c r="F124" s="25">
        <f t="shared" ref="F124" si="780">SUM(F125:F131)</f>
        <v>1767.64</v>
      </c>
      <c r="G124" s="25">
        <f t="shared" ref="G124" si="781">SUM(G125:G131)</f>
        <v>0</v>
      </c>
      <c r="H124" s="25">
        <f t="shared" ref="H124" si="782">SUM(H125:H131)</f>
        <v>0</v>
      </c>
      <c r="I124" s="25">
        <f t="shared" ref="I124" si="783">SUM(I125:I131)</f>
        <v>0</v>
      </c>
      <c r="J124" s="25">
        <f t="shared" ref="J124" si="784">SUM(J125:J131)</f>
        <v>0</v>
      </c>
      <c r="K124" s="25">
        <f t="shared" ref="K124" si="785">SUM(K125:K131)</f>
        <v>0</v>
      </c>
      <c r="L124" s="25">
        <f t="shared" ref="L124" si="786">SUM(L125:L131)</f>
        <v>71798.8</v>
      </c>
      <c r="M124" s="25">
        <f t="shared" ref="M124" si="787">SUM(M125:M131)</f>
        <v>61509.8</v>
      </c>
      <c r="N124" s="25">
        <f t="shared" ref="N124" si="788">SUM(N125:N131)</f>
        <v>61509.599999999999</v>
      </c>
      <c r="O124" s="25">
        <f t="shared" ref="O124:Q124" si="789">SUM(O125:O131)</f>
        <v>239.2</v>
      </c>
      <c r="P124" s="25">
        <f t="shared" si="789"/>
        <v>239.2</v>
      </c>
      <c r="Q124" s="25">
        <f t="shared" si="789"/>
        <v>239.2</v>
      </c>
      <c r="R124" s="25">
        <f t="shared" ref="R124" si="790">SUM(R125:R131)</f>
        <v>0</v>
      </c>
      <c r="S124" s="25">
        <f t="shared" ref="S124" si="791">SUM(S125:S131)</f>
        <v>0</v>
      </c>
      <c r="T124" s="25">
        <f t="shared" ref="T124" si="792">SUM(T125:T131)</f>
        <v>0</v>
      </c>
      <c r="U124" s="25">
        <f t="shared" ref="U124" si="793">SUM(U125:U131)</f>
        <v>0</v>
      </c>
      <c r="V124" s="25">
        <f t="shared" ref="V124" si="794">SUM(V125:V131)</f>
        <v>0</v>
      </c>
      <c r="W124" s="25">
        <f t="shared" ref="W124" si="795">SUM(W125:W131)</f>
        <v>0</v>
      </c>
      <c r="X124" s="25">
        <f t="shared" ref="X124" si="796">SUM(X125:X131)</f>
        <v>0</v>
      </c>
      <c r="Y124" s="25">
        <f t="shared" ref="Y124" si="797">SUM(Y125:Y131)</f>
        <v>0</v>
      </c>
      <c r="Z124" s="25">
        <f t="shared" ref="Z124" si="798">SUM(Z125:Z131)</f>
        <v>0</v>
      </c>
      <c r="AA124" s="25">
        <f t="shared" ref="AA124" si="799">SUM(AA125:AA131)</f>
        <v>800</v>
      </c>
      <c r="AB124" s="25">
        <f t="shared" ref="AB124" si="800">SUM(AB125:AB131)</f>
        <v>364.3</v>
      </c>
      <c r="AC124" s="25">
        <f t="shared" ref="AC124" si="801">SUM(AC125:AC131)</f>
        <v>364.3</v>
      </c>
      <c r="AD124" s="25">
        <f t="shared" ref="AD124" si="802">SUM(AD125:AD131)</f>
        <v>0</v>
      </c>
      <c r="AE124" s="25">
        <f t="shared" ref="AE124" si="803">SUM(AE125:AE131)</f>
        <v>0</v>
      </c>
      <c r="AF124" s="25">
        <f t="shared" ref="AF124" si="804">SUM(AF125:AF131)</f>
        <v>0</v>
      </c>
      <c r="AG124" s="25">
        <f t="shared" ref="AG124" si="805">SUM(AG125:AG131)</f>
        <v>315.5</v>
      </c>
      <c r="AH124" s="25">
        <f t="shared" ref="AH124" si="806">SUM(AH125:AH131)</f>
        <v>315.5</v>
      </c>
      <c r="AI124" s="25">
        <f t="shared" ref="AI124" si="807">SUM(AI125:AI131)</f>
        <v>315.5</v>
      </c>
      <c r="AJ124" s="25">
        <f t="shared" ref="AJ124" si="808">SUM(AJ125:AJ131)</f>
        <v>1800</v>
      </c>
      <c r="AK124" s="25">
        <f t="shared" ref="AK124" si="809">SUM(AK125:AK131)</f>
        <v>2180</v>
      </c>
      <c r="AL124" s="25">
        <f t="shared" ref="AL124" si="810">SUM(AL125:AL131)</f>
        <v>2180</v>
      </c>
      <c r="AM124" s="25">
        <f t="shared" ref="AM124" si="811">SUM(AM125:AM131)</f>
        <v>0</v>
      </c>
      <c r="AN124" s="25">
        <f t="shared" ref="AN124" si="812">SUM(AN125:AN131)</f>
        <v>0</v>
      </c>
      <c r="AO124" s="25">
        <f t="shared" ref="AO124" si="813">SUM(AO125:AO131)</f>
        <v>0</v>
      </c>
      <c r="AP124" s="25">
        <f t="shared" ref="AP124" si="814">SUM(AP125:AP131)</f>
        <v>3880.4</v>
      </c>
      <c r="AQ124" s="25">
        <f t="shared" ref="AQ124" si="815">SUM(AQ125:AQ131)</f>
        <v>3880.4</v>
      </c>
      <c r="AR124" s="25">
        <f t="shared" ref="AR124" si="816">SUM(AR125:AR131)</f>
        <v>1237.2</v>
      </c>
      <c r="AS124" s="25">
        <f t="shared" ref="AS124" si="817">SUM(AS125:AS131)</f>
        <v>3000</v>
      </c>
      <c r="AT124" s="25">
        <f t="shared" ref="AT124" si="818">SUM(AT125:AT131)</f>
        <v>0</v>
      </c>
      <c r="AU124" s="25">
        <f t="shared" ref="AU124" si="819">SUM(AU125:AU131)</f>
        <v>0</v>
      </c>
      <c r="AV124" s="25">
        <f t="shared" ref="AV124" si="820">SUM(AV125:AV131)</f>
        <v>0</v>
      </c>
      <c r="AW124" s="25">
        <f t="shared" ref="AW124" si="821">SUM(AW125:AW131)</f>
        <v>0</v>
      </c>
      <c r="AX124" s="25">
        <f t="shared" ref="AX124" si="822">SUM(AX125:AX131)</f>
        <v>0</v>
      </c>
      <c r="AY124" s="25">
        <f t="shared" ref="AY124" si="823">SUM(AY125:AY131)</f>
        <v>0</v>
      </c>
      <c r="AZ124" s="25">
        <f t="shared" ref="AZ124" si="824">SUM(AZ125:AZ131)</f>
        <v>0</v>
      </c>
      <c r="BA124" s="25">
        <f t="shared" ref="BA124" si="825">SUM(BA125:BA131)</f>
        <v>0</v>
      </c>
      <c r="BB124" s="25">
        <f t="shared" ref="BB124" si="826">SUM(BB125:BB131)</f>
        <v>513</v>
      </c>
      <c r="BC124" s="25">
        <f t="shared" ref="BC124" si="827">SUM(BC125:BC131)</f>
        <v>513</v>
      </c>
      <c r="BD124" s="25">
        <f t="shared" ref="BD124" si="828">SUM(BD125:BD131)</f>
        <v>513</v>
      </c>
      <c r="BE124" s="25">
        <f t="shared" ref="BE124" si="829">SUM(BE125:BE131)</f>
        <v>8089</v>
      </c>
      <c r="BF124" s="25">
        <f t="shared" ref="BF124" si="830">SUM(BF125:BF131)</f>
        <v>9169</v>
      </c>
      <c r="BG124" s="25">
        <f t="shared" ref="BG124" si="831">SUM(BG125:BG131)</f>
        <v>9169</v>
      </c>
      <c r="BH124" s="25">
        <f t="shared" ref="BH124" si="832">SUM(BH125:BH131)</f>
        <v>0</v>
      </c>
      <c r="BI124" s="25">
        <f t="shared" ref="BI124" si="833">SUM(BI125:BI131)</f>
        <v>0</v>
      </c>
      <c r="BJ124" s="25">
        <f t="shared" ref="BJ124" si="834">SUM(BJ125:BJ131)</f>
        <v>0</v>
      </c>
      <c r="BK124" s="25">
        <f t="shared" ref="BK124" si="835">SUM(BK125:BK131)</f>
        <v>0</v>
      </c>
      <c r="BL124" s="25">
        <f t="shared" ref="BL124" si="836">SUM(BL125:BL131)</f>
        <v>0</v>
      </c>
      <c r="BM124" s="25">
        <f t="shared" ref="BM124" si="837">SUM(BM125:BM131)</f>
        <v>0</v>
      </c>
      <c r="BN124" s="25">
        <f t="shared" ref="BN124" si="838">SUM(BN125:BN131)</f>
        <v>0</v>
      </c>
      <c r="BO124" s="25">
        <f t="shared" ref="BO124" si="839">SUM(BO125:BO131)</f>
        <v>0</v>
      </c>
      <c r="BP124" s="25">
        <f t="shared" ref="BP124" si="840">SUM(BP125:BP131)</f>
        <v>0</v>
      </c>
      <c r="BQ124" s="25">
        <f t="shared" ref="BQ124" si="841">SUM(BQ125:BQ131)</f>
        <v>0</v>
      </c>
      <c r="BR124" s="25">
        <f t="shared" ref="BR124" si="842">SUM(BR125:BR131)</f>
        <v>0</v>
      </c>
      <c r="BS124" s="25">
        <f t="shared" ref="BS124" si="843">SUM(BS125:BS131)</f>
        <v>0</v>
      </c>
      <c r="BT124" s="25">
        <f t="shared" ref="BT124" si="844">SUM(BT125:BT131)</f>
        <v>0</v>
      </c>
      <c r="BU124" s="25">
        <f t="shared" ref="BU124" si="845">SUM(BU125:BU131)</f>
        <v>0</v>
      </c>
      <c r="BV124" s="25">
        <f t="shared" ref="BV124" si="846">SUM(BV125:BV131)</f>
        <v>0</v>
      </c>
      <c r="BW124" s="25">
        <f t="shared" ref="BW124:BX124" si="847">SUM(BW125:BW131)</f>
        <v>0</v>
      </c>
      <c r="BX124" s="25">
        <f t="shared" si="847"/>
        <v>0</v>
      </c>
      <c r="BY124" s="25">
        <f t="shared" ref="BY124" si="848">SUM(BY125:BY131)</f>
        <v>0</v>
      </c>
      <c r="BZ124" s="25">
        <f t="shared" ref="BZ124" si="849">SUM(BZ125:BZ131)</f>
        <v>0</v>
      </c>
      <c r="CA124" s="25">
        <f t="shared" ref="CA124" si="850">SUM(CA125:CA131)</f>
        <v>0</v>
      </c>
      <c r="CB124" s="25">
        <f t="shared" ref="CB124" si="851">SUM(CB125:CB131)</f>
        <v>0</v>
      </c>
      <c r="CC124" s="25">
        <f t="shared" ref="CC124" si="852">SUM(CC125:CC131)</f>
        <v>0</v>
      </c>
      <c r="CD124" s="25">
        <f t="shared" ref="CD124" si="853">SUM(CD125:CD131)</f>
        <v>0</v>
      </c>
      <c r="CE124" s="25">
        <f t="shared" ref="CE124" si="854">SUM(CE125:CE131)</f>
        <v>0</v>
      </c>
      <c r="CF124" s="25">
        <f t="shared" ref="CF124" si="855">SUM(CF125:CF131)</f>
        <v>0</v>
      </c>
      <c r="CG124" s="25">
        <f t="shared" ref="CG124" si="856">SUM(CG125:CG131)</f>
        <v>0</v>
      </c>
      <c r="CH124" s="25">
        <f t="shared" ref="CH124" si="857">SUM(CH125:CH131)</f>
        <v>0</v>
      </c>
      <c r="CI124" s="25">
        <f t="shared" ref="CI124" si="858">SUM(CI125:CI131)</f>
        <v>0</v>
      </c>
      <c r="CJ124" s="25">
        <f t="shared" ref="CJ124" si="859">SUM(CJ125:CJ131)</f>
        <v>0</v>
      </c>
      <c r="CK124" s="25">
        <f t="shared" ref="CK124" si="860">SUM(CK125:CK131)</f>
        <v>0</v>
      </c>
      <c r="CL124" s="25">
        <f t="shared" ref="CL124" si="861">SUM(CL125:CL131)</f>
        <v>1362.7</v>
      </c>
      <c r="CM124" s="25">
        <f t="shared" ref="CM124" si="862">SUM(CM125:CM131)</f>
        <v>1362.7</v>
      </c>
      <c r="CN124" s="25">
        <f t="shared" ref="CN124" si="863">SUM(CN125:CN131)</f>
        <v>1362.7</v>
      </c>
      <c r="CO124" s="25">
        <f t="shared" ref="CO124" si="864">SUM(CO125:CO131)</f>
        <v>6703.8</v>
      </c>
      <c r="CP124" s="25">
        <f t="shared" ref="CP124" si="865">SUM(CP125:CP131)</f>
        <v>6703.8</v>
      </c>
      <c r="CQ124" s="25">
        <f t="shared" ref="CQ124" si="866">SUM(CQ125:CQ131)</f>
        <v>5728.2</v>
      </c>
      <c r="CR124" s="25">
        <f t="shared" ref="CR124:CS124" si="867">SUM(CR125:CR131)</f>
        <v>0</v>
      </c>
      <c r="CS124" s="25">
        <f t="shared" si="867"/>
        <v>0</v>
      </c>
      <c r="CT124" s="25">
        <f t="shared" ref="CT124" si="868">SUM(CT125:CT131)</f>
        <v>0</v>
      </c>
      <c r="CU124" s="25">
        <f t="shared" ref="CU124" si="869">SUM(CU125:CU131)</f>
        <v>0</v>
      </c>
      <c r="CV124" s="25">
        <f t="shared" ref="CV124" si="870">SUM(CV125:CV131)</f>
        <v>0</v>
      </c>
      <c r="CW124" s="25">
        <f t="shared" ref="CW124" si="871">SUM(CW125:CW131)</f>
        <v>0</v>
      </c>
      <c r="CX124" s="25">
        <f t="shared" ref="CX124" si="872">SUM(CX125:CX131)</f>
        <v>0</v>
      </c>
      <c r="CY124" s="25">
        <f t="shared" ref="CY124" si="873">SUM(CY125:CY131)</f>
        <v>0</v>
      </c>
      <c r="CZ124" s="25">
        <f t="shared" ref="CZ124" si="874">SUM(CZ125:CZ131)</f>
        <v>0</v>
      </c>
      <c r="DA124" s="25">
        <f t="shared" ref="DA124" si="875">SUM(DA125:DA131)</f>
        <v>0</v>
      </c>
      <c r="DB124" s="25">
        <f t="shared" ref="DB124" si="876">SUM(DB125:DB131)</f>
        <v>0</v>
      </c>
      <c r="DC124" s="25">
        <f t="shared" ref="DC124" si="877">SUM(DC125:DC131)</f>
        <v>0</v>
      </c>
      <c r="DD124" s="25">
        <f t="shared" ref="DD124" si="878">SUM(DD125:DD131)</f>
        <v>0</v>
      </c>
      <c r="DE124" s="25">
        <f t="shared" ref="DE124" si="879">SUM(DE125:DE131)</f>
        <v>0</v>
      </c>
      <c r="DF124" s="25">
        <f t="shared" ref="DF124" si="880">SUM(DF125:DF131)</f>
        <v>0</v>
      </c>
      <c r="DG124" s="25">
        <f t="shared" ref="DG124" si="881">SUM(DG125:DG131)</f>
        <v>2717.1</v>
      </c>
      <c r="DH124" s="25">
        <f t="shared" ref="DH124" si="882">SUM(DH125:DH131)</f>
        <v>2717.1</v>
      </c>
      <c r="DI124" s="25">
        <f t="shared" ref="DI124" si="883">SUM(DI125:DI131)</f>
        <v>2717.1</v>
      </c>
      <c r="DJ124" s="25">
        <f t="shared" ref="DJ124" si="884">SUM(DJ125:DJ131)</f>
        <v>0</v>
      </c>
      <c r="DK124" s="25">
        <f t="shared" ref="DK124" si="885">SUM(DK125:DK131)</f>
        <v>0</v>
      </c>
      <c r="DL124" s="25">
        <f t="shared" ref="DL124" si="886">SUM(DL125:DL131)</f>
        <v>0</v>
      </c>
      <c r="DM124" s="25">
        <f t="shared" ref="DM124" si="887">SUM(DM125:DM131)</f>
        <v>0</v>
      </c>
      <c r="DN124" s="25">
        <f t="shared" ref="DN124" si="888">SUM(DN125:DN131)</f>
        <v>0</v>
      </c>
      <c r="DO124" s="25">
        <f t="shared" ref="DO124" si="889">SUM(DO125:DO131)</f>
        <v>0</v>
      </c>
      <c r="DP124" s="25">
        <f t="shared" ref="DP124" si="890">SUM(DP125:DP131)</f>
        <v>0</v>
      </c>
      <c r="DQ124" s="25">
        <f t="shared" ref="DQ124" si="891">SUM(DQ125:DQ131)</f>
        <v>0</v>
      </c>
      <c r="DR124" s="25">
        <f t="shared" ref="DR124" si="892">SUM(DR125:DR131)</f>
        <v>0</v>
      </c>
      <c r="DS124" s="25">
        <f t="shared" ref="DS124" si="893">SUM(DS125:DS131)</f>
        <v>0</v>
      </c>
      <c r="DT124" s="25">
        <f t="shared" ref="DT124" si="894">SUM(DT125:DT131)</f>
        <v>0</v>
      </c>
      <c r="DU124" s="25">
        <f t="shared" ref="DU124" si="895">SUM(DU125:DU131)</f>
        <v>0</v>
      </c>
      <c r="DV124" s="25">
        <f t="shared" ref="DV124" si="896">SUM(DV125:DV131)</f>
        <v>0</v>
      </c>
      <c r="DW124" s="25">
        <f t="shared" ref="DW124" si="897">SUM(DW125:DW131)</f>
        <v>0</v>
      </c>
      <c r="DX124" s="25">
        <f t="shared" ref="DX124" si="898">SUM(DX125:DX131)</f>
        <v>0</v>
      </c>
      <c r="DY124" s="25">
        <f t="shared" ref="DY124" si="899">SUM(DY125:DY131)</f>
        <v>0</v>
      </c>
      <c r="DZ124" s="25">
        <f t="shared" ref="DZ124" si="900">SUM(DZ125:DZ131)</f>
        <v>0</v>
      </c>
      <c r="EA124" s="25">
        <f t="shared" ref="EA124" si="901">SUM(EA125:EA131)</f>
        <v>0</v>
      </c>
      <c r="EB124" s="25">
        <f t="shared" ref="EB124" si="902">SUM(EB125:EB131)</f>
        <v>0</v>
      </c>
      <c r="EC124" s="25">
        <f t="shared" ref="EC124" si="903">SUM(EC125:EC131)</f>
        <v>0</v>
      </c>
      <c r="ED124" s="25">
        <f t="shared" ref="ED124" si="904">SUM(ED125:ED131)</f>
        <v>0</v>
      </c>
      <c r="EE124" s="25">
        <f t="shared" ref="EE124" si="905">SUM(EE125:EE131)</f>
        <v>0</v>
      </c>
      <c r="EF124" s="25">
        <f t="shared" ref="EF124" si="906">SUM(EF125:EF131)</f>
        <v>0</v>
      </c>
      <c r="EG124" s="25">
        <f t="shared" ref="EG124" si="907">SUM(EG125:EG131)</f>
        <v>0</v>
      </c>
      <c r="EH124" s="25">
        <f t="shared" ref="EH124" si="908">SUM(EH125:EH131)</f>
        <v>0</v>
      </c>
      <c r="EI124" s="25">
        <f t="shared" ref="EI124" si="909">SUM(EI125:EI131)</f>
        <v>0</v>
      </c>
      <c r="EJ124" s="25">
        <f t="shared" ref="EJ124" si="910">SUM(EJ125:EJ131)</f>
        <v>0</v>
      </c>
      <c r="EK124" s="25">
        <f t="shared" ref="EK124" si="911">SUM(EK125:EK131)</f>
        <v>0</v>
      </c>
      <c r="EL124" s="25">
        <f t="shared" ref="EL124" si="912">SUM(EL125:EL131)</f>
        <v>0</v>
      </c>
      <c r="EM124" s="25">
        <f t="shared" ref="EM124" si="913">SUM(EM125:EM131)</f>
        <v>0</v>
      </c>
      <c r="EN124" s="25">
        <f t="shared" ref="EN124" si="914">SUM(EN125:EN131)</f>
        <v>0</v>
      </c>
      <c r="EO124" s="25">
        <f t="shared" ref="EO124" si="915">SUM(EO125:EO131)</f>
        <v>0</v>
      </c>
      <c r="EP124" s="25">
        <f t="shared" ref="EP124" si="916">SUM(EP125:EP131)</f>
        <v>0</v>
      </c>
      <c r="EQ124" s="25">
        <f t="shared" ref="EQ124" si="917">SUM(EQ125:EQ131)</f>
        <v>0</v>
      </c>
      <c r="ER124" s="25">
        <f t="shared" ref="ER124" si="918">SUM(ER125:ER131)</f>
        <v>0</v>
      </c>
      <c r="ES124" s="25">
        <f t="shared" ref="ES124" si="919">SUM(ES125:ES131)</f>
        <v>0</v>
      </c>
      <c r="ET124" s="25">
        <f t="shared" ref="ET124" si="920">SUM(ET125:ET131)</f>
        <v>0</v>
      </c>
      <c r="EU124" s="25">
        <f t="shared" ref="EU124" si="921">SUM(EU125:EU131)</f>
        <v>0</v>
      </c>
      <c r="EV124" s="25">
        <f t="shared" ref="EV124" si="922">SUM(EV125:EV131)</f>
        <v>0</v>
      </c>
      <c r="EW124" s="25">
        <f t="shared" ref="EW124" si="923">SUM(EW125:EW131)</f>
        <v>0</v>
      </c>
      <c r="EX124" s="25">
        <f t="shared" ref="EX124" si="924">SUM(EX125:EX131)</f>
        <v>0</v>
      </c>
      <c r="EY124" s="25">
        <f t="shared" ref="EY124" si="925">SUM(EY125:EY131)</f>
        <v>0</v>
      </c>
      <c r="EZ124" s="25">
        <f t="shared" ref="EZ124" si="926">SUM(EZ125:EZ131)</f>
        <v>0</v>
      </c>
      <c r="FA124" s="25">
        <f t="shared" ref="FA124" si="927">SUM(FA125:FA131)</f>
        <v>0</v>
      </c>
      <c r="FB124" s="25">
        <f t="shared" ref="FB124" si="928">SUM(FB125:FB131)</f>
        <v>0</v>
      </c>
      <c r="FC124" s="25">
        <f t="shared" ref="FC124" si="929">SUM(FC125:FC131)</f>
        <v>0</v>
      </c>
      <c r="FD124" s="25">
        <f t="shared" ref="FD124" si="930">SUM(FD125:FD131)</f>
        <v>0</v>
      </c>
      <c r="FE124" s="25">
        <f t="shared" ref="FE124" si="931">SUM(FE125:FE131)</f>
        <v>0</v>
      </c>
      <c r="FF124" s="25">
        <f t="shared" ref="FF124" si="932">SUM(FF125:FF131)</f>
        <v>0</v>
      </c>
      <c r="FG124" s="25">
        <f t="shared" ref="FG124" si="933">SUM(FG125:FG131)</f>
        <v>0</v>
      </c>
      <c r="FH124" s="25">
        <f t="shared" ref="FH124" si="934">SUM(FH125:FH131)</f>
        <v>0</v>
      </c>
      <c r="FI124" s="25">
        <f t="shared" ref="FI124" si="935">SUM(FI125:FI131)</f>
        <v>11542.7</v>
      </c>
      <c r="FJ124" s="25">
        <f t="shared" ref="FJ124" si="936">SUM(FJ125:FJ131)</f>
        <v>11542.7</v>
      </c>
      <c r="FK124" s="25">
        <f t="shared" ref="FK124" si="937">SUM(FK125:FK131)</f>
        <v>11542.7</v>
      </c>
      <c r="FL124" s="25">
        <f t="shared" ref="FL124" si="938">SUM(FL125:FL131)</f>
        <v>0</v>
      </c>
      <c r="FM124" s="25">
        <f t="shared" ref="FM124" si="939">SUM(FM125:FM131)</f>
        <v>0</v>
      </c>
      <c r="FN124" s="25">
        <f t="shared" ref="FN124" si="940">SUM(FN125:FN131)</f>
        <v>0</v>
      </c>
      <c r="FO124" s="25">
        <f t="shared" ref="FO124" si="941">SUM(FO125:FO131)</f>
        <v>0</v>
      </c>
      <c r="FP124" s="25">
        <f t="shared" ref="FP124" si="942">SUM(FP125:FP131)</f>
        <v>0</v>
      </c>
      <c r="FQ124" s="25">
        <f t="shared" ref="FQ124" si="943">SUM(FQ125:FQ131)</f>
        <v>0</v>
      </c>
      <c r="FR124" s="25">
        <f t="shared" ref="FR124" si="944">SUM(FR125:FR131)</f>
        <v>0</v>
      </c>
      <c r="FS124" s="25">
        <f t="shared" ref="FS124" si="945">SUM(FS125:FS131)</f>
        <v>0</v>
      </c>
      <c r="FT124" s="25">
        <f t="shared" ref="FT124" si="946">SUM(FT125:FT131)</f>
        <v>0</v>
      </c>
      <c r="FU124" s="25">
        <f t="shared" ref="FU124" si="947">SUM(FU125:FU131)</f>
        <v>150626.70000000001</v>
      </c>
      <c r="FV124" s="25">
        <f t="shared" ref="FV124" si="948">SUM(FV125:FV131)</f>
        <v>150265.79999999999</v>
      </c>
      <c r="FW124" s="25">
        <f t="shared" ref="FW124" si="949">SUM(FW125:FW131)</f>
        <v>149723.5</v>
      </c>
      <c r="FX124" s="25">
        <f t="shared" ref="FX124" si="950">SUM(FX125:FX131)</f>
        <v>0</v>
      </c>
      <c r="FY124" s="25">
        <f t="shared" ref="FY124" si="951">SUM(FY125:FY131)</f>
        <v>0</v>
      </c>
      <c r="FZ124" s="25">
        <f t="shared" ref="FZ124" si="952">SUM(FZ125:FZ131)</f>
        <v>0</v>
      </c>
      <c r="GA124" s="25">
        <f t="shared" ref="GA124" si="953">SUM(GA125:GA131)</f>
        <v>0</v>
      </c>
      <c r="GB124" s="25">
        <f t="shared" ref="GB124" si="954">SUM(GB125:GB131)</f>
        <v>0</v>
      </c>
      <c r="GC124" s="25">
        <f t="shared" ref="GC124" si="955">SUM(GC125:GC131)</f>
        <v>0</v>
      </c>
      <c r="GD124" s="25">
        <f t="shared" ref="GD124" si="956">SUM(GD125:GD131)</f>
        <v>0</v>
      </c>
      <c r="GE124" s="25">
        <f t="shared" ref="GE124" si="957">SUM(GE125:GE131)</f>
        <v>0</v>
      </c>
      <c r="GF124" s="25">
        <f t="shared" ref="GF124" si="958">SUM(GF125:GF131)</f>
        <v>0</v>
      </c>
      <c r="GG124" s="25">
        <f t="shared" ref="GG124" si="959">SUM(GG125:GG131)</f>
        <v>0</v>
      </c>
      <c r="GH124" s="25">
        <f t="shared" ref="GH124" si="960">SUM(GH125:GH131)</f>
        <v>0</v>
      </c>
      <c r="GI124" s="25">
        <f t="shared" ref="GI124" si="961">SUM(GI125:GI131)</f>
        <v>0</v>
      </c>
      <c r="GJ124" s="25">
        <f t="shared" ref="GJ124" si="962">SUM(GJ125:GJ131)</f>
        <v>1381.8420000000001</v>
      </c>
      <c r="GK124" s="25">
        <f t="shared" ref="GK124" si="963">SUM(GK125:GK131)</f>
        <v>1381.8420000000001</v>
      </c>
      <c r="GL124" s="25">
        <f t="shared" ref="GL124" si="964">SUM(GL125:GL131)</f>
        <v>1381.8420000000001</v>
      </c>
      <c r="GM124" s="25">
        <f t="shared" ref="GM124" si="965">SUM(GM125:GM131)</f>
        <v>0</v>
      </c>
      <c r="GN124" s="25">
        <f t="shared" ref="GN124" si="966">SUM(GN125:GN131)</f>
        <v>0</v>
      </c>
      <c r="GO124" s="25">
        <f t="shared" ref="GO124" si="967">SUM(GO125:GO131)</f>
        <v>0</v>
      </c>
      <c r="GP124" s="25">
        <f t="shared" ref="GP124" si="968">SUM(GP125:GP131)</f>
        <v>0</v>
      </c>
      <c r="GQ124" s="25">
        <f t="shared" ref="GQ124" si="969">SUM(GQ125:GQ131)</f>
        <v>0</v>
      </c>
      <c r="GR124" s="25">
        <f t="shared" ref="GR124" si="970">SUM(GR125:GR131)</f>
        <v>0</v>
      </c>
      <c r="GS124" s="25">
        <f t="shared" ref="GS124" si="971">SUM(GS125:GS131)</f>
        <v>0</v>
      </c>
      <c r="GT124" s="25">
        <f t="shared" ref="GT124" si="972">SUM(GT125:GT131)</f>
        <v>0</v>
      </c>
      <c r="GU124" s="25">
        <f t="shared" ref="GU124" si="973">SUM(GU125:GU131)</f>
        <v>0</v>
      </c>
      <c r="GV124" s="25">
        <f t="shared" ref="GV124" si="974">SUM(GV125:GV131)</f>
        <v>0</v>
      </c>
      <c r="GW124" s="25">
        <f t="shared" ref="GW124" si="975">SUM(GW125:GW131)</f>
        <v>0</v>
      </c>
      <c r="GX124" s="25">
        <f t="shared" ref="GX124" si="976">SUM(GX125:GX131)</f>
        <v>0</v>
      </c>
      <c r="GY124" s="25">
        <f t="shared" ref="GY124" si="977">SUM(GY125:GY131)</f>
        <v>0</v>
      </c>
      <c r="GZ124" s="25">
        <f t="shared" ref="GZ124" si="978">SUM(GZ125:GZ131)</f>
        <v>0</v>
      </c>
      <c r="HA124" s="25">
        <f t="shared" ref="HA124" si="979">SUM(HA125:HA131)</f>
        <v>0</v>
      </c>
      <c r="HB124" s="25">
        <f t="shared" ref="HB124" si="980">SUM(HB125:HB131)</f>
        <v>0</v>
      </c>
      <c r="HC124" s="25">
        <f t="shared" ref="HC124" si="981">SUM(HC125:HC131)</f>
        <v>0</v>
      </c>
      <c r="HD124" s="25">
        <f t="shared" ref="HD124" si="982">SUM(HD125:HD131)</f>
        <v>0</v>
      </c>
      <c r="HE124" s="25">
        <f t="shared" ref="HE124" si="983">SUM(HE125:HE131)</f>
        <v>0</v>
      </c>
      <c r="HF124" s="25">
        <f t="shared" ref="HF124" si="984">SUM(HF125:HF131)</f>
        <v>2901.9</v>
      </c>
      <c r="HG124" s="25">
        <f t="shared" ref="HG124" si="985">SUM(HG125:HG131)</f>
        <v>2259.4</v>
      </c>
      <c r="HH124" s="25">
        <f t="shared" ref="HH124" si="986">SUM(HH125:HH131)</f>
        <v>0</v>
      </c>
      <c r="HI124" s="25">
        <f t="shared" ref="HI124" si="987">SUM(HI125:HI131)</f>
        <v>0</v>
      </c>
      <c r="HJ124" s="25">
        <f t="shared" ref="HJ124" si="988">SUM(HJ125:HJ131)</f>
        <v>0</v>
      </c>
      <c r="HK124" s="25">
        <f t="shared" ref="HK124" si="989">SUM(HK125:HK131)</f>
        <v>0</v>
      </c>
      <c r="HL124" s="25">
        <f t="shared" ref="HL124" si="990">SUM(HL125:HL131)</f>
        <v>0</v>
      </c>
      <c r="HM124" s="25">
        <f t="shared" ref="HM124" si="991">SUM(HM125:HM131)</f>
        <v>0</v>
      </c>
      <c r="HN124" s="25">
        <f t="shared" ref="HN124" si="992">SUM(HN125:HN131)</f>
        <v>0</v>
      </c>
      <c r="HO124" s="25">
        <f t="shared" ref="HO124" si="993">SUM(HO125:HO131)</f>
        <v>638.13300000000004</v>
      </c>
      <c r="HP124" s="25">
        <f t="shared" ref="HP124" si="994">SUM(HP125:HP131)</f>
        <v>638.13300000000004</v>
      </c>
      <c r="HQ124" s="25">
        <f t="shared" ref="HQ124" si="995">SUM(HQ125:HQ131)</f>
        <v>0</v>
      </c>
      <c r="HR124" s="25">
        <f t="shared" ref="HR124" si="996">SUM(HR125:HR131)</f>
        <v>47.9</v>
      </c>
      <c r="HS124" s="25">
        <f t="shared" ref="HS124" si="997">SUM(HS125:HS131)</f>
        <v>47.9</v>
      </c>
      <c r="HT124" s="25">
        <f t="shared" ref="HT124" si="998">SUM(HT125:HT131)</f>
        <v>0</v>
      </c>
      <c r="HU124" s="25">
        <f t="shared" ref="HU124" si="999">SUM(HU125:HU131)</f>
        <v>0</v>
      </c>
      <c r="HV124" s="25">
        <f t="shared" ref="HV124" si="1000">SUM(HV125:HV131)</f>
        <v>0</v>
      </c>
      <c r="HW124" s="25">
        <f t="shared" ref="HW124" si="1001">SUM(HW125:HW131)</f>
        <v>0</v>
      </c>
      <c r="HX124" s="25">
        <f t="shared" ref="HX124" si="1002">SUM(HX125:HX131)</f>
        <v>3000</v>
      </c>
      <c r="HY124" s="25">
        <f t="shared" ref="HY124" si="1003">SUM(HY125:HY131)</f>
        <v>3000</v>
      </c>
      <c r="HZ124" s="25">
        <f t="shared" ref="HZ124" si="1004">SUM(HZ125:HZ131)</f>
        <v>0</v>
      </c>
      <c r="IA124" s="25">
        <f t="shared" ref="IA124" si="1005">SUM(IA125:IA131)</f>
        <v>0</v>
      </c>
      <c r="IB124" s="25">
        <f t="shared" ref="IB124" si="1006">SUM(IB125:IB131)</f>
        <v>0</v>
      </c>
      <c r="IC124" s="25">
        <f t="shared" ref="IC124" si="1007">SUM(IC125:IC131)</f>
        <v>0</v>
      </c>
      <c r="ID124" s="25">
        <f t="shared" ref="ID124" si="1008">SUM(ID125:ID131)</f>
        <v>0</v>
      </c>
      <c r="IE124" s="25">
        <f t="shared" ref="IE124" si="1009">SUM(IE125:IE131)</f>
        <v>0</v>
      </c>
    </row>
    <row r="125" spans="1:239" ht="15.95" customHeight="1" x14ac:dyDescent="0.25">
      <c r="A125" s="10">
        <v>119</v>
      </c>
      <c r="B125" s="11" t="s">
        <v>15</v>
      </c>
      <c r="C125" s="19">
        <f>F125+I125+L125+O125+R125+U125+X125+DY125+AA125+AG125+AJ125+AM125+AP125+AS125+AV125+AY125+BB125+DG125+BE125+FO125+EN125+BK125+BN125+BQ125+BT125+DM125+BZ125+DJ125+CC125+DP125+EE125+CO125+DA125+CF125+CR125+CI125+CL125+EZ125+DD125+CX125+DS125+FR125+EB125+ET125+EW125+FI125+FU125+AD125+BH125+BW125+CU125+DV125+EH125+EK125+EQ125+FC125+FF125+FL125+FX125+GA125+GD125+GG125+GJ125+GM125+GP125+GS125+GV125+GY125+HB125+HE125+HH125+HK125+HN125+HQ125+HT125+HW125+HZ125+IC125</f>
        <v>265156.54000000004</v>
      </c>
      <c r="D125" s="19">
        <f t="shared" ref="D125" si="1010">G125+J125+M125+P125+S125+V125+Y125+DZ125+AB125+AH125+AK125+AN125+AQ125+AT125+AW125+AZ125+BC125+DH125+BF125+FP125+EO125+BL125+BO125+BR125+BU125+DN125+CA125+DK125+CD125+DQ125+EF125+CP125+DB125+CG125+CS125+CJ125+CM125+FA125+DE125+CY125+DT125+FS125+EC125+EU125+EX125+FJ125+FV125+AE125+BI125+BX125+CV125+DW125+EI125+EL125+ER125+FD125+FG125+FM125+FY125+GB125+GE125+GH125+GK125+GN125+GQ125+GT125+GW125+GZ125+HC125+HF125+HI125+HL125+HO125+HR125+HU125+HX125+IA125+ID125</f>
        <v>256713.09999999998</v>
      </c>
      <c r="E125" s="19">
        <f t="shared" ref="E125" si="1011">H125+K125+N125+Q125+T125+W125+Z125+EA125+AC125+AI125+AL125+AO125+AR125+AU125+AX125+BA125+BD125+DI125+BG125+FQ125+EP125+BM125+BP125+BS125+BV125+DO125+CB125+DL125+CE125+DR125+EG125+CQ125+DC125+CH125+CT125+CK125+CN125+FB125+DF125+CZ125+DU125+FT125+ED125+EV125+EY125+FK125+FW125+AF125+BJ125+BY125+CW125+DX125+EJ125+EM125+ES125+FE125+FH125+FN125+FZ125+GC125+GF125+GI125+GL125+GO125+GR125+GU125+GX125+HA125+HD125+HG125+HJ125+HM125+HP125+HS125+HV125+HY125+IB125+IE125</f>
        <v>251909.3</v>
      </c>
      <c r="F125" s="21">
        <v>1767.64</v>
      </c>
      <c r="G125" s="21"/>
      <c r="H125" s="21"/>
      <c r="I125" s="21"/>
      <c r="J125" s="21"/>
      <c r="K125" s="21"/>
      <c r="L125" s="21">
        <v>71798.8</v>
      </c>
      <c r="M125" s="21">
        <v>61509.8</v>
      </c>
      <c r="N125" s="21">
        <v>61509.599999999999</v>
      </c>
      <c r="O125" s="23">
        <v>239.2</v>
      </c>
      <c r="P125" s="23">
        <v>239.2</v>
      </c>
      <c r="Q125" s="23">
        <v>239.2</v>
      </c>
      <c r="R125" s="21"/>
      <c r="S125" s="21"/>
      <c r="T125" s="21"/>
      <c r="U125" s="21"/>
      <c r="V125" s="21"/>
      <c r="W125" s="21"/>
      <c r="X125" s="21"/>
      <c r="Y125" s="21"/>
      <c r="Z125" s="21"/>
      <c r="AA125" s="21">
        <v>800</v>
      </c>
      <c r="AB125" s="21">
        <v>364.3</v>
      </c>
      <c r="AC125" s="21">
        <v>364.3</v>
      </c>
      <c r="AD125" s="21"/>
      <c r="AE125" s="21"/>
      <c r="AF125" s="21"/>
      <c r="AG125" s="21">
        <v>315.5</v>
      </c>
      <c r="AH125" s="21">
        <v>315.5</v>
      </c>
      <c r="AI125" s="21">
        <v>315.5</v>
      </c>
      <c r="AJ125" s="19">
        <v>1800</v>
      </c>
      <c r="AK125" s="21">
        <v>2180</v>
      </c>
      <c r="AL125" s="21">
        <v>2180</v>
      </c>
      <c r="AM125" s="21"/>
      <c r="AN125" s="21"/>
      <c r="AO125" s="21"/>
      <c r="AP125" s="19">
        <v>3880.4</v>
      </c>
      <c r="AQ125" s="21">
        <v>3880.4</v>
      </c>
      <c r="AR125" s="21">
        <v>1237.2</v>
      </c>
      <c r="AS125" s="23">
        <v>3000</v>
      </c>
      <c r="AT125" s="21"/>
      <c r="AU125" s="21"/>
      <c r="AV125" s="21"/>
      <c r="AW125" s="21"/>
      <c r="AX125" s="21"/>
      <c r="AY125" s="19"/>
      <c r="AZ125" s="21"/>
      <c r="BA125" s="21"/>
      <c r="BB125" s="21">
        <v>513</v>
      </c>
      <c r="BC125" s="21">
        <v>513</v>
      </c>
      <c r="BD125" s="21">
        <v>513</v>
      </c>
      <c r="BE125" s="23">
        <v>8089</v>
      </c>
      <c r="BF125" s="24">
        <v>9169</v>
      </c>
      <c r="BG125" s="24">
        <v>9169</v>
      </c>
      <c r="BH125" s="21"/>
      <c r="BI125" s="21"/>
      <c r="BJ125" s="21"/>
      <c r="BK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19"/>
      <c r="CJ125" s="21"/>
      <c r="CK125" s="21"/>
      <c r="CL125" s="24">
        <v>1362.7</v>
      </c>
      <c r="CM125" s="24">
        <v>1362.7</v>
      </c>
      <c r="CN125" s="24">
        <v>1362.7</v>
      </c>
      <c r="CO125" s="21">
        <v>6703.8</v>
      </c>
      <c r="CP125" s="21">
        <v>6703.8</v>
      </c>
      <c r="CQ125" s="21">
        <v>5728.2</v>
      </c>
      <c r="CR125" s="21"/>
      <c r="CS125" s="21"/>
      <c r="CT125" s="21"/>
      <c r="CU125" s="19"/>
      <c r="CV125" s="21"/>
      <c r="CW125" s="21"/>
      <c r="CX125" s="21"/>
      <c r="CY125" s="21"/>
      <c r="CZ125" s="21"/>
      <c r="DA125" s="19"/>
      <c r="DB125" s="21"/>
      <c r="DC125" s="21"/>
      <c r="DD125" s="19"/>
      <c r="DE125" s="21"/>
      <c r="DF125" s="21"/>
      <c r="DG125" s="21">
        <v>2717.1</v>
      </c>
      <c r="DH125" s="21">
        <v>2717.1</v>
      </c>
      <c r="DI125" s="21">
        <v>2717.1</v>
      </c>
      <c r="DJ125" s="19"/>
      <c r="DK125" s="21"/>
      <c r="DL125" s="21"/>
      <c r="DM125" s="21"/>
      <c r="DN125" s="21"/>
      <c r="DO125" s="21"/>
      <c r="DP125" s="21"/>
      <c r="DQ125" s="21"/>
      <c r="DR125" s="21"/>
      <c r="DS125" s="21"/>
      <c r="DT125" s="21"/>
      <c r="DU125" s="21"/>
      <c r="DV125" s="21"/>
      <c r="DW125" s="24"/>
      <c r="DX125" s="24"/>
      <c r="DY125" s="19"/>
      <c r="DZ125" s="21"/>
      <c r="EA125" s="21"/>
      <c r="EB125" s="21"/>
      <c r="EC125" s="21"/>
      <c r="ED125" s="21"/>
      <c r="EE125" s="19"/>
      <c r="EF125" s="21"/>
      <c r="EG125" s="21"/>
      <c r="EH125" s="21"/>
      <c r="EI125" s="21"/>
      <c r="EJ125" s="21"/>
      <c r="EK125" s="21"/>
      <c r="EL125" s="21"/>
      <c r="EM125" s="21"/>
      <c r="EN125" s="21"/>
      <c r="EO125" s="21"/>
      <c r="EP125" s="21"/>
      <c r="EQ125" s="21"/>
      <c r="ER125" s="21"/>
      <c r="ES125" s="21"/>
      <c r="ET125" s="21"/>
      <c r="EU125" s="21"/>
      <c r="EV125" s="21"/>
      <c r="EW125" s="21"/>
      <c r="EX125" s="21"/>
      <c r="EY125" s="21"/>
      <c r="EZ125" s="21"/>
      <c r="FA125" s="21"/>
      <c r="FB125" s="21"/>
      <c r="FC125" s="21"/>
      <c r="FD125" s="21"/>
      <c r="FE125" s="21"/>
      <c r="FF125" s="21"/>
      <c r="FG125" s="21"/>
      <c r="FH125" s="21"/>
      <c r="FI125" s="21">
        <v>11542.7</v>
      </c>
      <c r="FJ125" s="21">
        <v>11542.7</v>
      </c>
      <c r="FK125" s="21">
        <v>11542.7</v>
      </c>
      <c r="FL125" s="21"/>
      <c r="FM125" s="26"/>
      <c r="FN125" s="26"/>
      <c r="FO125" s="19"/>
      <c r="FP125" s="21"/>
      <c r="FQ125" s="21"/>
      <c r="FR125" s="21"/>
      <c r="FS125" s="21"/>
      <c r="FT125" s="21"/>
      <c r="FU125" s="21">
        <v>150626.70000000001</v>
      </c>
      <c r="FV125" s="21">
        <v>150265.79999999999</v>
      </c>
      <c r="FW125" s="21">
        <v>149723.5</v>
      </c>
      <c r="FX125" s="21"/>
      <c r="FY125" s="21"/>
      <c r="FZ125" s="21"/>
      <c r="GA125" s="21"/>
      <c r="GB125" s="21"/>
      <c r="GC125" s="21"/>
      <c r="GD125" s="21"/>
      <c r="GE125" s="21"/>
      <c r="GF125" s="21"/>
      <c r="GG125" s="21"/>
      <c r="GH125" s="21"/>
      <c r="GI125" s="21"/>
      <c r="GJ125" s="21"/>
      <c r="GK125" s="21"/>
      <c r="GL125" s="21"/>
      <c r="GM125" s="21"/>
      <c r="GN125" s="21"/>
      <c r="GO125" s="21"/>
      <c r="GP125" s="21"/>
      <c r="GQ125" s="21"/>
      <c r="GR125" s="21"/>
      <c r="GS125" s="21"/>
      <c r="GT125" s="21"/>
      <c r="GU125" s="21"/>
      <c r="GV125" s="21"/>
      <c r="GW125" s="21"/>
      <c r="GX125" s="21"/>
      <c r="GY125" s="21"/>
      <c r="GZ125" s="21"/>
      <c r="HA125" s="21"/>
      <c r="HB125" s="21"/>
      <c r="HC125" s="21"/>
      <c r="HD125" s="21"/>
      <c r="HE125" s="21"/>
      <c r="HF125" s="23">
        <v>2901.9</v>
      </c>
      <c r="HG125" s="23">
        <v>2259.4</v>
      </c>
      <c r="HH125" s="21"/>
      <c r="HI125" s="21"/>
      <c r="HJ125" s="21"/>
      <c r="HK125" s="21"/>
      <c r="HL125" s="21"/>
      <c r="HM125" s="21"/>
      <c r="HN125" s="21"/>
      <c r="HO125" s="23"/>
      <c r="HP125" s="23"/>
      <c r="HQ125" s="21"/>
      <c r="HR125" s="23">
        <v>47.9</v>
      </c>
      <c r="HS125" s="23">
        <v>47.9</v>
      </c>
      <c r="HT125" s="21"/>
      <c r="HU125" s="21"/>
      <c r="HV125" s="21"/>
      <c r="HW125" s="21"/>
      <c r="HX125" s="23">
        <v>3000</v>
      </c>
      <c r="HY125" s="23">
        <v>3000</v>
      </c>
      <c r="HZ125" s="21"/>
      <c r="IA125" s="21"/>
      <c r="IB125" s="21"/>
      <c r="IC125" s="21"/>
      <c r="ID125" s="21"/>
      <c r="IE125" s="21"/>
    </row>
    <row r="126" spans="1:239" ht="15.95" customHeight="1" x14ac:dyDescent="0.25">
      <c r="A126" s="10">
        <v>120</v>
      </c>
      <c r="B126" s="11" t="s">
        <v>322</v>
      </c>
      <c r="C126" s="19">
        <f t="shared" ref="C126:C131" si="1012">F126+I126+L126+O126+R126+U126+X126+DY126+AA126+AG126+AJ126+AM126+AP126+AS126+AV126+AY126+BB126+DG126+BE126+FO126+EN126+BK126+BN126+BQ126+BT126+DM126+BZ126+DJ126+CC126+DP126+EE126+CO126+DA126+CF126+CR126+CI126+CL126+EZ126+DD126+CX126+DS126+FR126+EB126+ET126+EW126+FI126+FU126+AD126+BH126+BW126+CU126+DV126+EH126+EK126+EQ126+FC126+FF126+FL126+FX126+GA126+GD126+GG126+GJ126+GM126+GP126+GS126+GV126+GY126+HB126+HE126+HH126+HK126+HN126+HQ126+HT126+HW126+HZ126+IC126</f>
        <v>260</v>
      </c>
      <c r="D126" s="19">
        <f t="shared" ref="D126:D131" si="1013">G126+J126+M126+P126+S126+V126+Y126+DZ126+AB126+AH126+AK126+AN126+AQ126+AT126+AW126+AZ126+BC126+DH126+BF126+FP126+EO126+BL126+BO126+BR126+BU126+DN126+CA126+DK126+CD126+DQ126+EF126+CP126+DB126+CG126+CS126+CJ126+CM126+FA126+DE126+CY126+DT126+FS126+EC126+EU126+EX126+FJ126+FV126+AE126+BI126+BX126+CV126+DW126+EI126+EL126+ER126+FD126+FG126+FM126+FY126+GB126+GE126+GH126+GK126+GN126+GQ126+GT126+GW126+GZ126+HC126+HF126+HI126+HL126+HO126+HR126+HU126+HX126+IA126+ID126</f>
        <v>260</v>
      </c>
      <c r="E126" s="19">
        <f t="shared" ref="E126:E131" si="1014">H126+K126+N126+Q126+T126+W126+Z126+EA126+AC126+AI126+AL126+AO126+AR126+AU126+AX126+BA126+BD126+DI126+BG126+FQ126+EP126+BM126+BP126+BS126+BV126+DO126+CB126+DL126+CE126+DR126+EG126+CQ126+DC126+CH126+CT126+CK126+CN126+FB126+DF126+CZ126+DU126+FT126+ED126+EV126+EY126+FK126+FW126+AF126+BJ126+BY126+CW126+DX126+EJ126+EM126+ES126+FE126+FH126+FN126+FZ126+GC126+GF126+GI126+GL126+GO126+GR126+GU126+GX126+HA126+HD126+HG126+HJ126+HM126+HP126+HS126+HV126+HY126+IB126+IE126</f>
        <v>260</v>
      </c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19"/>
      <c r="AK126" s="21"/>
      <c r="AL126" s="21"/>
      <c r="AM126" s="21"/>
      <c r="AN126" s="21"/>
      <c r="AO126" s="21"/>
      <c r="AP126" s="19"/>
      <c r="AQ126" s="21"/>
      <c r="AR126" s="21"/>
      <c r="AS126" s="23"/>
      <c r="AT126" s="21"/>
      <c r="AU126" s="21"/>
      <c r="AV126" s="21"/>
      <c r="AW126" s="21"/>
      <c r="AX126" s="21"/>
      <c r="AY126" s="19"/>
      <c r="AZ126" s="21"/>
      <c r="BA126" s="21"/>
      <c r="BB126" s="21"/>
      <c r="BC126" s="21"/>
      <c r="BD126" s="21"/>
      <c r="BE126" s="23"/>
      <c r="BF126" s="24"/>
      <c r="BG126" s="24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19"/>
      <c r="CJ126" s="21"/>
      <c r="CK126" s="21"/>
      <c r="CL126" s="24"/>
      <c r="CM126" s="24"/>
      <c r="CN126" s="24"/>
      <c r="CO126" s="21"/>
      <c r="CP126" s="21"/>
      <c r="CQ126" s="21"/>
      <c r="CR126" s="21"/>
      <c r="CS126" s="21"/>
      <c r="CT126" s="21"/>
      <c r="CU126" s="19"/>
      <c r="CV126" s="21"/>
      <c r="CW126" s="21"/>
      <c r="CX126" s="21"/>
      <c r="CY126" s="21"/>
      <c r="CZ126" s="21"/>
      <c r="DA126" s="19"/>
      <c r="DB126" s="21"/>
      <c r="DC126" s="21"/>
      <c r="DD126" s="19"/>
      <c r="DE126" s="21"/>
      <c r="DF126" s="21"/>
      <c r="DG126" s="21"/>
      <c r="DH126" s="21"/>
      <c r="DI126" s="21"/>
      <c r="DJ126" s="19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4"/>
      <c r="DX126" s="24"/>
      <c r="DY126" s="19"/>
      <c r="DZ126" s="21"/>
      <c r="EA126" s="21"/>
      <c r="EB126" s="21"/>
      <c r="EC126" s="21"/>
      <c r="ED126" s="21"/>
      <c r="EE126" s="19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  <c r="FL126" s="21"/>
      <c r="FM126" s="26"/>
      <c r="FN126" s="26"/>
      <c r="FO126" s="19"/>
      <c r="FP126" s="21"/>
      <c r="FQ126" s="21"/>
      <c r="FR126" s="21"/>
      <c r="FS126" s="21"/>
      <c r="FT126" s="21"/>
      <c r="FU126" s="21"/>
      <c r="FV126" s="21"/>
      <c r="FW126" s="21"/>
      <c r="FX126" s="21"/>
      <c r="FY126" s="21"/>
      <c r="FZ126" s="21"/>
      <c r="GA126" s="21"/>
      <c r="GB126" s="21"/>
      <c r="GC126" s="21"/>
      <c r="GD126" s="21"/>
      <c r="GE126" s="21"/>
      <c r="GF126" s="21"/>
      <c r="GG126" s="21"/>
      <c r="GH126" s="21"/>
      <c r="GI126" s="21"/>
      <c r="GJ126" s="23">
        <v>260</v>
      </c>
      <c r="GK126" s="23">
        <v>260</v>
      </c>
      <c r="GL126" s="23">
        <v>260</v>
      </c>
      <c r="GM126" s="21"/>
      <c r="GN126" s="21"/>
      <c r="GO126" s="21"/>
      <c r="GP126" s="21"/>
      <c r="GQ126" s="21"/>
      <c r="GR126" s="21"/>
      <c r="GS126" s="21"/>
      <c r="GT126" s="21"/>
      <c r="GU126" s="21"/>
      <c r="GV126" s="21"/>
      <c r="GW126" s="21"/>
      <c r="GX126" s="21"/>
      <c r="GY126" s="21"/>
      <c r="GZ126" s="21"/>
      <c r="HA126" s="21"/>
      <c r="HB126" s="21"/>
      <c r="HC126" s="21"/>
      <c r="HD126" s="21"/>
      <c r="HE126" s="21"/>
      <c r="HF126" s="23"/>
      <c r="HG126" s="23"/>
      <c r="HH126" s="21"/>
      <c r="HI126" s="21"/>
      <c r="HJ126" s="21"/>
      <c r="HK126" s="21"/>
      <c r="HL126" s="21"/>
      <c r="HM126" s="21"/>
      <c r="HN126" s="21"/>
      <c r="HO126" s="23"/>
      <c r="HP126" s="23"/>
      <c r="HQ126" s="21"/>
      <c r="HR126" s="23"/>
      <c r="HS126" s="23"/>
      <c r="HT126" s="21"/>
      <c r="HU126" s="21"/>
      <c r="HV126" s="21"/>
      <c r="HW126" s="21"/>
      <c r="HX126" s="23"/>
      <c r="HY126" s="23"/>
      <c r="HZ126" s="21"/>
      <c r="IA126" s="21"/>
      <c r="IB126" s="21"/>
      <c r="IC126" s="21"/>
      <c r="ID126" s="21"/>
      <c r="IE126" s="21"/>
    </row>
    <row r="127" spans="1:239" ht="15.95" customHeight="1" x14ac:dyDescent="0.25">
      <c r="A127" s="10">
        <v>121</v>
      </c>
      <c r="B127" s="11" t="s">
        <v>323</v>
      </c>
      <c r="C127" s="19">
        <f t="shared" si="1012"/>
        <v>535</v>
      </c>
      <c r="D127" s="19">
        <f t="shared" si="1013"/>
        <v>535</v>
      </c>
      <c r="E127" s="19">
        <f t="shared" si="1014"/>
        <v>535</v>
      </c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19"/>
      <c r="AK127" s="21"/>
      <c r="AL127" s="21"/>
      <c r="AM127" s="21"/>
      <c r="AN127" s="21"/>
      <c r="AO127" s="21"/>
      <c r="AP127" s="19"/>
      <c r="AQ127" s="21"/>
      <c r="AR127" s="21"/>
      <c r="AS127" s="23"/>
      <c r="AT127" s="21"/>
      <c r="AU127" s="21"/>
      <c r="AV127" s="21"/>
      <c r="AW127" s="21"/>
      <c r="AX127" s="21"/>
      <c r="AY127" s="19"/>
      <c r="AZ127" s="21"/>
      <c r="BA127" s="21"/>
      <c r="BB127" s="21"/>
      <c r="BC127" s="21"/>
      <c r="BD127" s="21"/>
      <c r="BE127" s="23"/>
      <c r="BF127" s="24"/>
      <c r="BG127" s="24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19"/>
      <c r="CJ127" s="21"/>
      <c r="CK127" s="21"/>
      <c r="CL127" s="24"/>
      <c r="CM127" s="24"/>
      <c r="CN127" s="24"/>
      <c r="CO127" s="21"/>
      <c r="CP127" s="21"/>
      <c r="CQ127" s="21"/>
      <c r="CR127" s="21"/>
      <c r="CS127" s="21"/>
      <c r="CT127" s="21"/>
      <c r="CU127" s="19"/>
      <c r="CV127" s="21"/>
      <c r="CW127" s="21"/>
      <c r="CX127" s="21"/>
      <c r="CY127" s="21"/>
      <c r="CZ127" s="21"/>
      <c r="DA127" s="19"/>
      <c r="DB127" s="21"/>
      <c r="DC127" s="21"/>
      <c r="DD127" s="19"/>
      <c r="DE127" s="21"/>
      <c r="DF127" s="21"/>
      <c r="DG127" s="21"/>
      <c r="DH127" s="21"/>
      <c r="DI127" s="21"/>
      <c r="DJ127" s="19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4"/>
      <c r="DX127" s="24"/>
      <c r="DY127" s="19"/>
      <c r="DZ127" s="21"/>
      <c r="EA127" s="21"/>
      <c r="EB127" s="21"/>
      <c r="EC127" s="21"/>
      <c r="ED127" s="21"/>
      <c r="EE127" s="19"/>
      <c r="EF127" s="21"/>
      <c r="EG127" s="21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1"/>
      <c r="FF127" s="21"/>
      <c r="FG127" s="21"/>
      <c r="FH127" s="21"/>
      <c r="FI127" s="21"/>
      <c r="FJ127" s="21"/>
      <c r="FK127" s="21"/>
      <c r="FL127" s="21"/>
      <c r="FM127" s="26"/>
      <c r="FN127" s="26"/>
      <c r="FO127" s="19"/>
      <c r="FP127" s="21"/>
      <c r="FQ127" s="21"/>
      <c r="FR127" s="21"/>
      <c r="FS127" s="21"/>
      <c r="FT127" s="21"/>
      <c r="FU127" s="21"/>
      <c r="FV127" s="21"/>
      <c r="FW127" s="21"/>
      <c r="FX127" s="21"/>
      <c r="FY127" s="21"/>
      <c r="FZ127" s="21"/>
      <c r="GA127" s="21"/>
      <c r="GB127" s="21"/>
      <c r="GC127" s="21"/>
      <c r="GD127" s="21"/>
      <c r="GE127" s="21"/>
      <c r="GF127" s="21"/>
      <c r="GG127" s="21"/>
      <c r="GH127" s="21"/>
      <c r="GI127" s="21"/>
      <c r="GJ127" s="23">
        <v>535</v>
      </c>
      <c r="GK127" s="23">
        <v>535</v>
      </c>
      <c r="GL127" s="23">
        <v>535</v>
      </c>
      <c r="GM127" s="21"/>
      <c r="GN127" s="21"/>
      <c r="GO127" s="21"/>
      <c r="GP127" s="21"/>
      <c r="GQ127" s="21"/>
      <c r="GR127" s="21"/>
      <c r="GS127" s="21"/>
      <c r="GT127" s="21"/>
      <c r="GU127" s="21"/>
      <c r="GV127" s="21"/>
      <c r="GW127" s="21"/>
      <c r="GX127" s="21"/>
      <c r="GY127" s="21"/>
      <c r="GZ127" s="21"/>
      <c r="HA127" s="21"/>
      <c r="HB127" s="21"/>
      <c r="HC127" s="21"/>
      <c r="HD127" s="21"/>
      <c r="HE127" s="21"/>
      <c r="HF127" s="23"/>
      <c r="HG127" s="23"/>
      <c r="HH127" s="21"/>
      <c r="HI127" s="21"/>
      <c r="HJ127" s="21"/>
      <c r="HK127" s="21"/>
      <c r="HL127" s="21"/>
      <c r="HM127" s="21"/>
      <c r="HN127" s="21"/>
      <c r="HO127" s="23"/>
      <c r="HP127" s="23"/>
      <c r="HQ127" s="21"/>
      <c r="HR127" s="23"/>
      <c r="HS127" s="23"/>
      <c r="HT127" s="21"/>
      <c r="HU127" s="21"/>
      <c r="HV127" s="21"/>
      <c r="HW127" s="21"/>
      <c r="HX127" s="23"/>
      <c r="HY127" s="23"/>
      <c r="HZ127" s="21"/>
      <c r="IA127" s="21"/>
      <c r="IB127" s="21"/>
      <c r="IC127" s="21"/>
      <c r="ID127" s="21"/>
      <c r="IE127" s="21"/>
    </row>
    <row r="128" spans="1:239" ht="15.95" customHeight="1" x14ac:dyDescent="0.25">
      <c r="A128" s="10">
        <v>122</v>
      </c>
      <c r="B128" s="11" t="s">
        <v>158</v>
      </c>
      <c r="C128" s="19">
        <f t="shared" si="1012"/>
        <v>0</v>
      </c>
      <c r="D128" s="19">
        <f t="shared" si="1013"/>
        <v>201.10249999999999</v>
      </c>
      <c r="E128" s="19">
        <f t="shared" si="1014"/>
        <v>201.10249999999999</v>
      </c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19"/>
      <c r="AK128" s="21"/>
      <c r="AL128" s="21"/>
      <c r="AM128" s="21"/>
      <c r="AN128" s="21"/>
      <c r="AO128" s="21"/>
      <c r="AP128" s="19"/>
      <c r="AQ128" s="21"/>
      <c r="AR128" s="21"/>
      <c r="AS128" s="23"/>
      <c r="AT128" s="21"/>
      <c r="AU128" s="21"/>
      <c r="AV128" s="21"/>
      <c r="AW128" s="21"/>
      <c r="AX128" s="21"/>
      <c r="AY128" s="19"/>
      <c r="AZ128" s="21"/>
      <c r="BA128" s="21"/>
      <c r="BB128" s="21"/>
      <c r="BC128" s="21"/>
      <c r="BD128" s="21"/>
      <c r="BE128" s="23"/>
      <c r="BF128" s="24"/>
      <c r="BG128" s="24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19"/>
      <c r="CJ128" s="21"/>
      <c r="CK128" s="21"/>
      <c r="CL128" s="24"/>
      <c r="CM128" s="24"/>
      <c r="CN128" s="24"/>
      <c r="CO128" s="21"/>
      <c r="CP128" s="21"/>
      <c r="CQ128" s="21"/>
      <c r="CR128" s="21"/>
      <c r="CS128" s="21"/>
      <c r="CT128" s="21"/>
      <c r="CU128" s="19"/>
      <c r="CV128" s="21"/>
      <c r="CW128" s="21"/>
      <c r="CX128" s="21"/>
      <c r="CY128" s="21"/>
      <c r="CZ128" s="21"/>
      <c r="DA128" s="19"/>
      <c r="DB128" s="21"/>
      <c r="DC128" s="21"/>
      <c r="DD128" s="19"/>
      <c r="DE128" s="21"/>
      <c r="DF128" s="21"/>
      <c r="DG128" s="21"/>
      <c r="DH128" s="21"/>
      <c r="DI128" s="21"/>
      <c r="DJ128" s="19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4"/>
      <c r="DX128" s="24"/>
      <c r="DY128" s="19"/>
      <c r="DZ128" s="21"/>
      <c r="EA128" s="21"/>
      <c r="EB128" s="21"/>
      <c r="EC128" s="21"/>
      <c r="ED128" s="21"/>
      <c r="EE128" s="19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/>
      <c r="FL128" s="21"/>
      <c r="FM128" s="26"/>
      <c r="FN128" s="26"/>
      <c r="FO128" s="19"/>
      <c r="FP128" s="21"/>
      <c r="FQ128" s="21"/>
      <c r="FR128" s="21"/>
      <c r="FS128" s="21"/>
      <c r="FT128" s="21"/>
      <c r="FU128" s="21"/>
      <c r="FV128" s="21"/>
      <c r="FW128" s="21"/>
      <c r="FX128" s="21"/>
      <c r="FY128" s="21"/>
      <c r="FZ128" s="21"/>
      <c r="GA128" s="21"/>
      <c r="GB128" s="21"/>
      <c r="GC128" s="21"/>
      <c r="GD128" s="21"/>
      <c r="GE128" s="21"/>
      <c r="GF128" s="21"/>
      <c r="GG128" s="21"/>
      <c r="GH128" s="21"/>
      <c r="GI128" s="21"/>
      <c r="GJ128" s="21"/>
      <c r="GK128" s="21"/>
      <c r="GL128" s="21"/>
      <c r="GM128" s="21"/>
      <c r="GN128" s="21"/>
      <c r="GO128" s="21"/>
      <c r="GP128" s="21"/>
      <c r="GQ128" s="21"/>
      <c r="GR128" s="21"/>
      <c r="GS128" s="21"/>
      <c r="GT128" s="21"/>
      <c r="GU128" s="21"/>
      <c r="GV128" s="21"/>
      <c r="GW128" s="21"/>
      <c r="GX128" s="21"/>
      <c r="GY128" s="21"/>
      <c r="GZ128" s="21"/>
      <c r="HA128" s="21"/>
      <c r="HB128" s="21"/>
      <c r="HC128" s="21"/>
      <c r="HD128" s="21"/>
      <c r="HE128" s="21"/>
      <c r="HF128" s="23"/>
      <c r="HG128" s="23"/>
      <c r="HH128" s="21"/>
      <c r="HI128" s="21"/>
      <c r="HJ128" s="21"/>
      <c r="HK128" s="21"/>
      <c r="HL128" s="21"/>
      <c r="HM128" s="21"/>
      <c r="HN128" s="21"/>
      <c r="HO128" s="23">
        <v>201.10249999999999</v>
      </c>
      <c r="HP128" s="23">
        <v>201.10249999999999</v>
      </c>
      <c r="HQ128" s="21"/>
      <c r="HR128" s="23"/>
      <c r="HS128" s="23"/>
      <c r="HT128" s="21"/>
      <c r="HU128" s="21"/>
      <c r="HV128" s="21"/>
      <c r="HW128" s="21"/>
      <c r="HX128" s="23"/>
      <c r="HY128" s="23"/>
      <c r="HZ128" s="21"/>
      <c r="IA128" s="21"/>
      <c r="IB128" s="21"/>
      <c r="IC128" s="21"/>
      <c r="ID128" s="21"/>
      <c r="IE128" s="21"/>
    </row>
    <row r="129" spans="1:239" ht="15.95" customHeight="1" x14ac:dyDescent="0.25">
      <c r="A129" s="10">
        <v>123</v>
      </c>
      <c r="B129" s="11" t="s">
        <v>159</v>
      </c>
      <c r="C129" s="19">
        <f t="shared" si="1012"/>
        <v>0</v>
      </c>
      <c r="D129" s="19">
        <f t="shared" si="1013"/>
        <v>437.03050000000002</v>
      </c>
      <c r="E129" s="19">
        <f t="shared" si="1014"/>
        <v>437.03050000000002</v>
      </c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19"/>
      <c r="AK129" s="21"/>
      <c r="AL129" s="21"/>
      <c r="AM129" s="21"/>
      <c r="AN129" s="21"/>
      <c r="AO129" s="21"/>
      <c r="AP129" s="19"/>
      <c r="AQ129" s="21"/>
      <c r="AR129" s="21"/>
      <c r="AS129" s="23"/>
      <c r="AT129" s="21"/>
      <c r="AU129" s="21"/>
      <c r="AV129" s="21"/>
      <c r="AW129" s="21"/>
      <c r="AX129" s="21"/>
      <c r="AY129" s="19"/>
      <c r="AZ129" s="21"/>
      <c r="BA129" s="21"/>
      <c r="BB129" s="21"/>
      <c r="BC129" s="21"/>
      <c r="BD129" s="21"/>
      <c r="BE129" s="23"/>
      <c r="BF129" s="24"/>
      <c r="BG129" s="24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19"/>
      <c r="CJ129" s="21"/>
      <c r="CK129" s="21"/>
      <c r="CL129" s="24"/>
      <c r="CM129" s="24"/>
      <c r="CN129" s="24"/>
      <c r="CO129" s="21"/>
      <c r="CP129" s="21"/>
      <c r="CQ129" s="21"/>
      <c r="CR129" s="21"/>
      <c r="CS129" s="21"/>
      <c r="CT129" s="21"/>
      <c r="CU129" s="19"/>
      <c r="CV129" s="21"/>
      <c r="CW129" s="21"/>
      <c r="CX129" s="21"/>
      <c r="CY129" s="21"/>
      <c r="CZ129" s="21"/>
      <c r="DA129" s="19"/>
      <c r="DB129" s="21"/>
      <c r="DC129" s="21"/>
      <c r="DD129" s="19"/>
      <c r="DE129" s="21"/>
      <c r="DF129" s="21"/>
      <c r="DG129" s="21"/>
      <c r="DH129" s="21"/>
      <c r="DI129" s="21"/>
      <c r="DJ129" s="19"/>
      <c r="DK129" s="21"/>
      <c r="DL129" s="21"/>
      <c r="DM129" s="21"/>
      <c r="DN129" s="21"/>
      <c r="DO129" s="21"/>
      <c r="DP129" s="21"/>
      <c r="DQ129" s="21"/>
      <c r="DR129" s="21"/>
      <c r="DS129" s="21"/>
      <c r="DT129" s="21"/>
      <c r="DU129" s="21"/>
      <c r="DV129" s="21"/>
      <c r="DW129" s="24"/>
      <c r="DX129" s="24"/>
      <c r="DY129" s="19"/>
      <c r="DZ129" s="21"/>
      <c r="EA129" s="21"/>
      <c r="EB129" s="21"/>
      <c r="EC129" s="21"/>
      <c r="ED129" s="21"/>
      <c r="EE129" s="19"/>
      <c r="EF129" s="21"/>
      <c r="EG129" s="21"/>
      <c r="EH129" s="21"/>
      <c r="EI129" s="21"/>
      <c r="EJ129" s="21"/>
      <c r="EK129" s="21"/>
      <c r="EL129" s="21"/>
      <c r="EM129" s="21"/>
      <c r="EN129" s="21"/>
      <c r="EO129" s="21"/>
      <c r="EP129" s="21"/>
      <c r="EQ129" s="21"/>
      <c r="ER129" s="21"/>
      <c r="ES129" s="21"/>
      <c r="ET129" s="21"/>
      <c r="EU129" s="21"/>
      <c r="EV129" s="21"/>
      <c r="EW129" s="21"/>
      <c r="EX129" s="21"/>
      <c r="EY129" s="21"/>
      <c r="EZ129" s="21"/>
      <c r="FA129" s="21"/>
      <c r="FB129" s="21"/>
      <c r="FC129" s="21"/>
      <c r="FD129" s="21"/>
      <c r="FE129" s="21"/>
      <c r="FF129" s="21"/>
      <c r="FG129" s="21"/>
      <c r="FH129" s="21"/>
      <c r="FI129" s="21"/>
      <c r="FJ129" s="21"/>
      <c r="FK129" s="21"/>
      <c r="FL129" s="21"/>
      <c r="FM129" s="26"/>
      <c r="FN129" s="26"/>
      <c r="FO129" s="19"/>
      <c r="FP129" s="21"/>
      <c r="FQ129" s="21"/>
      <c r="FR129" s="21"/>
      <c r="FS129" s="21"/>
      <c r="FT129" s="21"/>
      <c r="FU129" s="21"/>
      <c r="FV129" s="21"/>
      <c r="FW129" s="21"/>
      <c r="FX129" s="21"/>
      <c r="FY129" s="21"/>
      <c r="FZ129" s="21"/>
      <c r="GA129" s="21"/>
      <c r="GB129" s="21"/>
      <c r="GC129" s="21"/>
      <c r="GD129" s="21"/>
      <c r="GE129" s="21"/>
      <c r="GF129" s="21"/>
      <c r="GG129" s="21"/>
      <c r="GH129" s="21"/>
      <c r="GI129" s="21"/>
      <c r="GJ129" s="21"/>
      <c r="GK129" s="21"/>
      <c r="GL129" s="21"/>
      <c r="GM129" s="21"/>
      <c r="GN129" s="21"/>
      <c r="GO129" s="21"/>
      <c r="GP129" s="21"/>
      <c r="GQ129" s="21"/>
      <c r="GR129" s="21"/>
      <c r="GS129" s="21"/>
      <c r="GT129" s="21"/>
      <c r="GU129" s="21"/>
      <c r="GV129" s="21"/>
      <c r="GW129" s="21"/>
      <c r="GX129" s="21"/>
      <c r="GY129" s="21"/>
      <c r="GZ129" s="21"/>
      <c r="HA129" s="21"/>
      <c r="HB129" s="21"/>
      <c r="HC129" s="21"/>
      <c r="HD129" s="21"/>
      <c r="HE129" s="21"/>
      <c r="HF129" s="23"/>
      <c r="HG129" s="23"/>
      <c r="HH129" s="21"/>
      <c r="HI129" s="21"/>
      <c r="HJ129" s="21"/>
      <c r="HK129" s="21"/>
      <c r="HL129" s="21"/>
      <c r="HM129" s="21"/>
      <c r="HN129" s="21"/>
      <c r="HO129" s="23">
        <v>437.03050000000002</v>
      </c>
      <c r="HP129" s="23">
        <v>437.03050000000002</v>
      </c>
      <c r="HQ129" s="21"/>
      <c r="HR129" s="23"/>
      <c r="HS129" s="23"/>
      <c r="HT129" s="21"/>
      <c r="HU129" s="21"/>
      <c r="HV129" s="21"/>
      <c r="HW129" s="21"/>
      <c r="HX129" s="23"/>
      <c r="HY129" s="23"/>
      <c r="HZ129" s="21"/>
      <c r="IA129" s="21"/>
      <c r="IB129" s="21"/>
      <c r="IC129" s="21"/>
      <c r="ID129" s="21"/>
      <c r="IE129" s="21"/>
    </row>
    <row r="130" spans="1:239" ht="15.95" customHeight="1" x14ac:dyDescent="0.25">
      <c r="A130" s="10">
        <v>124</v>
      </c>
      <c r="B130" s="11" t="s">
        <v>135</v>
      </c>
      <c r="C130" s="19">
        <f t="shared" si="1012"/>
        <v>260</v>
      </c>
      <c r="D130" s="19">
        <f t="shared" si="1013"/>
        <v>260</v>
      </c>
      <c r="E130" s="19">
        <f t="shared" si="1014"/>
        <v>260</v>
      </c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19"/>
      <c r="AK130" s="21"/>
      <c r="AL130" s="21"/>
      <c r="AM130" s="21"/>
      <c r="AN130" s="21"/>
      <c r="AO130" s="21"/>
      <c r="AP130" s="19"/>
      <c r="AQ130" s="21"/>
      <c r="AR130" s="21"/>
      <c r="AS130" s="23"/>
      <c r="AT130" s="21"/>
      <c r="AU130" s="21"/>
      <c r="AV130" s="21"/>
      <c r="AW130" s="21"/>
      <c r="AX130" s="21"/>
      <c r="AY130" s="19"/>
      <c r="AZ130" s="21"/>
      <c r="BA130" s="21"/>
      <c r="BB130" s="21"/>
      <c r="BC130" s="21"/>
      <c r="BD130" s="21"/>
      <c r="BE130" s="23"/>
      <c r="BF130" s="24"/>
      <c r="BG130" s="24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19"/>
      <c r="CJ130" s="21"/>
      <c r="CK130" s="21"/>
      <c r="CL130" s="24"/>
      <c r="CM130" s="24"/>
      <c r="CN130" s="24"/>
      <c r="CO130" s="21"/>
      <c r="CP130" s="21"/>
      <c r="CQ130" s="21"/>
      <c r="CR130" s="21"/>
      <c r="CS130" s="21"/>
      <c r="CT130" s="21"/>
      <c r="CU130" s="19"/>
      <c r="CV130" s="21"/>
      <c r="CW130" s="21"/>
      <c r="CX130" s="21"/>
      <c r="CY130" s="21"/>
      <c r="CZ130" s="21"/>
      <c r="DA130" s="19"/>
      <c r="DB130" s="21"/>
      <c r="DC130" s="21"/>
      <c r="DD130" s="19"/>
      <c r="DE130" s="21"/>
      <c r="DF130" s="21"/>
      <c r="DG130" s="21"/>
      <c r="DH130" s="21"/>
      <c r="DI130" s="21"/>
      <c r="DJ130" s="19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4"/>
      <c r="DX130" s="24"/>
      <c r="DY130" s="19"/>
      <c r="DZ130" s="21"/>
      <c r="EA130" s="21"/>
      <c r="EB130" s="21"/>
      <c r="EC130" s="21"/>
      <c r="ED130" s="21"/>
      <c r="EE130" s="19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6"/>
      <c r="FN130" s="26"/>
      <c r="FO130" s="19"/>
      <c r="FP130" s="21"/>
      <c r="FQ130" s="21"/>
      <c r="FR130" s="21"/>
      <c r="FS130" s="21"/>
      <c r="FT130" s="21"/>
      <c r="FU130" s="21"/>
      <c r="FV130" s="21"/>
      <c r="FW130" s="21"/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  <c r="GH130" s="21"/>
      <c r="GI130" s="21"/>
      <c r="GJ130" s="23">
        <v>260</v>
      </c>
      <c r="GK130" s="23">
        <v>260</v>
      </c>
      <c r="GL130" s="23">
        <v>260</v>
      </c>
      <c r="GM130" s="21"/>
      <c r="GN130" s="21"/>
      <c r="GO130" s="21"/>
      <c r="GP130" s="21"/>
      <c r="GQ130" s="21"/>
      <c r="GR130" s="21"/>
      <c r="GS130" s="21"/>
      <c r="GT130" s="21"/>
      <c r="GU130" s="21"/>
      <c r="GV130" s="21"/>
      <c r="GW130" s="21"/>
      <c r="GX130" s="21"/>
      <c r="GY130" s="21"/>
      <c r="GZ130" s="21"/>
      <c r="HA130" s="21"/>
      <c r="HB130" s="21"/>
      <c r="HC130" s="21"/>
      <c r="HD130" s="21"/>
      <c r="HE130" s="21"/>
      <c r="HF130" s="23"/>
      <c r="HG130" s="23"/>
      <c r="HH130" s="21"/>
      <c r="HI130" s="21"/>
      <c r="HJ130" s="21"/>
      <c r="HK130" s="21"/>
      <c r="HL130" s="21"/>
      <c r="HM130" s="21"/>
      <c r="HN130" s="21"/>
      <c r="HO130" s="23"/>
      <c r="HP130" s="23"/>
      <c r="HQ130" s="21"/>
      <c r="HR130" s="23"/>
      <c r="HS130" s="23"/>
      <c r="HT130" s="21"/>
      <c r="HU130" s="21"/>
      <c r="HV130" s="21"/>
      <c r="HW130" s="21"/>
      <c r="HX130" s="23"/>
      <c r="HY130" s="23"/>
      <c r="HZ130" s="21"/>
      <c r="IA130" s="21"/>
      <c r="IB130" s="21"/>
      <c r="IC130" s="21"/>
      <c r="ID130" s="21"/>
      <c r="IE130" s="21"/>
    </row>
    <row r="131" spans="1:239" ht="15.95" customHeight="1" x14ac:dyDescent="0.25">
      <c r="A131" s="10">
        <v>125</v>
      </c>
      <c r="B131" s="11" t="s">
        <v>200</v>
      </c>
      <c r="C131" s="19">
        <f t="shared" si="1012"/>
        <v>326.84199999999998</v>
      </c>
      <c r="D131" s="19">
        <f t="shared" si="1013"/>
        <v>326.84199999999998</v>
      </c>
      <c r="E131" s="19">
        <f t="shared" si="1014"/>
        <v>326.84199999999998</v>
      </c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19"/>
      <c r="AK131" s="21"/>
      <c r="AL131" s="21"/>
      <c r="AM131" s="21"/>
      <c r="AN131" s="21"/>
      <c r="AO131" s="21"/>
      <c r="AP131" s="19"/>
      <c r="AQ131" s="21"/>
      <c r="AR131" s="21"/>
      <c r="AS131" s="23"/>
      <c r="AT131" s="21"/>
      <c r="AU131" s="21"/>
      <c r="AV131" s="21"/>
      <c r="AW131" s="21"/>
      <c r="AX131" s="21"/>
      <c r="AY131" s="19"/>
      <c r="AZ131" s="21"/>
      <c r="BA131" s="21"/>
      <c r="BB131" s="21"/>
      <c r="BC131" s="21"/>
      <c r="BD131" s="21"/>
      <c r="BE131" s="23"/>
      <c r="BF131" s="24"/>
      <c r="BG131" s="24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19"/>
      <c r="CJ131" s="21"/>
      <c r="CK131" s="21"/>
      <c r="CL131" s="24"/>
      <c r="CM131" s="24"/>
      <c r="CN131" s="24"/>
      <c r="CO131" s="21"/>
      <c r="CP131" s="21"/>
      <c r="CQ131" s="21"/>
      <c r="CR131" s="21"/>
      <c r="CS131" s="21"/>
      <c r="CT131" s="21"/>
      <c r="CU131" s="19"/>
      <c r="CV131" s="21"/>
      <c r="CW131" s="21"/>
      <c r="CX131" s="21"/>
      <c r="CY131" s="21"/>
      <c r="CZ131" s="21"/>
      <c r="DA131" s="19"/>
      <c r="DB131" s="21"/>
      <c r="DC131" s="21"/>
      <c r="DD131" s="19"/>
      <c r="DE131" s="21"/>
      <c r="DF131" s="21"/>
      <c r="DG131" s="21"/>
      <c r="DH131" s="21"/>
      <c r="DI131" s="21"/>
      <c r="DJ131" s="19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4"/>
      <c r="DX131" s="24"/>
      <c r="DY131" s="19"/>
      <c r="DZ131" s="21"/>
      <c r="EA131" s="21"/>
      <c r="EB131" s="21"/>
      <c r="EC131" s="21"/>
      <c r="ED131" s="21"/>
      <c r="EE131" s="19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21"/>
      <c r="FI131" s="21"/>
      <c r="FJ131" s="21"/>
      <c r="FK131" s="21"/>
      <c r="FL131" s="21"/>
      <c r="FM131" s="26"/>
      <c r="FN131" s="26"/>
      <c r="FO131" s="19"/>
      <c r="FP131" s="21"/>
      <c r="FQ131" s="21"/>
      <c r="FR131" s="21"/>
      <c r="FS131" s="21"/>
      <c r="FT131" s="21"/>
      <c r="FU131" s="21"/>
      <c r="FV131" s="21"/>
      <c r="FW131" s="21"/>
      <c r="FX131" s="21"/>
      <c r="FY131" s="21"/>
      <c r="FZ131" s="21"/>
      <c r="GA131" s="21"/>
      <c r="GB131" s="21"/>
      <c r="GC131" s="21"/>
      <c r="GD131" s="21"/>
      <c r="GE131" s="21"/>
      <c r="GF131" s="21"/>
      <c r="GG131" s="21"/>
      <c r="GH131" s="21"/>
      <c r="GI131" s="21"/>
      <c r="GJ131" s="23">
        <v>326.84199999999998</v>
      </c>
      <c r="GK131" s="23">
        <v>326.84199999999998</v>
      </c>
      <c r="GL131" s="23">
        <v>326.84199999999998</v>
      </c>
      <c r="GM131" s="21"/>
      <c r="GN131" s="21"/>
      <c r="GO131" s="21"/>
      <c r="GP131" s="21"/>
      <c r="GQ131" s="21"/>
      <c r="GR131" s="21"/>
      <c r="GS131" s="21"/>
      <c r="GT131" s="21"/>
      <c r="GU131" s="21"/>
      <c r="GV131" s="21"/>
      <c r="GW131" s="21"/>
      <c r="GX131" s="21"/>
      <c r="GY131" s="21"/>
      <c r="GZ131" s="21"/>
      <c r="HA131" s="21"/>
      <c r="HB131" s="21"/>
      <c r="HC131" s="21"/>
      <c r="HD131" s="21"/>
      <c r="HE131" s="21"/>
      <c r="HF131" s="23"/>
      <c r="HG131" s="23"/>
      <c r="HH131" s="21"/>
      <c r="HI131" s="21"/>
      <c r="HJ131" s="21"/>
      <c r="HK131" s="21"/>
      <c r="HL131" s="21"/>
      <c r="HM131" s="21"/>
      <c r="HN131" s="21"/>
      <c r="HO131" s="23"/>
      <c r="HP131" s="23"/>
      <c r="HQ131" s="21"/>
      <c r="HR131" s="23"/>
      <c r="HS131" s="23"/>
      <c r="HT131" s="21"/>
      <c r="HU131" s="21"/>
      <c r="HV131" s="21"/>
      <c r="HW131" s="21"/>
      <c r="HX131" s="23"/>
      <c r="HY131" s="23"/>
      <c r="HZ131" s="21"/>
      <c r="IA131" s="21"/>
      <c r="IB131" s="21"/>
      <c r="IC131" s="21"/>
      <c r="ID131" s="21"/>
      <c r="IE131" s="21"/>
    </row>
    <row r="132" spans="1:239" ht="15.95" customHeight="1" x14ac:dyDescent="0.25">
      <c r="A132" s="10">
        <v>126</v>
      </c>
      <c r="B132" s="12" t="s">
        <v>47</v>
      </c>
      <c r="C132" s="25">
        <f t="shared" ref="C132:BN132" si="1015">SUM(C133:C152)</f>
        <v>446714.51999999996</v>
      </c>
      <c r="D132" s="25">
        <f t="shared" si="1015"/>
        <v>461273.49910000007</v>
      </c>
      <c r="E132" s="25">
        <f t="shared" si="1015"/>
        <v>454726.3</v>
      </c>
      <c r="F132" s="25">
        <f t="shared" si="1015"/>
        <v>1666.32</v>
      </c>
      <c r="G132" s="25">
        <f t="shared" si="1015"/>
        <v>0</v>
      </c>
      <c r="H132" s="25">
        <f t="shared" si="1015"/>
        <v>0</v>
      </c>
      <c r="I132" s="25">
        <f t="shared" si="1015"/>
        <v>29647.3</v>
      </c>
      <c r="J132" s="25">
        <f t="shared" si="1015"/>
        <v>29647.321</v>
      </c>
      <c r="K132" s="25">
        <f t="shared" si="1015"/>
        <v>29647.3</v>
      </c>
      <c r="L132" s="25">
        <f t="shared" si="1015"/>
        <v>40732.5</v>
      </c>
      <c r="M132" s="25">
        <f t="shared" si="1015"/>
        <v>40732.5</v>
      </c>
      <c r="N132" s="25">
        <f t="shared" si="1015"/>
        <v>40732.5</v>
      </c>
      <c r="O132" s="25">
        <f t="shared" si="1015"/>
        <v>371</v>
      </c>
      <c r="P132" s="25">
        <f t="shared" si="1015"/>
        <v>247.3</v>
      </c>
      <c r="Q132" s="25">
        <f t="shared" si="1015"/>
        <v>247.3</v>
      </c>
      <c r="R132" s="25">
        <f t="shared" si="1015"/>
        <v>0</v>
      </c>
      <c r="S132" s="25">
        <f t="shared" si="1015"/>
        <v>0</v>
      </c>
      <c r="T132" s="25">
        <f t="shared" si="1015"/>
        <v>0</v>
      </c>
      <c r="U132" s="25">
        <f t="shared" si="1015"/>
        <v>0</v>
      </c>
      <c r="V132" s="25">
        <f t="shared" si="1015"/>
        <v>0</v>
      </c>
      <c r="W132" s="25">
        <f t="shared" si="1015"/>
        <v>0</v>
      </c>
      <c r="X132" s="25">
        <f t="shared" si="1015"/>
        <v>0</v>
      </c>
      <c r="Y132" s="25">
        <f t="shared" si="1015"/>
        <v>0</v>
      </c>
      <c r="Z132" s="25">
        <f t="shared" si="1015"/>
        <v>0</v>
      </c>
      <c r="AA132" s="25">
        <f t="shared" si="1015"/>
        <v>1000</v>
      </c>
      <c r="AB132" s="25">
        <f t="shared" si="1015"/>
        <v>455.4</v>
      </c>
      <c r="AC132" s="25">
        <f t="shared" si="1015"/>
        <v>455.4</v>
      </c>
      <c r="AD132" s="25">
        <f t="shared" si="1015"/>
        <v>0</v>
      </c>
      <c r="AE132" s="25">
        <f t="shared" si="1015"/>
        <v>0</v>
      </c>
      <c r="AF132" s="25">
        <f t="shared" si="1015"/>
        <v>0</v>
      </c>
      <c r="AG132" s="25">
        <f t="shared" si="1015"/>
        <v>933.9</v>
      </c>
      <c r="AH132" s="25">
        <f t="shared" si="1015"/>
        <v>933.9</v>
      </c>
      <c r="AI132" s="25">
        <f t="shared" si="1015"/>
        <v>933.9</v>
      </c>
      <c r="AJ132" s="25">
        <f t="shared" si="1015"/>
        <v>4715.1000000000004</v>
      </c>
      <c r="AK132" s="25">
        <f t="shared" si="1015"/>
        <v>4865.1000000000004</v>
      </c>
      <c r="AL132" s="25">
        <f t="shared" si="1015"/>
        <v>4865.1000000000004</v>
      </c>
      <c r="AM132" s="25">
        <f t="shared" si="1015"/>
        <v>0</v>
      </c>
      <c r="AN132" s="25">
        <f t="shared" si="1015"/>
        <v>0</v>
      </c>
      <c r="AO132" s="25">
        <f t="shared" si="1015"/>
        <v>0</v>
      </c>
      <c r="AP132" s="25">
        <f t="shared" si="1015"/>
        <v>0</v>
      </c>
      <c r="AQ132" s="25">
        <f t="shared" si="1015"/>
        <v>0</v>
      </c>
      <c r="AR132" s="25">
        <f t="shared" si="1015"/>
        <v>0</v>
      </c>
      <c r="AS132" s="25">
        <f t="shared" si="1015"/>
        <v>0</v>
      </c>
      <c r="AT132" s="25">
        <f t="shared" si="1015"/>
        <v>0</v>
      </c>
      <c r="AU132" s="25">
        <f t="shared" si="1015"/>
        <v>0</v>
      </c>
      <c r="AV132" s="25">
        <f t="shared" si="1015"/>
        <v>0</v>
      </c>
      <c r="AW132" s="25">
        <f t="shared" si="1015"/>
        <v>0</v>
      </c>
      <c r="AX132" s="25">
        <f t="shared" si="1015"/>
        <v>0</v>
      </c>
      <c r="AY132" s="25">
        <f t="shared" si="1015"/>
        <v>0</v>
      </c>
      <c r="AZ132" s="25">
        <f t="shared" si="1015"/>
        <v>0</v>
      </c>
      <c r="BA132" s="25">
        <f t="shared" si="1015"/>
        <v>0</v>
      </c>
      <c r="BB132" s="25">
        <f t="shared" si="1015"/>
        <v>713</v>
      </c>
      <c r="BC132" s="25">
        <f t="shared" si="1015"/>
        <v>713</v>
      </c>
      <c r="BD132" s="25">
        <f t="shared" si="1015"/>
        <v>713</v>
      </c>
      <c r="BE132" s="25">
        <f t="shared" si="1015"/>
        <v>0</v>
      </c>
      <c r="BF132" s="25">
        <f t="shared" si="1015"/>
        <v>0</v>
      </c>
      <c r="BG132" s="25">
        <f t="shared" si="1015"/>
        <v>0</v>
      </c>
      <c r="BH132" s="25">
        <f t="shared" si="1015"/>
        <v>0</v>
      </c>
      <c r="BI132" s="25">
        <f t="shared" si="1015"/>
        <v>0</v>
      </c>
      <c r="BJ132" s="25">
        <f t="shared" si="1015"/>
        <v>0</v>
      </c>
      <c r="BK132" s="25">
        <f t="shared" si="1015"/>
        <v>0</v>
      </c>
      <c r="BL132" s="25">
        <f t="shared" si="1015"/>
        <v>0</v>
      </c>
      <c r="BM132" s="25">
        <f t="shared" si="1015"/>
        <v>0</v>
      </c>
      <c r="BN132" s="25">
        <f t="shared" si="1015"/>
        <v>0</v>
      </c>
      <c r="BO132" s="25">
        <f t="shared" ref="BO132:DZ132" si="1016">SUM(BO133:BO152)</f>
        <v>0</v>
      </c>
      <c r="BP132" s="25">
        <f t="shared" si="1016"/>
        <v>0</v>
      </c>
      <c r="BQ132" s="25">
        <f t="shared" si="1016"/>
        <v>0</v>
      </c>
      <c r="BR132" s="25">
        <f t="shared" si="1016"/>
        <v>0</v>
      </c>
      <c r="BS132" s="25">
        <f t="shared" si="1016"/>
        <v>0</v>
      </c>
      <c r="BT132" s="25">
        <f t="shared" si="1016"/>
        <v>0</v>
      </c>
      <c r="BU132" s="25">
        <f t="shared" si="1016"/>
        <v>100</v>
      </c>
      <c r="BV132" s="25">
        <f t="shared" si="1016"/>
        <v>0</v>
      </c>
      <c r="BW132" s="25">
        <f t="shared" si="1016"/>
        <v>0</v>
      </c>
      <c r="BX132" s="25">
        <f t="shared" si="1016"/>
        <v>0</v>
      </c>
      <c r="BY132" s="25">
        <f t="shared" si="1016"/>
        <v>0</v>
      </c>
      <c r="BZ132" s="25">
        <f t="shared" si="1016"/>
        <v>0</v>
      </c>
      <c r="CA132" s="25">
        <f t="shared" si="1016"/>
        <v>0</v>
      </c>
      <c r="CB132" s="25">
        <f t="shared" si="1016"/>
        <v>0</v>
      </c>
      <c r="CC132" s="25">
        <f t="shared" si="1016"/>
        <v>0</v>
      </c>
      <c r="CD132" s="25">
        <f t="shared" si="1016"/>
        <v>0</v>
      </c>
      <c r="CE132" s="25">
        <f t="shared" si="1016"/>
        <v>0</v>
      </c>
      <c r="CF132" s="25">
        <f t="shared" si="1016"/>
        <v>0</v>
      </c>
      <c r="CG132" s="25">
        <f t="shared" si="1016"/>
        <v>0</v>
      </c>
      <c r="CH132" s="25">
        <f t="shared" si="1016"/>
        <v>0</v>
      </c>
      <c r="CI132" s="25">
        <f t="shared" si="1016"/>
        <v>0</v>
      </c>
      <c r="CJ132" s="25">
        <f t="shared" si="1016"/>
        <v>0</v>
      </c>
      <c r="CK132" s="25">
        <f t="shared" si="1016"/>
        <v>0</v>
      </c>
      <c r="CL132" s="25">
        <f t="shared" si="1016"/>
        <v>0</v>
      </c>
      <c r="CM132" s="25">
        <f t="shared" si="1016"/>
        <v>0</v>
      </c>
      <c r="CN132" s="25">
        <f t="shared" si="1016"/>
        <v>0</v>
      </c>
      <c r="CO132" s="25">
        <f t="shared" si="1016"/>
        <v>9421.4</v>
      </c>
      <c r="CP132" s="25">
        <f t="shared" si="1016"/>
        <v>9421.4</v>
      </c>
      <c r="CQ132" s="25">
        <f t="shared" si="1016"/>
        <v>9421.4</v>
      </c>
      <c r="CR132" s="25">
        <f t="shared" si="1016"/>
        <v>0</v>
      </c>
      <c r="CS132" s="25">
        <f t="shared" si="1016"/>
        <v>0</v>
      </c>
      <c r="CT132" s="25">
        <f t="shared" si="1016"/>
        <v>0</v>
      </c>
      <c r="CU132" s="25">
        <f t="shared" si="1016"/>
        <v>0</v>
      </c>
      <c r="CV132" s="25">
        <f t="shared" si="1016"/>
        <v>0</v>
      </c>
      <c r="CW132" s="25">
        <f t="shared" si="1016"/>
        <v>0</v>
      </c>
      <c r="CX132" s="25">
        <f t="shared" si="1016"/>
        <v>0</v>
      </c>
      <c r="CY132" s="25">
        <f t="shared" si="1016"/>
        <v>0</v>
      </c>
      <c r="CZ132" s="25">
        <f t="shared" si="1016"/>
        <v>0</v>
      </c>
      <c r="DA132" s="25">
        <f t="shared" si="1016"/>
        <v>0</v>
      </c>
      <c r="DB132" s="25">
        <f t="shared" si="1016"/>
        <v>0</v>
      </c>
      <c r="DC132" s="25">
        <f t="shared" si="1016"/>
        <v>0</v>
      </c>
      <c r="DD132" s="25">
        <f t="shared" si="1016"/>
        <v>0</v>
      </c>
      <c r="DE132" s="25">
        <f t="shared" si="1016"/>
        <v>0</v>
      </c>
      <c r="DF132" s="25">
        <f t="shared" si="1016"/>
        <v>0</v>
      </c>
      <c r="DG132" s="25">
        <f t="shared" si="1016"/>
        <v>5434.2</v>
      </c>
      <c r="DH132" s="25">
        <f t="shared" si="1016"/>
        <v>5434.2</v>
      </c>
      <c r="DI132" s="25">
        <f t="shared" si="1016"/>
        <v>5148.7</v>
      </c>
      <c r="DJ132" s="25">
        <f t="shared" si="1016"/>
        <v>1172.5999999999999</v>
      </c>
      <c r="DK132" s="25">
        <f t="shared" si="1016"/>
        <v>2744.7147</v>
      </c>
      <c r="DL132" s="25">
        <f t="shared" si="1016"/>
        <v>0</v>
      </c>
      <c r="DM132" s="25">
        <f t="shared" si="1016"/>
        <v>1050</v>
      </c>
      <c r="DN132" s="25">
        <f t="shared" si="1016"/>
        <v>1050</v>
      </c>
      <c r="DO132" s="25">
        <f t="shared" si="1016"/>
        <v>1036</v>
      </c>
      <c r="DP132" s="25">
        <f t="shared" si="1016"/>
        <v>0</v>
      </c>
      <c r="DQ132" s="25">
        <f t="shared" si="1016"/>
        <v>0</v>
      </c>
      <c r="DR132" s="25">
        <f t="shared" si="1016"/>
        <v>0</v>
      </c>
      <c r="DS132" s="25">
        <f t="shared" si="1016"/>
        <v>0</v>
      </c>
      <c r="DT132" s="25">
        <f t="shared" si="1016"/>
        <v>0</v>
      </c>
      <c r="DU132" s="25">
        <f t="shared" si="1016"/>
        <v>0</v>
      </c>
      <c r="DV132" s="25">
        <f t="shared" si="1016"/>
        <v>0</v>
      </c>
      <c r="DW132" s="25">
        <f t="shared" si="1016"/>
        <v>0</v>
      </c>
      <c r="DX132" s="25">
        <f t="shared" si="1016"/>
        <v>0</v>
      </c>
      <c r="DY132" s="25">
        <f t="shared" si="1016"/>
        <v>0</v>
      </c>
      <c r="DZ132" s="25">
        <f t="shared" si="1016"/>
        <v>0</v>
      </c>
      <c r="EA132" s="25">
        <f t="shared" ref="EA132:GL132" si="1017">SUM(EA133:EA152)</f>
        <v>0</v>
      </c>
      <c r="EB132" s="25">
        <f t="shared" si="1017"/>
        <v>0</v>
      </c>
      <c r="EC132" s="25">
        <f t="shared" si="1017"/>
        <v>0</v>
      </c>
      <c r="ED132" s="25">
        <f t="shared" si="1017"/>
        <v>0</v>
      </c>
      <c r="EE132" s="25">
        <f t="shared" si="1017"/>
        <v>0</v>
      </c>
      <c r="EF132" s="25">
        <f t="shared" si="1017"/>
        <v>0</v>
      </c>
      <c r="EG132" s="25">
        <f t="shared" si="1017"/>
        <v>0</v>
      </c>
      <c r="EH132" s="25">
        <f t="shared" si="1017"/>
        <v>0</v>
      </c>
      <c r="EI132" s="25">
        <f t="shared" si="1017"/>
        <v>0</v>
      </c>
      <c r="EJ132" s="25">
        <f t="shared" si="1017"/>
        <v>0</v>
      </c>
      <c r="EK132" s="25">
        <f t="shared" si="1017"/>
        <v>0</v>
      </c>
      <c r="EL132" s="25">
        <f t="shared" si="1017"/>
        <v>0</v>
      </c>
      <c r="EM132" s="25">
        <f t="shared" si="1017"/>
        <v>0</v>
      </c>
      <c r="EN132" s="25">
        <f t="shared" si="1017"/>
        <v>0</v>
      </c>
      <c r="EO132" s="25">
        <f t="shared" si="1017"/>
        <v>0</v>
      </c>
      <c r="EP132" s="25">
        <f t="shared" si="1017"/>
        <v>0</v>
      </c>
      <c r="EQ132" s="25">
        <f t="shared" si="1017"/>
        <v>0</v>
      </c>
      <c r="ER132" s="25">
        <f t="shared" si="1017"/>
        <v>0</v>
      </c>
      <c r="ES132" s="25">
        <f t="shared" si="1017"/>
        <v>0</v>
      </c>
      <c r="ET132" s="25">
        <f t="shared" si="1017"/>
        <v>0</v>
      </c>
      <c r="EU132" s="25">
        <f t="shared" si="1017"/>
        <v>0</v>
      </c>
      <c r="EV132" s="25">
        <f t="shared" si="1017"/>
        <v>0</v>
      </c>
      <c r="EW132" s="25">
        <f t="shared" si="1017"/>
        <v>0</v>
      </c>
      <c r="EX132" s="25">
        <f t="shared" si="1017"/>
        <v>0</v>
      </c>
      <c r="EY132" s="25">
        <f t="shared" si="1017"/>
        <v>0</v>
      </c>
      <c r="EZ132" s="25">
        <f t="shared" si="1017"/>
        <v>0</v>
      </c>
      <c r="FA132" s="25">
        <f t="shared" si="1017"/>
        <v>0</v>
      </c>
      <c r="FB132" s="25">
        <f t="shared" si="1017"/>
        <v>0</v>
      </c>
      <c r="FC132" s="25">
        <f t="shared" si="1017"/>
        <v>0</v>
      </c>
      <c r="FD132" s="25">
        <f t="shared" si="1017"/>
        <v>0</v>
      </c>
      <c r="FE132" s="25">
        <f t="shared" si="1017"/>
        <v>0</v>
      </c>
      <c r="FF132" s="25">
        <f t="shared" si="1017"/>
        <v>0</v>
      </c>
      <c r="FG132" s="25">
        <f t="shared" si="1017"/>
        <v>0</v>
      </c>
      <c r="FH132" s="25">
        <f t="shared" si="1017"/>
        <v>0</v>
      </c>
      <c r="FI132" s="25">
        <f t="shared" si="1017"/>
        <v>22601.5</v>
      </c>
      <c r="FJ132" s="25">
        <f t="shared" si="1017"/>
        <v>22601.5</v>
      </c>
      <c r="FK132" s="25">
        <f t="shared" si="1017"/>
        <v>22601.5</v>
      </c>
      <c r="FL132" s="25">
        <f t="shared" si="1017"/>
        <v>0</v>
      </c>
      <c r="FM132" s="25">
        <f t="shared" si="1017"/>
        <v>0</v>
      </c>
      <c r="FN132" s="25">
        <f t="shared" si="1017"/>
        <v>0</v>
      </c>
      <c r="FO132" s="25">
        <f t="shared" si="1017"/>
        <v>0</v>
      </c>
      <c r="FP132" s="25">
        <f t="shared" si="1017"/>
        <v>0</v>
      </c>
      <c r="FQ132" s="25">
        <f t="shared" si="1017"/>
        <v>0</v>
      </c>
      <c r="FR132" s="25">
        <f t="shared" si="1017"/>
        <v>0</v>
      </c>
      <c r="FS132" s="25">
        <f t="shared" si="1017"/>
        <v>0</v>
      </c>
      <c r="FT132" s="25">
        <f t="shared" si="1017"/>
        <v>0</v>
      </c>
      <c r="FU132" s="25">
        <f t="shared" si="1017"/>
        <v>324845.7</v>
      </c>
      <c r="FV132" s="25">
        <f t="shared" si="1017"/>
        <v>328098.40000000002</v>
      </c>
      <c r="FW132" s="25">
        <f t="shared" si="1017"/>
        <v>326990.7</v>
      </c>
      <c r="FX132" s="25">
        <f t="shared" si="1017"/>
        <v>0</v>
      </c>
      <c r="FY132" s="25">
        <f t="shared" si="1017"/>
        <v>0</v>
      </c>
      <c r="FZ132" s="25">
        <f t="shared" si="1017"/>
        <v>0</v>
      </c>
      <c r="GA132" s="25">
        <f t="shared" si="1017"/>
        <v>0</v>
      </c>
      <c r="GB132" s="25">
        <f t="shared" si="1017"/>
        <v>0</v>
      </c>
      <c r="GC132" s="25">
        <f t="shared" si="1017"/>
        <v>0</v>
      </c>
      <c r="GD132" s="25">
        <f t="shared" si="1017"/>
        <v>0</v>
      </c>
      <c r="GE132" s="25">
        <f t="shared" si="1017"/>
        <v>0</v>
      </c>
      <c r="GF132" s="25">
        <f t="shared" si="1017"/>
        <v>0</v>
      </c>
      <c r="GG132" s="25">
        <f t="shared" si="1017"/>
        <v>0</v>
      </c>
      <c r="GH132" s="25">
        <f t="shared" si="1017"/>
        <v>0</v>
      </c>
      <c r="GI132" s="25">
        <f t="shared" si="1017"/>
        <v>0</v>
      </c>
      <c r="GJ132" s="25">
        <f t="shared" si="1017"/>
        <v>2410</v>
      </c>
      <c r="GK132" s="25">
        <f t="shared" si="1017"/>
        <v>2410</v>
      </c>
      <c r="GL132" s="25">
        <f t="shared" si="1017"/>
        <v>2410</v>
      </c>
      <c r="GM132" s="25">
        <f t="shared" ref="GM132:HN132" si="1018">SUM(GM133:GM152)</f>
        <v>0</v>
      </c>
      <c r="GN132" s="25">
        <f t="shared" si="1018"/>
        <v>0</v>
      </c>
      <c r="GO132" s="25">
        <f t="shared" si="1018"/>
        <v>0</v>
      </c>
      <c r="GP132" s="25">
        <f t="shared" si="1018"/>
        <v>0</v>
      </c>
      <c r="GQ132" s="25">
        <f t="shared" si="1018"/>
        <v>0</v>
      </c>
      <c r="GR132" s="25">
        <f t="shared" si="1018"/>
        <v>0</v>
      </c>
      <c r="GS132" s="25">
        <f t="shared" si="1018"/>
        <v>0</v>
      </c>
      <c r="GT132" s="25">
        <f t="shared" si="1018"/>
        <v>0</v>
      </c>
      <c r="GU132" s="25">
        <f t="shared" si="1018"/>
        <v>0</v>
      </c>
      <c r="GV132" s="25">
        <f t="shared" si="1018"/>
        <v>0</v>
      </c>
      <c r="GW132" s="25">
        <f t="shared" si="1018"/>
        <v>0</v>
      </c>
      <c r="GX132" s="25">
        <f t="shared" si="1018"/>
        <v>0</v>
      </c>
      <c r="GY132" s="25">
        <f t="shared" si="1018"/>
        <v>0</v>
      </c>
      <c r="GZ132" s="25">
        <f t="shared" si="1018"/>
        <v>0</v>
      </c>
      <c r="HA132" s="25">
        <f t="shared" si="1018"/>
        <v>0</v>
      </c>
      <c r="HB132" s="25">
        <f t="shared" si="1018"/>
        <v>0</v>
      </c>
      <c r="HC132" s="25">
        <f t="shared" si="1018"/>
        <v>0</v>
      </c>
      <c r="HD132" s="25">
        <f t="shared" si="1018"/>
        <v>0</v>
      </c>
      <c r="HE132" s="25">
        <f t="shared" si="1018"/>
        <v>0</v>
      </c>
      <c r="HF132" s="25">
        <f t="shared" si="1018"/>
        <v>7252.1</v>
      </c>
      <c r="HG132" s="25">
        <f t="shared" si="1018"/>
        <v>5138.3</v>
      </c>
      <c r="HH132" s="25">
        <f t="shared" si="1018"/>
        <v>0</v>
      </c>
      <c r="HI132" s="25">
        <f t="shared" si="1018"/>
        <v>0</v>
      </c>
      <c r="HJ132" s="25">
        <f t="shared" si="1018"/>
        <v>0</v>
      </c>
      <c r="HK132" s="25">
        <f t="shared" si="1018"/>
        <v>0</v>
      </c>
      <c r="HL132" s="25">
        <f t="shared" si="1018"/>
        <v>0</v>
      </c>
      <c r="HM132" s="25">
        <f t="shared" si="1018"/>
        <v>0</v>
      </c>
      <c r="HN132" s="25">
        <f t="shared" si="1018"/>
        <v>0</v>
      </c>
      <c r="HO132" s="25">
        <f>SUM(HO133:HO152)</f>
        <v>4542.7633999999989</v>
      </c>
      <c r="HP132" s="25">
        <f t="shared" ref="HP132:IE132" si="1019">SUM(HP133:HP152)</f>
        <v>4361.3</v>
      </c>
      <c r="HQ132" s="25">
        <f t="shared" si="1019"/>
        <v>0</v>
      </c>
      <c r="HR132" s="25">
        <f t="shared" si="1019"/>
        <v>23.9</v>
      </c>
      <c r="HS132" s="25">
        <f t="shared" si="1019"/>
        <v>23.9</v>
      </c>
      <c r="HT132" s="25">
        <f t="shared" si="1019"/>
        <v>0</v>
      </c>
      <c r="HU132" s="25">
        <f t="shared" si="1019"/>
        <v>0</v>
      </c>
      <c r="HV132" s="25">
        <f t="shared" si="1019"/>
        <v>0</v>
      </c>
      <c r="HW132" s="25">
        <f t="shared" si="1019"/>
        <v>0</v>
      </c>
      <c r="HX132" s="25">
        <f t="shared" si="1019"/>
        <v>0</v>
      </c>
      <c r="HY132" s="25">
        <f t="shared" si="1019"/>
        <v>0</v>
      </c>
      <c r="HZ132" s="25">
        <f t="shared" si="1019"/>
        <v>0</v>
      </c>
      <c r="IA132" s="25">
        <f t="shared" si="1019"/>
        <v>0</v>
      </c>
      <c r="IB132" s="25">
        <f t="shared" si="1019"/>
        <v>0</v>
      </c>
      <c r="IC132" s="25">
        <f t="shared" si="1019"/>
        <v>0</v>
      </c>
      <c r="ID132" s="25">
        <f t="shared" si="1019"/>
        <v>0</v>
      </c>
      <c r="IE132" s="25">
        <f t="shared" si="1019"/>
        <v>0</v>
      </c>
    </row>
    <row r="133" spans="1:239" ht="15.95" customHeight="1" x14ac:dyDescent="0.25">
      <c r="A133" s="10">
        <v>127</v>
      </c>
      <c r="B133" s="11" t="s">
        <v>89</v>
      </c>
      <c r="C133" s="19">
        <f>F133+I133+L133+O133+R133+U133+X133+DY133+AA133+AG133+AJ133+AM133+AP133+AS133+AV133+AY133+BB133+DG133+BE133+FO133+EN133+BK133+BN133+BQ133+BT133+DM133+BZ133+DJ133+CC133+DP133+EE133+CO133+DA133+CF133+CR133+CI133+CL133+EZ133+DD133+CX133+DS133+FR133+EB133+ET133+EW133+FI133+FU133+AD133+BH133+BW133+CU133+DV133+EH133+EK133+EQ133+FC133+FF133+FL133+FX133+GA133+GD133+GG133+GJ133+GM133+GP133+GS133+GV133+GY133+HB133+HE133+HH133+HK133+HN133+HQ133+HT133+HW133+HZ133+IC133</f>
        <v>414657.22</v>
      </c>
      <c r="D133" s="19">
        <f t="shared" ref="D133" si="1020">G133+J133+M133+P133+S133+V133+Y133+DZ133+AB133+AH133+AK133+AN133+AQ133+AT133+AW133+AZ133+BC133+DH133+BF133+FP133+EO133+BL133+BO133+BR133+BU133+DN133+CA133+DK133+CD133+DQ133+EF133+CP133+DB133+CG133+CS133+CJ133+CM133+FA133+DE133+CY133+DT133+FS133+EC133+EU133+EX133+FJ133+FV133+AE133+BI133+BX133+CV133+DW133+EI133+EL133+ER133+FD133+FG133+FM133+FY133+GB133+GE133+GH133+GK133+GN133+GQ133+GT133+GW133+GZ133+HC133+HF133+HI133+HL133+HO133+HR133+HU133+HX133+IA133+ID133</f>
        <v>424673.41470000002</v>
      </c>
      <c r="E133" s="19">
        <f t="shared" ref="E133" si="1021">H133+K133+N133+Q133+T133+W133+Z133+EA133+AC133+AI133+AL133+AO133+AR133+AU133+AX133+BA133+BD133+DI133+BG133+FQ133+EP133+BM133+BP133+BS133+BV133+DO133+CB133+DL133+CE133+DR133+EG133+CQ133+DC133+CH133+CT133+CK133+CN133+FB133+DF133+CZ133+DU133+FT133+ED133+EV133+EY133+FK133+FW133+AF133+BJ133+BY133+CW133+DX133+EJ133+EM133+ES133+FE133+FH133+FN133+FZ133+GC133+GF133+GI133+GL133+GO133+GR133+GU133+GX133+HA133+HD133+HG133+HJ133+HM133+HP133+HS133+HV133+HY133+IB133+IE133</f>
        <v>418307.7</v>
      </c>
      <c r="F133" s="21">
        <v>1666.32</v>
      </c>
      <c r="G133" s="21"/>
      <c r="H133" s="21"/>
      <c r="I133" s="21"/>
      <c r="J133" s="21"/>
      <c r="K133" s="21"/>
      <c r="L133" s="21">
        <v>40732.5</v>
      </c>
      <c r="M133" s="21">
        <v>40732.5</v>
      </c>
      <c r="N133" s="21">
        <v>40732.5</v>
      </c>
      <c r="O133" s="23">
        <v>371</v>
      </c>
      <c r="P133" s="23">
        <v>247.3</v>
      </c>
      <c r="Q133" s="23">
        <v>247.3</v>
      </c>
      <c r="R133" s="21"/>
      <c r="S133" s="21"/>
      <c r="T133" s="21"/>
      <c r="U133" s="21"/>
      <c r="V133" s="21"/>
      <c r="W133" s="21"/>
      <c r="X133" s="21"/>
      <c r="Y133" s="21"/>
      <c r="Z133" s="21"/>
      <c r="AA133" s="21">
        <v>1000</v>
      </c>
      <c r="AB133" s="21">
        <v>455.4</v>
      </c>
      <c r="AC133" s="21">
        <v>455.4</v>
      </c>
      <c r="AD133" s="21"/>
      <c r="AE133" s="21"/>
      <c r="AF133" s="21"/>
      <c r="AG133" s="21">
        <v>933.9</v>
      </c>
      <c r="AH133" s="21">
        <v>933.9</v>
      </c>
      <c r="AI133" s="21">
        <v>933.9</v>
      </c>
      <c r="AJ133" s="19">
        <v>4715.1000000000004</v>
      </c>
      <c r="AK133" s="21">
        <v>4865.1000000000004</v>
      </c>
      <c r="AL133" s="21">
        <v>4865.1000000000004</v>
      </c>
      <c r="AM133" s="21"/>
      <c r="AN133" s="21"/>
      <c r="AO133" s="21"/>
      <c r="AP133" s="19"/>
      <c r="AQ133" s="21"/>
      <c r="AR133" s="21"/>
      <c r="AS133" s="19"/>
      <c r="AT133" s="21"/>
      <c r="AU133" s="21"/>
      <c r="AV133" s="21"/>
      <c r="AW133" s="21"/>
      <c r="AX133" s="21"/>
      <c r="AY133" s="19"/>
      <c r="AZ133" s="21"/>
      <c r="BA133" s="21"/>
      <c r="BB133" s="21">
        <v>713</v>
      </c>
      <c r="BC133" s="21">
        <v>713</v>
      </c>
      <c r="BD133" s="21">
        <v>713</v>
      </c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1"/>
      <c r="BQ133" s="21"/>
      <c r="BR133" s="21"/>
      <c r="BS133" s="21"/>
      <c r="BT133" s="21"/>
      <c r="BU133" s="24">
        <v>100</v>
      </c>
      <c r="BV133" s="24"/>
      <c r="BW133" s="21"/>
      <c r="BX133" s="21"/>
      <c r="BY133" s="21"/>
      <c r="BZ133" s="21"/>
      <c r="CA133" s="21"/>
      <c r="CB133" s="21"/>
      <c r="CC133" s="21"/>
      <c r="CD133" s="21"/>
      <c r="CE133" s="21"/>
      <c r="CF133" s="21"/>
      <c r="CG133" s="21"/>
      <c r="CH133" s="21"/>
      <c r="CI133" s="19"/>
      <c r="CJ133" s="21"/>
      <c r="CK133" s="21"/>
      <c r="CL133" s="21"/>
      <c r="CM133" s="21"/>
      <c r="CN133" s="21"/>
      <c r="CO133" s="21">
        <v>9421.4</v>
      </c>
      <c r="CP133" s="21">
        <v>9421.4</v>
      </c>
      <c r="CQ133" s="21">
        <v>9421.4</v>
      </c>
      <c r="CR133" s="21"/>
      <c r="CS133" s="21"/>
      <c r="CT133" s="21"/>
      <c r="CU133" s="19"/>
      <c r="CV133" s="21"/>
      <c r="CW133" s="21"/>
      <c r="CX133" s="21"/>
      <c r="CY133" s="21"/>
      <c r="CZ133" s="21"/>
      <c r="DA133" s="19"/>
      <c r="DB133" s="21"/>
      <c r="DC133" s="21"/>
      <c r="DD133" s="19"/>
      <c r="DE133" s="21"/>
      <c r="DF133" s="21"/>
      <c r="DG133" s="21">
        <v>5434.2</v>
      </c>
      <c r="DH133" s="21">
        <v>5434.2</v>
      </c>
      <c r="DI133" s="21">
        <v>5148.7</v>
      </c>
      <c r="DJ133" s="23">
        <v>1172.5999999999999</v>
      </c>
      <c r="DK133" s="24">
        <v>2744.7147</v>
      </c>
      <c r="DL133" s="21"/>
      <c r="DM133" s="24">
        <v>1050</v>
      </c>
      <c r="DN133" s="24">
        <v>1050</v>
      </c>
      <c r="DO133" s="24">
        <v>1036</v>
      </c>
      <c r="DP133" s="21"/>
      <c r="DQ133" s="21"/>
      <c r="DR133" s="21"/>
      <c r="DS133" s="21"/>
      <c r="DT133" s="21"/>
      <c r="DU133" s="21"/>
      <c r="DV133" s="21"/>
      <c r="DW133" s="24"/>
      <c r="DX133" s="24"/>
      <c r="DY133" s="19"/>
      <c r="DZ133" s="21"/>
      <c r="EA133" s="21"/>
      <c r="EB133" s="21"/>
      <c r="EC133" s="21"/>
      <c r="ED133" s="21"/>
      <c r="EE133" s="19"/>
      <c r="EF133" s="21"/>
      <c r="EG133" s="21"/>
      <c r="EH133" s="21"/>
      <c r="EI133" s="21"/>
      <c r="EJ133" s="21"/>
      <c r="EK133" s="21"/>
      <c r="EL133" s="21"/>
      <c r="EM133" s="21"/>
      <c r="EN133" s="21"/>
      <c r="EO133" s="21"/>
      <c r="EP133" s="21"/>
      <c r="EQ133" s="21"/>
      <c r="ER133" s="21"/>
      <c r="ES133" s="21"/>
      <c r="ET133" s="21"/>
      <c r="EU133" s="21"/>
      <c r="EV133" s="21"/>
      <c r="EW133" s="21"/>
      <c r="EX133" s="21"/>
      <c r="EY133" s="21"/>
      <c r="EZ133" s="21"/>
      <c r="FA133" s="21"/>
      <c r="FB133" s="21"/>
      <c r="FC133" s="21"/>
      <c r="FD133" s="21"/>
      <c r="FE133" s="21"/>
      <c r="FF133" s="21"/>
      <c r="FG133" s="21"/>
      <c r="FH133" s="21"/>
      <c r="FI133" s="21">
        <v>22601.5</v>
      </c>
      <c r="FJ133" s="21">
        <v>22601.5</v>
      </c>
      <c r="FK133" s="21">
        <v>22601.5</v>
      </c>
      <c r="FL133" s="21"/>
      <c r="FM133" s="27"/>
      <c r="FN133" s="27"/>
      <c r="FO133" s="19"/>
      <c r="FP133" s="21"/>
      <c r="FQ133" s="21"/>
      <c r="FR133" s="21"/>
      <c r="FS133" s="21"/>
      <c r="FT133" s="21"/>
      <c r="FU133" s="21">
        <v>324845.7</v>
      </c>
      <c r="FV133" s="21">
        <v>328098.40000000002</v>
      </c>
      <c r="FW133" s="21">
        <v>326990.7</v>
      </c>
      <c r="FX133" s="21"/>
      <c r="FY133" s="21"/>
      <c r="FZ133" s="21"/>
      <c r="GA133" s="21"/>
      <c r="GB133" s="21"/>
      <c r="GC133" s="21"/>
      <c r="GD133" s="21"/>
      <c r="GE133" s="21"/>
      <c r="GF133" s="21"/>
      <c r="GG133" s="21"/>
      <c r="GH133" s="21"/>
      <c r="GI133" s="21"/>
      <c r="GJ133" s="21"/>
      <c r="GK133" s="21"/>
      <c r="GL133" s="21"/>
      <c r="GM133" s="21"/>
      <c r="GN133" s="21"/>
      <c r="GO133" s="21"/>
      <c r="GP133" s="21"/>
      <c r="GQ133" s="21"/>
      <c r="GR133" s="21"/>
      <c r="GS133" s="21"/>
      <c r="GT133" s="21"/>
      <c r="GU133" s="21"/>
      <c r="GV133" s="21"/>
      <c r="GW133" s="21"/>
      <c r="GX133" s="21"/>
      <c r="GY133" s="21"/>
      <c r="GZ133" s="21"/>
      <c r="HA133" s="21"/>
      <c r="HB133" s="21"/>
      <c r="HC133" s="21"/>
      <c r="HD133" s="21"/>
      <c r="HE133" s="21"/>
      <c r="HF133" s="23">
        <v>7252.1</v>
      </c>
      <c r="HG133" s="23">
        <v>5138.3</v>
      </c>
      <c r="HH133" s="21"/>
      <c r="HI133" s="21"/>
      <c r="HJ133" s="21"/>
      <c r="HK133" s="21"/>
      <c r="HL133" s="21"/>
      <c r="HM133" s="21"/>
      <c r="HN133" s="21"/>
      <c r="HO133" s="23"/>
      <c r="HP133" s="23"/>
      <c r="HQ133" s="21"/>
      <c r="HR133" s="23">
        <v>23.9</v>
      </c>
      <c r="HS133" s="23">
        <v>23.9</v>
      </c>
      <c r="HT133" s="21"/>
      <c r="HU133" s="21"/>
      <c r="HV133" s="21"/>
      <c r="HW133" s="21"/>
      <c r="HX133" s="21"/>
      <c r="HY133" s="21"/>
      <c r="HZ133" s="21"/>
      <c r="IA133" s="21"/>
      <c r="IB133" s="21"/>
      <c r="IC133" s="21"/>
      <c r="ID133" s="21"/>
      <c r="IE133" s="21"/>
    </row>
    <row r="134" spans="1:239" ht="15.95" customHeight="1" x14ac:dyDescent="0.25">
      <c r="A134" s="10">
        <v>128</v>
      </c>
      <c r="B134" s="11" t="s">
        <v>48</v>
      </c>
      <c r="C134" s="19">
        <f t="shared" ref="C134:C152" si="1022">F134+I134+L134+O134+R134+U134+X134+DY134+AA134+AG134+AJ134+AM134+AP134+AS134+AV134+AY134+BB134+DG134+BE134+FO134+EN134+BK134+BN134+BQ134+BT134+DM134+BZ134+DJ134+CC134+DP134+EE134+CO134+DA134+CF134+CR134+CI134+CL134+EZ134+DD134+CX134+DS134+FR134+EB134+ET134+EW134+FI134+FU134+AD134+BH134+BW134+CU134+DV134+EH134+EK134+EQ134+FC134+FF134+FL134+FX134+GA134+GD134+GG134+GJ134+GM134+GP134+GS134+GV134+GY134+HB134+HE134+HH134+HK134+HN134+HQ134+HT134+HW134+HZ134+IC134</f>
        <v>600</v>
      </c>
      <c r="D134" s="19">
        <f t="shared" ref="D134:D152" si="1023">G134+J134+M134+P134+S134+V134+Y134+DZ134+AB134+AH134+AK134+AN134+AQ134+AT134+AW134+AZ134+BC134+DH134+BF134+FP134+EO134+BL134+BO134+BR134+BU134+DN134+CA134+DK134+CD134+DQ134+EF134+CP134+DB134+CG134+CS134+CJ134+CM134+FA134+DE134+CY134+DT134+FS134+EC134+EU134+EX134+FJ134+FV134+AE134+BI134+BX134+CV134+DW134+EI134+EL134+ER134+FD134+FG134+FM134+FY134+GB134+GE134+GH134+GK134+GN134+GQ134+GT134+GW134+GZ134+HC134+HF134+HI134+HL134+HO134+HR134+HU134+HX134+IA134+ID134</f>
        <v>1680.3634999999999</v>
      </c>
      <c r="E134" s="19">
        <f t="shared" ref="E134:E152" si="1024">H134+K134+N134+Q134+T134+W134+Z134+EA134+AC134+AI134+AL134+AO134+AR134+AU134+AX134+BA134+BD134+DI134+BG134+FQ134+EP134+BM134+BP134+BS134+BV134+DO134+CB134+DL134+CE134+DR134+EG134+CQ134+DC134+CH134+CT134+CK134+CN134+FB134+DF134+CZ134+DU134+FT134+ED134+EV134+EY134+FK134+FW134+AF134+BJ134+BY134+CW134+DX134+EJ134+EM134+ES134+FE134+FH134+FN134+FZ134+GC134+GF134+GI134+GL134+GO134+GR134+GU134+GX134+HA134+HD134+HG134+HJ134+HM134+HP134+HS134+HV134+HY134+IB134+IE134</f>
        <v>1680.4</v>
      </c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19"/>
      <c r="AK134" s="21"/>
      <c r="AL134" s="21"/>
      <c r="AM134" s="21"/>
      <c r="AN134" s="21"/>
      <c r="AO134" s="21"/>
      <c r="AP134" s="19"/>
      <c r="AQ134" s="21"/>
      <c r="AR134" s="21"/>
      <c r="AS134" s="19"/>
      <c r="AT134" s="21"/>
      <c r="AU134" s="21"/>
      <c r="AV134" s="21"/>
      <c r="AW134" s="21"/>
      <c r="AX134" s="21"/>
      <c r="AY134" s="19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1"/>
      <c r="BQ134" s="21"/>
      <c r="BR134" s="21"/>
      <c r="BS134" s="21"/>
      <c r="BT134" s="21"/>
      <c r="BU134" s="24"/>
      <c r="BV134" s="24"/>
      <c r="BW134" s="21"/>
      <c r="BX134" s="21"/>
      <c r="BY134" s="21"/>
      <c r="BZ134" s="21"/>
      <c r="CA134" s="21"/>
      <c r="CB134" s="21"/>
      <c r="CC134" s="21"/>
      <c r="CD134" s="21"/>
      <c r="CE134" s="21"/>
      <c r="CF134" s="21"/>
      <c r="CG134" s="21"/>
      <c r="CH134" s="21"/>
      <c r="CI134" s="19"/>
      <c r="CJ134" s="21"/>
      <c r="CK134" s="21"/>
      <c r="CL134" s="21"/>
      <c r="CM134" s="21"/>
      <c r="CN134" s="21"/>
      <c r="CO134" s="21"/>
      <c r="CP134" s="21"/>
      <c r="CQ134" s="21"/>
      <c r="CR134" s="21"/>
      <c r="CS134" s="21"/>
      <c r="CT134" s="21"/>
      <c r="CU134" s="19"/>
      <c r="CV134" s="21"/>
      <c r="CW134" s="21"/>
      <c r="CX134" s="21"/>
      <c r="CY134" s="21"/>
      <c r="CZ134" s="21"/>
      <c r="DA134" s="19"/>
      <c r="DB134" s="21"/>
      <c r="DC134" s="21"/>
      <c r="DD134" s="19"/>
      <c r="DE134" s="21"/>
      <c r="DF134" s="21"/>
      <c r="DG134" s="21"/>
      <c r="DH134" s="21"/>
      <c r="DI134" s="21"/>
      <c r="DJ134" s="23"/>
      <c r="DK134" s="24"/>
      <c r="DL134" s="21"/>
      <c r="DM134" s="24"/>
      <c r="DN134" s="24"/>
      <c r="DO134" s="24"/>
      <c r="DP134" s="21"/>
      <c r="DQ134" s="21"/>
      <c r="DR134" s="21"/>
      <c r="DS134" s="21"/>
      <c r="DT134" s="21"/>
      <c r="DU134" s="21"/>
      <c r="DV134" s="21"/>
      <c r="DW134" s="24"/>
      <c r="DX134" s="24"/>
      <c r="DY134" s="19"/>
      <c r="DZ134" s="21"/>
      <c r="EA134" s="21"/>
      <c r="EB134" s="21"/>
      <c r="EC134" s="21"/>
      <c r="ED134" s="21"/>
      <c r="EE134" s="19"/>
      <c r="EF134" s="21"/>
      <c r="EG134" s="21"/>
      <c r="EH134" s="21"/>
      <c r="EI134" s="21"/>
      <c r="EJ134" s="21"/>
      <c r="EK134" s="21"/>
      <c r="EL134" s="21"/>
      <c r="EM134" s="21"/>
      <c r="EN134" s="21"/>
      <c r="EO134" s="21"/>
      <c r="EP134" s="21"/>
      <c r="EQ134" s="21"/>
      <c r="ER134" s="21"/>
      <c r="ES134" s="21"/>
      <c r="ET134" s="21"/>
      <c r="EU134" s="21"/>
      <c r="EV134" s="21"/>
      <c r="EW134" s="21"/>
      <c r="EX134" s="21"/>
      <c r="EY134" s="21"/>
      <c r="EZ134" s="21"/>
      <c r="FA134" s="21"/>
      <c r="FB134" s="21"/>
      <c r="FC134" s="21"/>
      <c r="FD134" s="21"/>
      <c r="FE134" s="21"/>
      <c r="FF134" s="21"/>
      <c r="FG134" s="21"/>
      <c r="FH134" s="21"/>
      <c r="FI134" s="21"/>
      <c r="FJ134" s="21"/>
      <c r="FK134" s="21"/>
      <c r="FL134" s="21"/>
      <c r="FM134" s="27"/>
      <c r="FN134" s="27"/>
      <c r="FO134" s="19"/>
      <c r="FP134" s="21"/>
      <c r="FQ134" s="21"/>
      <c r="FR134" s="21"/>
      <c r="FS134" s="21"/>
      <c r="FT134" s="21"/>
      <c r="FU134" s="21"/>
      <c r="FV134" s="21"/>
      <c r="FW134" s="21"/>
      <c r="FX134" s="21"/>
      <c r="FY134" s="21"/>
      <c r="FZ134" s="21"/>
      <c r="GA134" s="21"/>
      <c r="GB134" s="21"/>
      <c r="GC134" s="21"/>
      <c r="GD134" s="21"/>
      <c r="GE134" s="21"/>
      <c r="GF134" s="21"/>
      <c r="GG134" s="21"/>
      <c r="GH134" s="21"/>
      <c r="GI134" s="21"/>
      <c r="GJ134" s="21">
        <v>600</v>
      </c>
      <c r="GK134" s="21">
        <v>600</v>
      </c>
      <c r="GL134" s="21">
        <v>600</v>
      </c>
      <c r="GM134" s="21"/>
      <c r="GN134" s="21"/>
      <c r="GO134" s="21"/>
      <c r="GP134" s="21"/>
      <c r="GQ134" s="21"/>
      <c r="GR134" s="21"/>
      <c r="GS134" s="21"/>
      <c r="GT134" s="21"/>
      <c r="GU134" s="21"/>
      <c r="GV134" s="21"/>
      <c r="GW134" s="21"/>
      <c r="GX134" s="21"/>
      <c r="GY134" s="21"/>
      <c r="GZ134" s="21"/>
      <c r="HA134" s="21"/>
      <c r="HB134" s="21"/>
      <c r="HC134" s="21"/>
      <c r="HD134" s="21"/>
      <c r="HE134" s="21"/>
      <c r="HF134" s="23"/>
      <c r="HG134" s="23"/>
      <c r="HH134" s="21"/>
      <c r="HI134" s="21"/>
      <c r="HJ134" s="21"/>
      <c r="HK134" s="21"/>
      <c r="HL134" s="21"/>
      <c r="HM134" s="21"/>
      <c r="HN134" s="21"/>
      <c r="HO134" s="23">
        <v>1080.3634999999999</v>
      </c>
      <c r="HP134" s="23">
        <v>1080.4000000000001</v>
      </c>
      <c r="HQ134" s="21"/>
      <c r="HR134" s="23"/>
      <c r="HS134" s="23"/>
      <c r="HT134" s="21"/>
      <c r="HU134" s="21"/>
      <c r="HV134" s="21"/>
      <c r="HW134" s="21"/>
      <c r="HX134" s="21"/>
      <c r="HY134" s="21"/>
      <c r="HZ134" s="21"/>
      <c r="IA134" s="21"/>
      <c r="IB134" s="21"/>
      <c r="IC134" s="21"/>
      <c r="ID134" s="21"/>
      <c r="IE134" s="21"/>
    </row>
    <row r="135" spans="1:239" ht="15.95" customHeight="1" x14ac:dyDescent="0.25">
      <c r="A135" s="10">
        <v>129</v>
      </c>
      <c r="B135" s="11" t="s">
        <v>160</v>
      </c>
      <c r="C135" s="19">
        <f t="shared" si="1022"/>
        <v>0</v>
      </c>
      <c r="D135" s="19">
        <f t="shared" si="1023"/>
        <v>230</v>
      </c>
      <c r="E135" s="19">
        <f t="shared" si="1024"/>
        <v>230</v>
      </c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19"/>
      <c r="AK135" s="21"/>
      <c r="AL135" s="21"/>
      <c r="AM135" s="21"/>
      <c r="AN135" s="21"/>
      <c r="AO135" s="21"/>
      <c r="AP135" s="19"/>
      <c r="AQ135" s="21"/>
      <c r="AR135" s="21"/>
      <c r="AS135" s="19"/>
      <c r="AT135" s="21"/>
      <c r="AU135" s="21"/>
      <c r="AV135" s="21"/>
      <c r="AW135" s="21"/>
      <c r="AX135" s="21"/>
      <c r="AY135" s="19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21"/>
      <c r="BP135" s="21"/>
      <c r="BQ135" s="21"/>
      <c r="BR135" s="21"/>
      <c r="BS135" s="21"/>
      <c r="BT135" s="21"/>
      <c r="BU135" s="24"/>
      <c r="BV135" s="24"/>
      <c r="BW135" s="21"/>
      <c r="BX135" s="21"/>
      <c r="BY135" s="21"/>
      <c r="BZ135" s="21"/>
      <c r="CA135" s="21"/>
      <c r="CB135" s="21"/>
      <c r="CC135" s="21"/>
      <c r="CD135" s="21"/>
      <c r="CE135" s="21"/>
      <c r="CF135" s="21"/>
      <c r="CG135" s="21"/>
      <c r="CH135" s="21"/>
      <c r="CI135" s="19"/>
      <c r="CJ135" s="21"/>
      <c r="CK135" s="21"/>
      <c r="CL135" s="21"/>
      <c r="CM135" s="21"/>
      <c r="CN135" s="21"/>
      <c r="CO135" s="21"/>
      <c r="CP135" s="21"/>
      <c r="CQ135" s="21"/>
      <c r="CR135" s="21"/>
      <c r="CS135" s="21"/>
      <c r="CT135" s="21"/>
      <c r="CU135" s="19"/>
      <c r="CV135" s="21"/>
      <c r="CW135" s="21"/>
      <c r="CX135" s="21"/>
      <c r="CY135" s="21"/>
      <c r="CZ135" s="21"/>
      <c r="DA135" s="19"/>
      <c r="DB135" s="21"/>
      <c r="DC135" s="21"/>
      <c r="DD135" s="19"/>
      <c r="DE135" s="21"/>
      <c r="DF135" s="21"/>
      <c r="DG135" s="21"/>
      <c r="DH135" s="21"/>
      <c r="DI135" s="21"/>
      <c r="DJ135" s="23"/>
      <c r="DK135" s="24"/>
      <c r="DL135" s="21"/>
      <c r="DM135" s="24"/>
      <c r="DN135" s="24"/>
      <c r="DO135" s="24"/>
      <c r="DP135" s="21"/>
      <c r="DQ135" s="21"/>
      <c r="DR135" s="21"/>
      <c r="DS135" s="21"/>
      <c r="DT135" s="21"/>
      <c r="DU135" s="21"/>
      <c r="DV135" s="21"/>
      <c r="DW135" s="24"/>
      <c r="DX135" s="24"/>
      <c r="DY135" s="19"/>
      <c r="DZ135" s="21"/>
      <c r="EA135" s="21"/>
      <c r="EB135" s="21"/>
      <c r="EC135" s="21"/>
      <c r="ED135" s="21"/>
      <c r="EE135" s="19"/>
      <c r="EF135" s="21"/>
      <c r="EG135" s="21"/>
      <c r="EH135" s="21"/>
      <c r="EI135" s="21"/>
      <c r="EJ135" s="21"/>
      <c r="EK135" s="21"/>
      <c r="EL135" s="21"/>
      <c r="EM135" s="21"/>
      <c r="EN135" s="21"/>
      <c r="EO135" s="21"/>
      <c r="EP135" s="21"/>
      <c r="EQ135" s="21"/>
      <c r="ER135" s="21"/>
      <c r="ES135" s="21"/>
      <c r="ET135" s="21"/>
      <c r="EU135" s="21"/>
      <c r="EV135" s="21"/>
      <c r="EW135" s="21"/>
      <c r="EX135" s="21"/>
      <c r="EY135" s="21"/>
      <c r="EZ135" s="21"/>
      <c r="FA135" s="21"/>
      <c r="FB135" s="21"/>
      <c r="FC135" s="21"/>
      <c r="FD135" s="21"/>
      <c r="FE135" s="21"/>
      <c r="FF135" s="21"/>
      <c r="FG135" s="21"/>
      <c r="FH135" s="21"/>
      <c r="FI135" s="21"/>
      <c r="FJ135" s="21"/>
      <c r="FK135" s="21"/>
      <c r="FL135" s="21"/>
      <c r="FM135" s="27"/>
      <c r="FN135" s="27"/>
      <c r="FO135" s="19"/>
      <c r="FP135" s="21"/>
      <c r="FQ135" s="21"/>
      <c r="FR135" s="21"/>
      <c r="FS135" s="21"/>
      <c r="FT135" s="21"/>
      <c r="FU135" s="21"/>
      <c r="FV135" s="21"/>
      <c r="FW135" s="21"/>
      <c r="FX135" s="21"/>
      <c r="FY135" s="21"/>
      <c r="FZ135" s="21"/>
      <c r="GA135" s="21"/>
      <c r="GB135" s="21"/>
      <c r="GC135" s="21"/>
      <c r="GD135" s="21"/>
      <c r="GE135" s="21"/>
      <c r="GF135" s="21"/>
      <c r="GG135" s="21"/>
      <c r="GH135" s="21"/>
      <c r="GI135" s="21"/>
      <c r="GJ135" s="21"/>
      <c r="GK135" s="21"/>
      <c r="GL135" s="21"/>
      <c r="GM135" s="21"/>
      <c r="GN135" s="21"/>
      <c r="GO135" s="21"/>
      <c r="GP135" s="21"/>
      <c r="GQ135" s="21"/>
      <c r="GR135" s="21"/>
      <c r="GS135" s="21"/>
      <c r="GT135" s="21"/>
      <c r="GU135" s="21"/>
      <c r="GV135" s="21"/>
      <c r="GW135" s="21"/>
      <c r="GX135" s="21"/>
      <c r="GY135" s="21"/>
      <c r="GZ135" s="21"/>
      <c r="HA135" s="21"/>
      <c r="HB135" s="21"/>
      <c r="HC135" s="21"/>
      <c r="HD135" s="21"/>
      <c r="HE135" s="21"/>
      <c r="HF135" s="23"/>
      <c r="HG135" s="23"/>
      <c r="HH135" s="21"/>
      <c r="HI135" s="21"/>
      <c r="HJ135" s="21"/>
      <c r="HK135" s="21"/>
      <c r="HL135" s="21"/>
      <c r="HM135" s="21"/>
      <c r="HN135" s="21"/>
      <c r="HO135" s="23">
        <v>230</v>
      </c>
      <c r="HP135" s="23">
        <v>230</v>
      </c>
      <c r="HQ135" s="21"/>
      <c r="HR135" s="23"/>
      <c r="HS135" s="23"/>
      <c r="HT135" s="21"/>
      <c r="HU135" s="21"/>
      <c r="HV135" s="21"/>
      <c r="HW135" s="21"/>
      <c r="HX135" s="21"/>
      <c r="HY135" s="21"/>
      <c r="HZ135" s="21"/>
      <c r="IA135" s="21"/>
      <c r="IB135" s="21"/>
      <c r="IC135" s="21"/>
      <c r="ID135" s="21"/>
      <c r="IE135" s="21"/>
    </row>
    <row r="136" spans="1:239" ht="15.95" customHeight="1" x14ac:dyDescent="0.25">
      <c r="A136" s="10">
        <v>130</v>
      </c>
      <c r="B136" s="11" t="s">
        <v>161</v>
      </c>
      <c r="C136" s="19">
        <f t="shared" si="1022"/>
        <v>150</v>
      </c>
      <c r="D136" s="19">
        <f t="shared" si="1023"/>
        <v>296.21780000000001</v>
      </c>
      <c r="E136" s="19">
        <f t="shared" si="1024"/>
        <v>296.2</v>
      </c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19"/>
      <c r="AK136" s="21"/>
      <c r="AL136" s="21"/>
      <c r="AM136" s="21"/>
      <c r="AN136" s="21"/>
      <c r="AO136" s="21"/>
      <c r="AP136" s="19"/>
      <c r="AQ136" s="21"/>
      <c r="AR136" s="21"/>
      <c r="AS136" s="19"/>
      <c r="AT136" s="21"/>
      <c r="AU136" s="21"/>
      <c r="AV136" s="21"/>
      <c r="AW136" s="21"/>
      <c r="AX136" s="21"/>
      <c r="AY136" s="19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  <c r="BR136" s="21"/>
      <c r="BS136" s="21"/>
      <c r="BT136" s="21"/>
      <c r="BU136" s="24"/>
      <c r="BV136" s="24"/>
      <c r="BW136" s="21"/>
      <c r="BX136" s="21"/>
      <c r="BY136" s="21"/>
      <c r="BZ136" s="21"/>
      <c r="CA136" s="21"/>
      <c r="CB136" s="21"/>
      <c r="CC136" s="21"/>
      <c r="CD136" s="21"/>
      <c r="CE136" s="21"/>
      <c r="CF136" s="21"/>
      <c r="CG136" s="21"/>
      <c r="CH136" s="21"/>
      <c r="CI136" s="19"/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1"/>
      <c r="CU136" s="19"/>
      <c r="CV136" s="21"/>
      <c r="CW136" s="21"/>
      <c r="CX136" s="21"/>
      <c r="CY136" s="21"/>
      <c r="CZ136" s="21"/>
      <c r="DA136" s="19"/>
      <c r="DB136" s="21"/>
      <c r="DC136" s="21"/>
      <c r="DD136" s="19"/>
      <c r="DE136" s="21"/>
      <c r="DF136" s="21"/>
      <c r="DG136" s="21"/>
      <c r="DH136" s="21"/>
      <c r="DI136" s="21"/>
      <c r="DJ136" s="23"/>
      <c r="DK136" s="24"/>
      <c r="DL136" s="21"/>
      <c r="DM136" s="24"/>
      <c r="DN136" s="24"/>
      <c r="DO136" s="24"/>
      <c r="DP136" s="21"/>
      <c r="DQ136" s="21"/>
      <c r="DR136" s="21"/>
      <c r="DS136" s="21"/>
      <c r="DT136" s="21"/>
      <c r="DU136" s="21"/>
      <c r="DV136" s="21"/>
      <c r="DW136" s="24"/>
      <c r="DX136" s="24"/>
      <c r="DY136" s="19"/>
      <c r="DZ136" s="21"/>
      <c r="EA136" s="21"/>
      <c r="EB136" s="21"/>
      <c r="EC136" s="21"/>
      <c r="ED136" s="21"/>
      <c r="EE136" s="19"/>
      <c r="EF136" s="21"/>
      <c r="EG136" s="21"/>
      <c r="EH136" s="21"/>
      <c r="EI136" s="21"/>
      <c r="EJ136" s="21"/>
      <c r="EK136" s="21"/>
      <c r="EL136" s="21"/>
      <c r="EM136" s="21"/>
      <c r="EN136" s="21"/>
      <c r="EO136" s="21"/>
      <c r="EP136" s="21"/>
      <c r="EQ136" s="21"/>
      <c r="ER136" s="21"/>
      <c r="ES136" s="21"/>
      <c r="ET136" s="21"/>
      <c r="EU136" s="21"/>
      <c r="EV136" s="21"/>
      <c r="EW136" s="21"/>
      <c r="EX136" s="21"/>
      <c r="EY136" s="21"/>
      <c r="EZ136" s="21"/>
      <c r="FA136" s="21"/>
      <c r="FB136" s="21"/>
      <c r="FC136" s="21"/>
      <c r="FD136" s="21"/>
      <c r="FE136" s="21"/>
      <c r="FF136" s="21"/>
      <c r="FG136" s="21"/>
      <c r="FH136" s="21"/>
      <c r="FI136" s="21"/>
      <c r="FJ136" s="21"/>
      <c r="FK136" s="21"/>
      <c r="FL136" s="21"/>
      <c r="FM136" s="27"/>
      <c r="FN136" s="27"/>
      <c r="FO136" s="19"/>
      <c r="FP136" s="21"/>
      <c r="FQ136" s="21"/>
      <c r="FR136" s="21"/>
      <c r="FS136" s="21"/>
      <c r="FT136" s="21"/>
      <c r="FU136" s="21"/>
      <c r="FV136" s="21"/>
      <c r="FW136" s="21"/>
      <c r="FX136" s="21"/>
      <c r="FY136" s="21"/>
      <c r="FZ136" s="21"/>
      <c r="GA136" s="21"/>
      <c r="GB136" s="21"/>
      <c r="GC136" s="21"/>
      <c r="GD136" s="21"/>
      <c r="GE136" s="21"/>
      <c r="GF136" s="21"/>
      <c r="GG136" s="21"/>
      <c r="GH136" s="21"/>
      <c r="GI136" s="21"/>
      <c r="GJ136" s="21">
        <v>150</v>
      </c>
      <c r="GK136" s="21">
        <v>150</v>
      </c>
      <c r="GL136" s="21">
        <v>150</v>
      </c>
      <c r="GM136" s="21"/>
      <c r="GN136" s="21"/>
      <c r="GO136" s="21"/>
      <c r="GP136" s="21"/>
      <c r="GQ136" s="21"/>
      <c r="GR136" s="21"/>
      <c r="GS136" s="21"/>
      <c r="GT136" s="21"/>
      <c r="GU136" s="21"/>
      <c r="GV136" s="21"/>
      <c r="GW136" s="21"/>
      <c r="GX136" s="21"/>
      <c r="GY136" s="21"/>
      <c r="GZ136" s="21"/>
      <c r="HA136" s="21"/>
      <c r="HB136" s="21"/>
      <c r="HC136" s="21"/>
      <c r="HD136" s="21"/>
      <c r="HE136" s="21"/>
      <c r="HF136" s="23"/>
      <c r="HG136" s="23"/>
      <c r="HH136" s="21"/>
      <c r="HI136" s="21"/>
      <c r="HJ136" s="21"/>
      <c r="HK136" s="21"/>
      <c r="HL136" s="21"/>
      <c r="HM136" s="21"/>
      <c r="HN136" s="21"/>
      <c r="HO136" s="23">
        <v>146.21780000000001</v>
      </c>
      <c r="HP136" s="23">
        <v>146.19999999999999</v>
      </c>
      <c r="HQ136" s="21"/>
      <c r="HR136" s="23"/>
      <c r="HS136" s="23"/>
      <c r="HT136" s="21"/>
      <c r="HU136" s="21"/>
      <c r="HV136" s="21"/>
      <c r="HW136" s="21"/>
      <c r="HX136" s="21"/>
      <c r="HY136" s="21"/>
      <c r="HZ136" s="21"/>
      <c r="IA136" s="21"/>
      <c r="IB136" s="21"/>
      <c r="IC136" s="21"/>
      <c r="ID136" s="21"/>
      <c r="IE136" s="21"/>
    </row>
    <row r="137" spans="1:239" ht="15.95" customHeight="1" x14ac:dyDescent="0.25">
      <c r="A137" s="10">
        <v>131</v>
      </c>
      <c r="B137" s="11" t="s">
        <v>162</v>
      </c>
      <c r="C137" s="19">
        <f t="shared" si="1022"/>
        <v>150</v>
      </c>
      <c r="D137" s="19">
        <f t="shared" si="1023"/>
        <v>249.8314</v>
      </c>
      <c r="E137" s="19">
        <f t="shared" si="1024"/>
        <v>249.8</v>
      </c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19"/>
      <c r="AK137" s="21"/>
      <c r="AL137" s="21"/>
      <c r="AM137" s="21"/>
      <c r="AN137" s="21"/>
      <c r="AO137" s="21"/>
      <c r="AP137" s="19"/>
      <c r="AQ137" s="21"/>
      <c r="AR137" s="21"/>
      <c r="AS137" s="19"/>
      <c r="AT137" s="21"/>
      <c r="AU137" s="21"/>
      <c r="AV137" s="21"/>
      <c r="AW137" s="21"/>
      <c r="AX137" s="21"/>
      <c r="AY137" s="19"/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1"/>
      <c r="BL137" s="21"/>
      <c r="BM137" s="21"/>
      <c r="BN137" s="21"/>
      <c r="BO137" s="21"/>
      <c r="BP137" s="21"/>
      <c r="BQ137" s="21"/>
      <c r="BR137" s="21"/>
      <c r="BS137" s="21"/>
      <c r="BT137" s="21"/>
      <c r="BU137" s="24"/>
      <c r="BV137" s="24"/>
      <c r="BW137" s="21"/>
      <c r="BX137" s="21"/>
      <c r="BY137" s="21"/>
      <c r="BZ137" s="21"/>
      <c r="CA137" s="21"/>
      <c r="CB137" s="21"/>
      <c r="CC137" s="21"/>
      <c r="CD137" s="21"/>
      <c r="CE137" s="21"/>
      <c r="CF137" s="21"/>
      <c r="CG137" s="21"/>
      <c r="CH137" s="21"/>
      <c r="CI137" s="19"/>
      <c r="CJ137" s="21"/>
      <c r="CK137" s="21"/>
      <c r="CL137" s="21"/>
      <c r="CM137" s="21"/>
      <c r="CN137" s="21"/>
      <c r="CO137" s="21"/>
      <c r="CP137" s="21"/>
      <c r="CQ137" s="21"/>
      <c r="CR137" s="21"/>
      <c r="CS137" s="21"/>
      <c r="CT137" s="21"/>
      <c r="CU137" s="19"/>
      <c r="CV137" s="21"/>
      <c r="CW137" s="21"/>
      <c r="CX137" s="21"/>
      <c r="CY137" s="21"/>
      <c r="CZ137" s="21"/>
      <c r="DA137" s="19"/>
      <c r="DB137" s="21"/>
      <c r="DC137" s="21"/>
      <c r="DD137" s="19"/>
      <c r="DE137" s="21"/>
      <c r="DF137" s="21"/>
      <c r="DG137" s="21"/>
      <c r="DH137" s="21"/>
      <c r="DI137" s="21"/>
      <c r="DJ137" s="23"/>
      <c r="DK137" s="24"/>
      <c r="DL137" s="21"/>
      <c r="DM137" s="24"/>
      <c r="DN137" s="24"/>
      <c r="DO137" s="24"/>
      <c r="DP137" s="21"/>
      <c r="DQ137" s="21"/>
      <c r="DR137" s="21"/>
      <c r="DS137" s="21"/>
      <c r="DT137" s="21"/>
      <c r="DU137" s="21"/>
      <c r="DV137" s="21"/>
      <c r="DW137" s="24"/>
      <c r="DX137" s="24"/>
      <c r="DY137" s="19"/>
      <c r="DZ137" s="21"/>
      <c r="EA137" s="21"/>
      <c r="EB137" s="21"/>
      <c r="EC137" s="21"/>
      <c r="ED137" s="21"/>
      <c r="EE137" s="19"/>
      <c r="EF137" s="21"/>
      <c r="EG137" s="21"/>
      <c r="EH137" s="21"/>
      <c r="EI137" s="21"/>
      <c r="EJ137" s="21"/>
      <c r="EK137" s="21"/>
      <c r="EL137" s="21"/>
      <c r="EM137" s="21"/>
      <c r="EN137" s="21"/>
      <c r="EO137" s="21"/>
      <c r="EP137" s="21"/>
      <c r="EQ137" s="21"/>
      <c r="ER137" s="21"/>
      <c r="ES137" s="21"/>
      <c r="ET137" s="21"/>
      <c r="EU137" s="21"/>
      <c r="EV137" s="21"/>
      <c r="EW137" s="21"/>
      <c r="EX137" s="21"/>
      <c r="EY137" s="21"/>
      <c r="EZ137" s="21"/>
      <c r="FA137" s="21"/>
      <c r="FB137" s="21"/>
      <c r="FC137" s="21"/>
      <c r="FD137" s="21"/>
      <c r="FE137" s="21"/>
      <c r="FF137" s="21"/>
      <c r="FG137" s="21"/>
      <c r="FH137" s="21"/>
      <c r="FI137" s="21"/>
      <c r="FJ137" s="21"/>
      <c r="FK137" s="21"/>
      <c r="FL137" s="21"/>
      <c r="FM137" s="27"/>
      <c r="FN137" s="27"/>
      <c r="FO137" s="19"/>
      <c r="FP137" s="21"/>
      <c r="FQ137" s="21"/>
      <c r="FR137" s="21"/>
      <c r="FS137" s="21"/>
      <c r="FT137" s="21"/>
      <c r="FU137" s="21"/>
      <c r="FV137" s="21"/>
      <c r="FW137" s="21"/>
      <c r="FX137" s="21"/>
      <c r="FY137" s="21"/>
      <c r="FZ137" s="21"/>
      <c r="GA137" s="21"/>
      <c r="GB137" s="21"/>
      <c r="GC137" s="21"/>
      <c r="GD137" s="21"/>
      <c r="GE137" s="21"/>
      <c r="GF137" s="21"/>
      <c r="GG137" s="21"/>
      <c r="GH137" s="21"/>
      <c r="GI137" s="21"/>
      <c r="GJ137" s="21">
        <v>150</v>
      </c>
      <c r="GK137" s="21">
        <v>150</v>
      </c>
      <c r="GL137" s="21">
        <v>150</v>
      </c>
      <c r="GM137" s="21"/>
      <c r="GN137" s="21"/>
      <c r="GO137" s="21"/>
      <c r="GP137" s="21"/>
      <c r="GQ137" s="21"/>
      <c r="GR137" s="21"/>
      <c r="GS137" s="21"/>
      <c r="GT137" s="21"/>
      <c r="GU137" s="21"/>
      <c r="GV137" s="21"/>
      <c r="GW137" s="21"/>
      <c r="GX137" s="21"/>
      <c r="GY137" s="21"/>
      <c r="GZ137" s="21"/>
      <c r="HA137" s="21"/>
      <c r="HB137" s="21"/>
      <c r="HC137" s="21"/>
      <c r="HD137" s="21"/>
      <c r="HE137" s="21"/>
      <c r="HF137" s="23"/>
      <c r="HG137" s="23"/>
      <c r="HH137" s="21"/>
      <c r="HI137" s="21"/>
      <c r="HJ137" s="21"/>
      <c r="HK137" s="21"/>
      <c r="HL137" s="21"/>
      <c r="HM137" s="21"/>
      <c r="HN137" s="21"/>
      <c r="HO137" s="23">
        <v>99.831400000000002</v>
      </c>
      <c r="HP137" s="23">
        <v>99.8</v>
      </c>
      <c r="HQ137" s="21"/>
      <c r="HR137" s="23"/>
      <c r="HS137" s="23"/>
      <c r="HT137" s="21"/>
      <c r="HU137" s="21"/>
      <c r="HV137" s="21"/>
      <c r="HW137" s="21"/>
      <c r="HX137" s="21"/>
      <c r="HY137" s="21"/>
      <c r="HZ137" s="21"/>
      <c r="IA137" s="21"/>
      <c r="IB137" s="21"/>
      <c r="IC137" s="21"/>
      <c r="ID137" s="21"/>
      <c r="IE137" s="21"/>
    </row>
    <row r="138" spans="1:239" ht="15.95" customHeight="1" x14ac:dyDescent="0.25">
      <c r="A138" s="10">
        <v>132</v>
      </c>
      <c r="B138" s="11" t="s">
        <v>163</v>
      </c>
      <c r="C138" s="19">
        <f t="shared" si="1022"/>
        <v>60</v>
      </c>
      <c r="D138" s="19">
        <f t="shared" si="1023"/>
        <v>263.01599999999996</v>
      </c>
      <c r="E138" s="19">
        <f t="shared" si="1024"/>
        <v>263</v>
      </c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19"/>
      <c r="AK138" s="21"/>
      <c r="AL138" s="21"/>
      <c r="AM138" s="21"/>
      <c r="AN138" s="21"/>
      <c r="AO138" s="21"/>
      <c r="AP138" s="19"/>
      <c r="AQ138" s="21"/>
      <c r="AR138" s="21"/>
      <c r="AS138" s="19"/>
      <c r="AT138" s="21"/>
      <c r="AU138" s="21"/>
      <c r="AV138" s="21"/>
      <c r="AW138" s="21"/>
      <c r="AX138" s="21"/>
      <c r="AY138" s="19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/>
      <c r="BO138" s="21"/>
      <c r="BP138" s="21"/>
      <c r="BQ138" s="21"/>
      <c r="BR138" s="21"/>
      <c r="BS138" s="21"/>
      <c r="BT138" s="21"/>
      <c r="BU138" s="24"/>
      <c r="BV138" s="24"/>
      <c r="BW138" s="21"/>
      <c r="BX138" s="21"/>
      <c r="BY138" s="21"/>
      <c r="BZ138" s="21"/>
      <c r="CA138" s="21"/>
      <c r="CB138" s="21"/>
      <c r="CC138" s="21"/>
      <c r="CD138" s="21"/>
      <c r="CE138" s="21"/>
      <c r="CF138" s="21"/>
      <c r="CG138" s="21"/>
      <c r="CH138" s="21"/>
      <c r="CI138" s="19"/>
      <c r="CJ138" s="21"/>
      <c r="CK138" s="21"/>
      <c r="CL138" s="21"/>
      <c r="CM138" s="21"/>
      <c r="CN138" s="21"/>
      <c r="CO138" s="21"/>
      <c r="CP138" s="21"/>
      <c r="CQ138" s="21"/>
      <c r="CR138" s="21"/>
      <c r="CS138" s="21"/>
      <c r="CT138" s="21"/>
      <c r="CU138" s="19"/>
      <c r="CV138" s="21"/>
      <c r="CW138" s="21"/>
      <c r="CX138" s="21"/>
      <c r="CY138" s="21"/>
      <c r="CZ138" s="21"/>
      <c r="DA138" s="19"/>
      <c r="DB138" s="21"/>
      <c r="DC138" s="21"/>
      <c r="DD138" s="19"/>
      <c r="DE138" s="21"/>
      <c r="DF138" s="21"/>
      <c r="DG138" s="21"/>
      <c r="DH138" s="21"/>
      <c r="DI138" s="21"/>
      <c r="DJ138" s="23"/>
      <c r="DK138" s="24"/>
      <c r="DL138" s="21"/>
      <c r="DM138" s="24"/>
      <c r="DN138" s="24"/>
      <c r="DO138" s="24"/>
      <c r="DP138" s="21"/>
      <c r="DQ138" s="21"/>
      <c r="DR138" s="21"/>
      <c r="DS138" s="21"/>
      <c r="DT138" s="21"/>
      <c r="DU138" s="21"/>
      <c r="DV138" s="21"/>
      <c r="DW138" s="24"/>
      <c r="DX138" s="24"/>
      <c r="DY138" s="19"/>
      <c r="DZ138" s="21"/>
      <c r="EA138" s="21"/>
      <c r="EB138" s="21"/>
      <c r="EC138" s="21"/>
      <c r="ED138" s="21"/>
      <c r="EE138" s="19"/>
      <c r="EF138" s="21"/>
      <c r="EG138" s="21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1"/>
      <c r="FF138" s="21"/>
      <c r="FG138" s="21"/>
      <c r="FH138" s="21"/>
      <c r="FI138" s="21"/>
      <c r="FJ138" s="21"/>
      <c r="FK138" s="21"/>
      <c r="FL138" s="21"/>
      <c r="FM138" s="27"/>
      <c r="FN138" s="27"/>
      <c r="FO138" s="19"/>
      <c r="FP138" s="21"/>
      <c r="FQ138" s="21"/>
      <c r="FR138" s="21"/>
      <c r="FS138" s="21"/>
      <c r="FT138" s="21"/>
      <c r="FU138" s="21"/>
      <c r="FV138" s="21"/>
      <c r="FW138" s="21"/>
      <c r="FX138" s="21"/>
      <c r="FY138" s="21"/>
      <c r="FZ138" s="21"/>
      <c r="GA138" s="21"/>
      <c r="GB138" s="21"/>
      <c r="GC138" s="21"/>
      <c r="GD138" s="21"/>
      <c r="GE138" s="21"/>
      <c r="GF138" s="21"/>
      <c r="GG138" s="21"/>
      <c r="GH138" s="21"/>
      <c r="GI138" s="21"/>
      <c r="GJ138" s="21">
        <v>60</v>
      </c>
      <c r="GK138" s="21">
        <v>60</v>
      </c>
      <c r="GL138" s="21">
        <v>60</v>
      </c>
      <c r="GM138" s="21"/>
      <c r="GN138" s="21"/>
      <c r="GO138" s="21"/>
      <c r="GP138" s="21"/>
      <c r="GQ138" s="21"/>
      <c r="GR138" s="21"/>
      <c r="GS138" s="21"/>
      <c r="GT138" s="21"/>
      <c r="GU138" s="21"/>
      <c r="GV138" s="21"/>
      <c r="GW138" s="21"/>
      <c r="GX138" s="21"/>
      <c r="GY138" s="21"/>
      <c r="GZ138" s="21"/>
      <c r="HA138" s="21"/>
      <c r="HB138" s="21"/>
      <c r="HC138" s="21"/>
      <c r="HD138" s="21"/>
      <c r="HE138" s="21"/>
      <c r="HF138" s="23"/>
      <c r="HG138" s="23"/>
      <c r="HH138" s="21"/>
      <c r="HI138" s="21"/>
      <c r="HJ138" s="21"/>
      <c r="HK138" s="21"/>
      <c r="HL138" s="21"/>
      <c r="HM138" s="21"/>
      <c r="HN138" s="21"/>
      <c r="HO138" s="23">
        <v>203.01599999999999</v>
      </c>
      <c r="HP138" s="23">
        <v>203</v>
      </c>
      <c r="HQ138" s="21"/>
      <c r="HR138" s="23"/>
      <c r="HS138" s="23"/>
      <c r="HT138" s="21"/>
      <c r="HU138" s="21"/>
      <c r="HV138" s="21"/>
      <c r="HW138" s="21"/>
      <c r="HX138" s="21"/>
      <c r="HY138" s="21"/>
      <c r="HZ138" s="21"/>
      <c r="IA138" s="21"/>
      <c r="IB138" s="21"/>
      <c r="IC138" s="21"/>
      <c r="ID138" s="21"/>
      <c r="IE138" s="21"/>
    </row>
    <row r="139" spans="1:239" ht="15.95" customHeight="1" x14ac:dyDescent="0.25">
      <c r="A139" s="10">
        <v>133</v>
      </c>
      <c r="B139" s="11" t="s">
        <v>164</v>
      </c>
      <c r="C139" s="19">
        <f t="shared" si="1022"/>
        <v>29797.3</v>
      </c>
      <c r="D139" s="19">
        <f t="shared" si="1023"/>
        <v>30025.051800000001</v>
      </c>
      <c r="E139" s="19">
        <f t="shared" si="1024"/>
        <v>30025</v>
      </c>
      <c r="F139" s="21"/>
      <c r="G139" s="21"/>
      <c r="H139" s="21"/>
      <c r="I139" s="23">
        <v>29647.3</v>
      </c>
      <c r="J139" s="24">
        <v>29647.321</v>
      </c>
      <c r="K139" s="24">
        <v>29647.3</v>
      </c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19"/>
      <c r="AK139" s="21"/>
      <c r="AL139" s="21"/>
      <c r="AM139" s="21"/>
      <c r="AN139" s="21"/>
      <c r="AO139" s="21"/>
      <c r="AP139" s="19"/>
      <c r="AQ139" s="21"/>
      <c r="AR139" s="21"/>
      <c r="AS139" s="19"/>
      <c r="AT139" s="21"/>
      <c r="AU139" s="21"/>
      <c r="AV139" s="21"/>
      <c r="AW139" s="21"/>
      <c r="AX139" s="21"/>
      <c r="AY139" s="19"/>
      <c r="AZ139" s="21"/>
      <c r="BA139" s="21"/>
      <c r="BB139" s="21"/>
      <c r="BC139" s="21"/>
      <c r="BD139" s="21"/>
      <c r="BE139" s="21"/>
      <c r="BF139" s="21"/>
      <c r="BG139" s="21"/>
      <c r="BH139" s="21"/>
      <c r="BI139" s="21"/>
      <c r="BJ139" s="21"/>
      <c r="BK139" s="21"/>
      <c r="BL139" s="21"/>
      <c r="BM139" s="21"/>
      <c r="BN139" s="21"/>
      <c r="BO139" s="21"/>
      <c r="BP139" s="21"/>
      <c r="BQ139" s="21"/>
      <c r="BR139" s="21"/>
      <c r="BS139" s="21"/>
      <c r="BT139" s="21"/>
      <c r="BU139" s="24"/>
      <c r="BV139" s="24"/>
      <c r="BW139" s="21"/>
      <c r="BX139" s="21"/>
      <c r="BY139" s="21"/>
      <c r="BZ139" s="21"/>
      <c r="CA139" s="21"/>
      <c r="CB139" s="21"/>
      <c r="CC139" s="21"/>
      <c r="CD139" s="21"/>
      <c r="CE139" s="21"/>
      <c r="CF139" s="21"/>
      <c r="CG139" s="21"/>
      <c r="CH139" s="21"/>
      <c r="CI139" s="19"/>
      <c r="CJ139" s="21"/>
      <c r="CK139" s="21"/>
      <c r="CL139" s="21"/>
      <c r="CM139" s="21"/>
      <c r="CN139" s="21"/>
      <c r="CO139" s="21"/>
      <c r="CP139" s="21"/>
      <c r="CQ139" s="21"/>
      <c r="CR139" s="21"/>
      <c r="CS139" s="21"/>
      <c r="CT139" s="21"/>
      <c r="CU139" s="19"/>
      <c r="CV139" s="21"/>
      <c r="CW139" s="21"/>
      <c r="CX139" s="21"/>
      <c r="CY139" s="21"/>
      <c r="CZ139" s="21"/>
      <c r="DA139" s="19"/>
      <c r="DB139" s="21"/>
      <c r="DC139" s="21"/>
      <c r="DD139" s="19"/>
      <c r="DE139" s="21"/>
      <c r="DF139" s="21"/>
      <c r="DG139" s="21"/>
      <c r="DH139" s="21"/>
      <c r="DI139" s="21"/>
      <c r="DJ139" s="23"/>
      <c r="DK139" s="24"/>
      <c r="DL139" s="21"/>
      <c r="DM139" s="24"/>
      <c r="DN139" s="24"/>
      <c r="DO139" s="24"/>
      <c r="DP139" s="21"/>
      <c r="DQ139" s="21"/>
      <c r="DR139" s="21"/>
      <c r="DS139" s="21"/>
      <c r="DT139" s="21"/>
      <c r="DU139" s="21"/>
      <c r="DV139" s="21"/>
      <c r="DW139" s="24"/>
      <c r="DX139" s="24"/>
      <c r="DY139" s="19"/>
      <c r="DZ139" s="21"/>
      <c r="EA139" s="21"/>
      <c r="EB139" s="21"/>
      <c r="EC139" s="21"/>
      <c r="ED139" s="21"/>
      <c r="EE139" s="19"/>
      <c r="EF139" s="21"/>
      <c r="EG139" s="21"/>
      <c r="EH139" s="21"/>
      <c r="EI139" s="21"/>
      <c r="EJ139" s="21"/>
      <c r="EK139" s="21"/>
      <c r="EL139" s="21"/>
      <c r="EM139" s="21"/>
      <c r="EN139" s="21"/>
      <c r="EO139" s="21"/>
      <c r="EP139" s="21"/>
      <c r="EQ139" s="21"/>
      <c r="ER139" s="21"/>
      <c r="ES139" s="21"/>
      <c r="ET139" s="21"/>
      <c r="EU139" s="21"/>
      <c r="EV139" s="21"/>
      <c r="EW139" s="21"/>
      <c r="EX139" s="21"/>
      <c r="EY139" s="21"/>
      <c r="EZ139" s="21"/>
      <c r="FA139" s="21"/>
      <c r="FB139" s="21"/>
      <c r="FC139" s="21"/>
      <c r="FD139" s="21"/>
      <c r="FE139" s="21"/>
      <c r="FF139" s="21"/>
      <c r="FG139" s="21"/>
      <c r="FH139" s="21"/>
      <c r="FI139" s="21"/>
      <c r="FJ139" s="21"/>
      <c r="FK139" s="21"/>
      <c r="FL139" s="21"/>
      <c r="FM139" s="27"/>
      <c r="FN139" s="27"/>
      <c r="FO139" s="19"/>
      <c r="FP139" s="21"/>
      <c r="FQ139" s="21"/>
      <c r="FR139" s="21"/>
      <c r="FS139" s="21"/>
      <c r="FT139" s="21"/>
      <c r="FU139" s="21"/>
      <c r="FV139" s="21"/>
      <c r="FW139" s="21"/>
      <c r="FX139" s="21"/>
      <c r="FY139" s="21"/>
      <c r="FZ139" s="21"/>
      <c r="GA139" s="21"/>
      <c r="GB139" s="21"/>
      <c r="GC139" s="21"/>
      <c r="GD139" s="21"/>
      <c r="GE139" s="21"/>
      <c r="GF139" s="21"/>
      <c r="GG139" s="21"/>
      <c r="GH139" s="21"/>
      <c r="GI139" s="21"/>
      <c r="GJ139" s="21">
        <v>150</v>
      </c>
      <c r="GK139" s="21">
        <v>150</v>
      </c>
      <c r="GL139" s="21">
        <v>150</v>
      </c>
      <c r="GM139" s="21"/>
      <c r="GN139" s="21"/>
      <c r="GO139" s="21"/>
      <c r="GP139" s="21"/>
      <c r="GQ139" s="21"/>
      <c r="GR139" s="21"/>
      <c r="GS139" s="21"/>
      <c r="GT139" s="21"/>
      <c r="GU139" s="21"/>
      <c r="GV139" s="21"/>
      <c r="GW139" s="21"/>
      <c r="GX139" s="21"/>
      <c r="GY139" s="21"/>
      <c r="GZ139" s="21"/>
      <c r="HA139" s="21"/>
      <c r="HB139" s="21"/>
      <c r="HC139" s="21"/>
      <c r="HD139" s="21"/>
      <c r="HE139" s="21"/>
      <c r="HF139" s="23"/>
      <c r="HG139" s="23"/>
      <c r="HH139" s="21"/>
      <c r="HI139" s="21"/>
      <c r="HJ139" s="21"/>
      <c r="HK139" s="21"/>
      <c r="HL139" s="21"/>
      <c r="HM139" s="21"/>
      <c r="HN139" s="21"/>
      <c r="HO139" s="23">
        <v>227.73079999999999</v>
      </c>
      <c r="HP139" s="23">
        <v>227.7</v>
      </c>
      <c r="HQ139" s="21"/>
      <c r="HR139" s="23"/>
      <c r="HS139" s="23"/>
      <c r="HT139" s="21"/>
      <c r="HU139" s="21"/>
      <c r="HV139" s="21"/>
      <c r="HW139" s="21"/>
      <c r="HX139" s="21"/>
      <c r="HY139" s="21"/>
      <c r="HZ139" s="21"/>
      <c r="IA139" s="21"/>
      <c r="IB139" s="21"/>
      <c r="IC139" s="21"/>
      <c r="ID139" s="21"/>
      <c r="IE139" s="21"/>
    </row>
    <row r="140" spans="1:239" ht="15.95" customHeight="1" x14ac:dyDescent="0.25">
      <c r="A140" s="10">
        <v>134</v>
      </c>
      <c r="B140" s="11" t="s">
        <v>327</v>
      </c>
      <c r="C140" s="19">
        <f t="shared" si="1022"/>
        <v>130</v>
      </c>
      <c r="D140" s="19">
        <f t="shared" si="1023"/>
        <v>130</v>
      </c>
      <c r="E140" s="19">
        <f t="shared" si="1024"/>
        <v>130</v>
      </c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19"/>
      <c r="AK140" s="21"/>
      <c r="AL140" s="21"/>
      <c r="AM140" s="21"/>
      <c r="AN140" s="21"/>
      <c r="AO140" s="21"/>
      <c r="AP140" s="19"/>
      <c r="AQ140" s="21"/>
      <c r="AR140" s="21"/>
      <c r="AS140" s="19"/>
      <c r="AT140" s="21"/>
      <c r="AU140" s="21"/>
      <c r="AV140" s="21"/>
      <c r="AW140" s="21"/>
      <c r="AX140" s="21"/>
      <c r="AY140" s="19"/>
      <c r="AZ140" s="21"/>
      <c r="BA140" s="21"/>
      <c r="BB140" s="21"/>
      <c r="BC140" s="21"/>
      <c r="BD140" s="21"/>
      <c r="BE140" s="21"/>
      <c r="BF140" s="21"/>
      <c r="BG140" s="21"/>
      <c r="BH140" s="21"/>
      <c r="BI140" s="21"/>
      <c r="BJ140" s="21"/>
      <c r="BK140" s="21"/>
      <c r="BL140" s="21"/>
      <c r="BM140" s="21"/>
      <c r="BN140" s="21"/>
      <c r="BO140" s="21"/>
      <c r="BP140" s="21"/>
      <c r="BQ140" s="21"/>
      <c r="BR140" s="21"/>
      <c r="BS140" s="21"/>
      <c r="BT140" s="21"/>
      <c r="BU140" s="24"/>
      <c r="BV140" s="24"/>
      <c r="BW140" s="21"/>
      <c r="BX140" s="21"/>
      <c r="BY140" s="21"/>
      <c r="BZ140" s="21"/>
      <c r="CA140" s="21"/>
      <c r="CB140" s="21"/>
      <c r="CC140" s="21"/>
      <c r="CD140" s="21"/>
      <c r="CE140" s="21"/>
      <c r="CF140" s="21"/>
      <c r="CG140" s="21"/>
      <c r="CH140" s="21"/>
      <c r="CI140" s="19"/>
      <c r="CJ140" s="21"/>
      <c r="CK140" s="21"/>
      <c r="CL140" s="21"/>
      <c r="CM140" s="21"/>
      <c r="CN140" s="21"/>
      <c r="CO140" s="21"/>
      <c r="CP140" s="21"/>
      <c r="CQ140" s="21"/>
      <c r="CR140" s="21"/>
      <c r="CS140" s="21"/>
      <c r="CT140" s="21"/>
      <c r="CU140" s="19"/>
      <c r="CV140" s="21"/>
      <c r="CW140" s="21"/>
      <c r="CX140" s="21"/>
      <c r="CY140" s="21"/>
      <c r="CZ140" s="21"/>
      <c r="DA140" s="19"/>
      <c r="DB140" s="21"/>
      <c r="DC140" s="21"/>
      <c r="DD140" s="19"/>
      <c r="DE140" s="21"/>
      <c r="DF140" s="21"/>
      <c r="DG140" s="21"/>
      <c r="DH140" s="21"/>
      <c r="DI140" s="21"/>
      <c r="DJ140" s="23"/>
      <c r="DK140" s="24"/>
      <c r="DL140" s="21"/>
      <c r="DM140" s="24"/>
      <c r="DN140" s="24"/>
      <c r="DO140" s="24"/>
      <c r="DP140" s="21"/>
      <c r="DQ140" s="21"/>
      <c r="DR140" s="21"/>
      <c r="DS140" s="21"/>
      <c r="DT140" s="21"/>
      <c r="DU140" s="21"/>
      <c r="DV140" s="21"/>
      <c r="DW140" s="24"/>
      <c r="DX140" s="24"/>
      <c r="DY140" s="19"/>
      <c r="DZ140" s="21"/>
      <c r="EA140" s="21"/>
      <c r="EB140" s="21"/>
      <c r="EC140" s="21"/>
      <c r="ED140" s="21"/>
      <c r="EE140" s="19"/>
      <c r="EF140" s="21"/>
      <c r="EG140" s="21"/>
      <c r="EH140" s="21"/>
      <c r="EI140" s="21"/>
      <c r="EJ140" s="21"/>
      <c r="EK140" s="21"/>
      <c r="EL140" s="21"/>
      <c r="EM140" s="21"/>
      <c r="EN140" s="21"/>
      <c r="EO140" s="21"/>
      <c r="EP140" s="21"/>
      <c r="EQ140" s="21"/>
      <c r="ER140" s="21"/>
      <c r="ES140" s="21"/>
      <c r="ET140" s="21"/>
      <c r="EU140" s="21"/>
      <c r="EV140" s="21"/>
      <c r="EW140" s="21"/>
      <c r="EX140" s="21"/>
      <c r="EY140" s="21"/>
      <c r="EZ140" s="21"/>
      <c r="FA140" s="21"/>
      <c r="FB140" s="21"/>
      <c r="FC140" s="21"/>
      <c r="FD140" s="21"/>
      <c r="FE140" s="21"/>
      <c r="FF140" s="21"/>
      <c r="FG140" s="21"/>
      <c r="FH140" s="21"/>
      <c r="FI140" s="21"/>
      <c r="FJ140" s="21"/>
      <c r="FK140" s="21"/>
      <c r="FL140" s="21"/>
      <c r="FM140" s="27"/>
      <c r="FN140" s="27"/>
      <c r="FO140" s="19"/>
      <c r="FP140" s="21"/>
      <c r="FQ140" s="21"/>
      <c r="FR140" s="21"/>
      <c r="FS140" s="21"/>
      <c r="FT140" s="21"/>
      <c r="FU140" s="21"/>
      <c r="FV140" s="21"/>
      <c r="FW140" s="21"/>
      <c r="FX140" s="21"/>
      <c r="FY140" s="21"/>
      <c r="FZ140" s="21"/>
      <c r="GA140" s="21"/>
      <c r="GB140" s="21"/>
      <c r="GC140" s="21"/>
      <c r="GD140" s="21"/>
      <c r="GE140" s="21"/>
      <c r="GF140" s="21"/>
      <c r="GG140" s="21"/>
      <c r="GH140" s="21"/>
      <c r="GI140" s="21"/>
      <c r="GJ140" s="21">
        <v>130</v>
      </c>
      <c r="GK140" s="21">
        <v>130</v>
      </c>
      <c r="GL140" s="21">
        <v>130</v>
      </c>
      <c r="GM140" s="21"/>
      <c r="GN140" s="21"/>
      <c r="GO140" s="21"/>
      <c r="GP140" s="21"/>
      <c r="GQ140" s="21"/>
      <c r="GR140" s="21"/>
      <c r="GS140" s="21"/>
      <c r="GT140" s="21"/>
      <c r="GU140" s="21"/>
      <c r="GV140" s="21"/>
      <c r="GW140" s="21"/>
      <c r="GX140" s="21"/>
      <c r="GY140" s="21"/>
      <c r="GZ140" s="21"/>
      <c r="HA140" s="21"/>
      <c r="HB140" s="21"/>
      <c r="HC140" s="21"/>
      <c r="HD140" s="21"/>
      <c r="HE140" s="21"/>
      <c r="HF140" s="23"/>
      <c r="HG140" s="23"/>
      <c r="HH140" s="21"/>
      <c r="HI140" s="21"/>
      <c r="HJ140" s="21"/>
      <c r="HK140" s="21"/>
      <c r="HL140" s="21"/>
      <c r="HM140" s="21"/>
      <c r="HN140" s="21"/>
      <c r="HO140" s="23"/>
      <c r="HP140" s="23"/>
      <c r="HQ140" s="21"/>
      <c r="HR140" s="23"/>
      <c r="HS140" s="23"/>
      <c r="HT140" s="21"/>
      <c r="HU140" s="21"/>
      <c r="HV140" s="21"/>
      <c r="HW140" s="21"/>
      <c r="HX140" s="21"/>
      <c r="HY140" s="21"/>
      <c r="HZ140" s="21"/>
      <c r="IA140" s="21"/>
      <c r="IB140" s="21"/>
      <c r="IC140" s="21"/>
      <c r="ID140" s="21"/>
      <c r="IE140" s="21"/>
    </row>
    <row r="141" spans="1:239" ht="15.95" customHeight="1" x14ac:dyDescent="0.25">
      <c r="A141" s="10">
        <v>135</v>
      </c>
      <c r="B141" s="11" t="s">
        <v>165</v>
      </c>
      <c r="C141" s="19">
        <f t="shared" si="1022"/>
        <v>100</v>
      </c>
      <c r="D141" s="19">
        <f t="shared" si="1023"/>
        <v>330</v>
      </c>
      <c r="E141" s="19">
        <f t="shared" si="1024"/>
        <v>330</v>
      </c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19"/>
      <c r="AK141" s="21"/>
      <c r="AL141" s="21"/>
      <c r="AM141" s="21"/>
      <c r="AN141" s="21"/>
      <c r="AO141" s="21"/>
      <c r="AP141" s="19"/>
      <c r="AQ141" s="21"/>
      <c r="AR141" s="21"/>
      <c r="AS141" s="19"/>
      <c r="AT141" s="21"/>
      <c r="AU141" s="21"/>
      <c r="AV141" s="21"/>
      <c r="AW141" s="21"/>
      <c r="AX141" s="21"/>
      <c r="AY141" s="19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  <c r="BM141" s="21"/>
      <c r="BN141" s="21"/>
      <c r="BO141" s="21"/>
      <c r="BP141" s="21"/>
      <c r="BQ141" s="21"/>
      <c r="BR141" s="21"/>
      <c r="BS141" s="21"/>
      <c r="BT141" s="21"/>
      <c r="BU141" s="24"/>
      <c r="BV141" s="24"/>
      <c r="BW141" s="21"/>
      <c r="BX141" s="21"/>
      <c r="BY141" s="21"/>
      <c r="BZ141" s="21"/>
      <c r="CA141" s="21"/>
      <c r="CB141" s="21"/>
      <c r="CC141" s="21"/>
      <c r="CD141" s="21"/>
      <c r="CE141" s="21"/>
      <c r="CF141" s="21"/>
      <c r="CG141" s="21"/>
      <c r="CH141" s="21"/>
      <c r="CI141" s="19"/>
      <c r="CJ141" s="21"/>
      <c r="CK141" s="21"/>
      <c r="CL141" s="21"/>
      <c r="CM141" s="21"/>
      <c r="CN141" s="21"/>
      <c r="CO141" s="21"/>
      <c r="CP141" s="21"/>
      <c r="CQ141" s="21"/>
      <c r="CR141" s="21"/>
      <c r="CS141" s="21"/>
      <c r="CT141" s="21"/>
      <c r="CU141" s="19"/>
      <c r="CV141" s="21"/>
      <c r="CW141" s="21"/>
      <c r="CX141" s="21"/>
      <c r="CY141" s="21"/>
      <c r="CZ141" s="21"/>
      <c r="DA141" s="19"/>
      <c r="DB141" s="21"/>
      <c r="DC141" s="21"/>
      <c r="DD141" s="19"/>
      <c r="DE141" s="21"/>
      <c r="DF141" s="21"/>
      <c r="DG141" s="21"/>
      <c r="DH141" s="21"/>
      <c r="DI141" s="21"/>
      <c r="DJ141" s="23"/>
      <c r="DK141" s="24"/>
      <c r="DL141" s="21"/>
      <c r="DM141" s="24"/>
      <c r="DN141" s="24"/>
      <c r="DO141" s="24"/>
      <c r="DP141" s="21"/>
      <c r="DQ141" s="21"/>
      <c r="DR141" s="21"/>
      <c r="DS141" s="21"/>
      <c r="DT141" s="21"/>
      <c r="DU141" s="21"/>
      <c r="DV141" s="21"/>
      <c r="DW141" s="24"/>
      <c r="DX141" s="24"/>
      <c r="DY141" s="19"/>
      <c r="DZ141" s="21"/>
      <c r="EA141" s="21"/>
      <c r="EB141" s="21"/>
      <c r="EC141" s="21"/>
      <c r="ED141" s="21"/>
      <c r="EE141" s="19"/>
      <c r="EF141" s="21"/>
      <c r="EG141" s="21"/>
      <c r="EH141" s="21"/>
      <c r="EI141" s="21"/>
      <c r="EJ141" s="21"/>
      <c r="EK141" s="21"/>
      <c r="EL141" s="21"/>
      <c r="EM141" s="21"/>
      <c r="EN141" s="21"/>
      <c r="EO141" s="21"/>
      <c r="EP141" s="21"/>
      <c r="EQ141" s="21"/>
      <c r="ER141" s="21"/>
      <c r="ES141" s="21"/>
      <c r="ET141" s="21"/>
      <c r="EU141" s="21"/>
      <c r="EV141" s="21"/>
      <c r="EW141" s="21"/>
      <c r="EX141" s="21"/>
      <c r="EY141" s="21"/>
      <c r="EZ141" s="21"/>
      <c r="FA141" s="21"/>
      <c r="FB141" s="21"/>
      <c r="FC141" s="21"/>
      <c r="FD141" s="21"/>
      <c r="FE141" s="21"/>
      <c r="FF141" s="21"/>
      <c r="FG141" s="21"/>
      <c r="FH141" s="21"/>
      <c r="FI141" s="21"/>
      <c r="FJ141" s="21"/>
      <c r="FK141" s="21"/>
      <c r="FL141" s="21"/>
      <c r="FM141" s="27"/>
      <c r="FN141" s="27"/>
      <c r="FO141" s="19"/>
      <c r="FP141" s="21"/>
      <c r="FQ141" s="21"/>
      <c r="FR141" s="21"/>
      <c r="FS141" s="21"/>
      <c r="FT141" s="21"/>
      <c r="FU141" s="21"/>
      <c r="FV141" s="21"/>
      <c r="FW141" s="21"/>
      <c r="FX141" s="21"/>
      <c r="FY141" s="21"/>
      <c r="FZ141" s="21"/>
      <c r="GA141" s="21"/>
      <c r="GB141" s="21"/>
      <c r="GC141" s="21"/>
      <c r="GD141" s="21"/>
      <c r="GE141" s="21"/>
      <c r="GF141" s="21"/>
      <c r="GG141" s="21"/>
      <c r="GH141" s="21"/>
      <c r="GI141" s="21"/>
      <c r="GJ141" s="23">
        <v>100</v>
      </c>
      <c r="GK141" s="23">
        <v>100</v>
      </c>
      <c r="GL141" s="23">
        <v>100</v>
      </c>
      <c r="GM141" s="21"/>
      <c r="GN141" s="21"/>
      <c r="GO141" s="21"/>
      <c r="GP141" s="21"/>
      <c r="GQ141" s="21"/>
      <c r="GR141" s="21"/>
      <c r="GS141" s="21"/>
      <c r="GT141" s="21"/>
      <c r="GU141" s="21"/>
      <c r="GV141" s="21"/>
      <c r="GW141" s="21"/>
      <c r="GX141" s="21"/>
      <c r="GY141" s="21"/>
      <c r="GZ141" s="21"/>
      <c r="HA141" s="21"/>
      <c r="HB141" s="21"/>
      <c r="HC141" s="21"/>
      <c r="HD141" s="21"/>
      <c r="HE141" s="21"/>
      <c r="HF141" s="23"/>
      <c r="HG141" s="23"/>
      <c r="HH141" s="21"/>
      <c r="HI141" s="21"/>
      <c r="HJ141" s="21"/>
      <c r="HK141" s="21"/>
      <c r="HL141" s="21"/>
      <c r="HM141" s="21"/>
      <c r="HN141" s="21"/>
      <c r="HO141" s="23">
        <v>230</v>
      </c>
      <c r="HP141" s="23">
        <v>230</v>
      </c>
      <c r="HQ141" s="21"/>
      <c r="HR141" s="23"/>
      <c r="HS141" s="23"/>
      <c r="HT141" s="21"/>
      <c r="HU141" s="21"/>
      <c r="HV141" s="21"/>
      <c r="HW141" s="21"/>
      <c r="HX141" s="21"/>
      <c r="HY141" s="21"/>
      <c r="HZ141" s="21"/>
      <c r="IA141" s="21"/>
      <c r="IB141" s="21"/>
      <c r="IC141" s="21"/>
      <c r="ID141" s="21"/>
      <c r="IE141" s="21"/>
    </row>
    <row r="142" spans="1:239" ht="15.95" customHeight="1" x14ac:dyDescent="0.25">
      <c r="A142" s="10">
        <v>136</v>
      </c>
      <c r="B142" s="11" t="s">
        <v>325</v>
      </c>
      <c r="C142" s="19">
        <f t="shared" si="1022"/>
        <v>100</v>
      </c>
      <c r="D142" s="19">
        <f t="shared" si="1023"/>
        <v>100</v>
      </c>
      <c r="E142" s="19">
        <f t="shared" si="1024"/>
        <v>100</v>
      </c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19"/>
      <c r="AK142" s="21"/>
      <c r="AL142" s="21"/>
      <c r="AM142" s="21"/>
      <c r="AN142" s="21"/>
      <c r="AO142" s="21"/>
      <c r="AP142" s="19"/>
      <c r="AQ142" s="21"/>
      <c r="AR142" s="21"/>
      <c r="AS142" s="19"/>
      <c r="AT142" s="21"/>
      <c r="AU142" s="21"/>
      <c r="AV142" s="21"/>
      <c r="AW142" s="21"/>
      <c r="AX142" s="21"/>
      <c r="AY142" s="19"/>
      <c r="AZ142" s="21"/>
      <c r="BA142" s="21"/>
      <c r="BB142" s="21"/>
      <c r="BC142" s="21"/>
      <c r="BD142" s="21"/>
      <c r="BE142" s="21"/>
      <c r="BF142" s="21"/>
      <c r="BG142" s="21"/>
      <c r="BH142" s="21"/>
      <c r="BI142" s="21"/>
      <c r="BJ142" s="21"/>
      <c r="BK142" s="21"/>
      <c r="BL142" s="21"/>
      <c r="BM142" s="21"/>
      <c r="BN142" s="21"/>
      <c r="BO142" s="21"/>
      <c r="BP142" s="21"/>
      <c r="BQ142" s="21"/>
      <c r="BR142" s="21"/>
      <c r="BS142" s="21"/>
      <c r="BT142" s="21"/>
      <c r="BU142" s="24"/>
      <c r="BV142" s="24"/>
      <c r="BW142" s="21"/>
      <c r="BX142" s="21"/>
      <c r="BY142" s="21"/>
      <c r="BZ142" s="21"/>
      <c r="CA142" s="21"/>
      <c r="CB142" s="21"/>
      <c r="CC142" s="21"/>
      <c r="CD142" s="21"/>
      <c r="CE142" s="21"/>
      <c r="CF142" s="21"/>
      <c r="CG142" s="21"/>
      <c r="CH142" s="21"/>
      <c r="CI142" s="19"/>
      <c r="CJ142" s="21"/>
      <c r="CK142" s="21"/>
      <c r="CL142" s="21"/>
      <c r="CM142" s="21"/>
      <c r="CN142" s="21"/>
      <c r="CO142" s="21"/>
      <c r="CP142" s="21"/>
      <c r="CQ142" s="21"/>
      <c r="CR142" s="21"/>
      <c r="CS142" s="21"/>
      <c r="CT142" s="21"/>
      <c r="CU142" s="19"/>
      <c r="CV142" s="21"/>
      <c r="CW142" s="21"/>
      <c r="CX142" s="21"/>
      <c r="CY142" s="21"/>
      <c r="CZ142" s="21"/>
      <c r="DA142" s="19"/>
      <c r="DB142" s="21"/>
      <c r="DC142" s="21"/>
      <c r="DD142" s="19"/>
      <c r="DE142" s="21"/>
      <c r="DF142" s="21"/>
      <c r="DG142" s="21"/>
      <c r="DH142" s="21"/>
      <c r="DI142" s="21"/>
      <c r="DJ142" s="23"/>
      <c r="DK142" s="24"/>
      <c r="DL142" s="21"/>
      <c r="DM142" s="24"/>
      <c r="DN142" s="24"/>
      <c r="DO142" s="24"/>
      <c r="DP142" s="21"/>
      <c r="DQ142" s="21"/>
      <c r="DR142" s="21"/>
      <c r="DS142" s="21"/>
      <c r="DT142" s="21"/>
      <c r="DU142" s="21"/>
      <c r="DV142" s="21"/>
      <c r="DW142" s="24"/>
      <c r="DX142" s="24"/>
      <c r="DY142" s="19"/>
      <c r="DZ142" s="21"/>
      <c r="EA142" s="21"/>
      <c r="EB142" s="21"/>
      <c r="EC142" s="21"/>
      <c r="ED142" s="21"/>
      <c r="EE142" s="19"/>
      <c r="EF142" s="21"/>
      <c r="EG142" s="21"/>
      <c r="EH142" s="21"/>
      <c r="EI142" s="21"/>
      <c r="EJ142" s="21"/>
      <c r="EK142" s="21"/>
      <c r="EL142" s="21"/>
      <c r="EM142" s="21"/>
      <c r="EN142" s="21"/>
      <c r="EO142" s="21"/>
      <c r="EP142" s="21"/>
      <c r="EQ142" s="21"/>
      <c r="ER142" s="21"/>
      <c r="ES142" s="21"/>
      <c r="ET142" s="21"/>
      <c r="EU142" s="21"/>
      <c r="EV142" s="21"/>
      <c r="EW142" s="21"/>
      <c r="EX142" s="21"/>
      <c r="EY142" s="21"/>
      <c r="EZ142" s="21"/>
      <c r="FA142" s="21"/>
      <c r="FB142" s="21"/>
      <c r="FC142" s="21"/>
      <c r="FD142" s="21"/>
      <c r="FE142" s="21"/>
      <c r="FF142" s="21"/>
      <c r="FG142" s="21"/>
      <c r="FH142" s="21"/>
      <c r="FI142" s="21"/>
      <c r="FJ142" s="21"/>
      <c r="FK142" s="21"/>
      <c r="FL142" s="21"/>
      <c r="FM142" s="27"/>
      <c r="FN142" s="27"/>
      <c r="FO142" s="19"/>
      <c r="FP142" s="21"/>
      <c r="FQ142" s="21"/>
      <c r="FR142" s="21"/>
      <c r="FS142" s="21"/>
      <c r="FT142" s="21"/>
      <c r="FU142" s="21"/>
      <c r="FV142" s="21"/>
      <c r="FW142" s="21"/>
      <c r="FX142" s="21"/>
      <c r="FY142" s="21"/>
      <c r="FZ142" s="21"/>
      <c r="GA142" s="21"/>
      <c r="GB142" s="21"/>
      <c r="GC142" s="21"/>
      <c r="GD142" s="21"/>
      <c r="GE142" s="21"/>
      <c r="GF142" s="21"/>
      <c r="GG142" s="21"/>
      <c r="GH142" s="21"/>
      <c r="GI142" s="21"/>
      <c r="GJ142" s="23">
        <v>100</v>
      </c>
      <c r="GK142" s="23">
        <v>100</v>
      </c>
      <c r="GL142" s="23">
        <v>100</v>
      </c>
      <c r="GM142" s="21"/>
      <c r="GN142" s="21"/>
      <c r="GO142" s="21"/>
      <c r="GP142" s="21"/>
      <c r="GQ142" s="21"/>
      <c r="GR142" s="21"/>
      <c r="GS142" s="21"/>
      <c r="GT142" s="21"/>
      <c r="GU142" s="21"/>
      <c r="GV142" s="21"/>
      <c r="GW142" s="21"/>
      <c r="GX142" s="21"/>
      <c r="GY142" s="21"/>
      <c r="GZ142" s="21"/>
      <c r="HA142" s="21"/>
      <c r="HB142" s="21"/>
      <c r="HC142" s="21"/>
      <c r="HD142" s="21"/>
      <c r="HE142" s="21"/>
      <c r="HF142" s="23"/>
      <c r="HG142" s="23"/>
      <c r="HH142" s="21"/>
      <c r="HI142" s="21"/>
      <c r="HJ142" s="21"/>
      <c r="HK142" s="21"/>
      <c r="HL142" s="21"/>
      <c r="HM142" s="21"/>
      <c r="HN142" s="21"/>
      <c r="HO142" s="23"/>
      <c r="HP142" s="23"/>
      <c r="HQ142" s="21"/>
      <c r="HR142" s="23"/>
      <c r="HS142" s="23"/>
      <c r="HT142" s="21"/>
      <c r="HU142" s="21"/>
      <c r="HV142" s="21"/>
      <c r="HW142" s="21"/>
      <c r="HX142" s="21"/>
      <c r="HY142" s="21"/>
      <c r="HZ142" s="21"/>
      <c r="IA142" s="21"/>
      <c r="IB142" s="21"/>
      <c r="IC142" s="21"/>
      <c r="ID142" s="21"/>
      <c r="IE142" s="21"/>
    </row>
    <row r="143" spans="1:239" ht="15.95" customHeight="1" x14ac:dyDescent="0.25">
      <c r="A143" s="10">
        <v>137</v>
      </c>
      <c r="B143" s="11" t="s">
        <v>326</v>
      </c>
      <c r="C143" s="19">
        <f t="shared" si="1022"/>
        <v>50</v>
      </c>
      <c r="D143" s="19">
        <f t="shared" si="1023"/>
        <v>50</v>
      </c>
      <c r="E143" s="19">
        <f t="shared" si="1024"/>
        <v>50</v>
      </c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19"/>
      <c r="AK143" s="21"/>
      <c r="AL143" s="21"/>
      <c r="AM143" s="21"/>
      <c r="AN143" s="21"/>
      <c r="AO143" s="21"/>
      <c r="AP143" s="19"/>
      <c r="AQ143" s="21"/>
      <c r="AR143" s="21"/>
      <c r="AS143" s="19"/>
      <c r="AT143" s="21"/>
      <c r="AU143" s="21"/>
      <c r="AV143" s="21"/>
      <c r="AW143" s="21"/>
      <c r="AX143" s="21"/>
      <c r="AY143" s="19"/>
      <c r="AZ143" s="21"/>
      <c r="BA143" s="21"/>
      <c r="BB143" s="21"/>
      <c r="BC143" s="21"/>
      <c r="BD143" s="21"/>
      <c r="BE143" s="21"/>
      <c r="BF143" s="21"/>
      <c r="BG143" s="21"/>
      <c r="BH143" s="21"/>
      <c r="BI143" s="21"/>
      <c r="BJ143" s="21"/>
      <c r="BK143" s="21"/>
      <c r="BL143" s="21"/>
      <c r="BM143" s="21"/>
      <c r="BN143" s="21"/>
      <c r="BO143" s="21"/>
      <c r="BP143" s="21"/>
      <c r="BQ143" s="21"/>
      <c r="BR143" s="21"/>
      <c r="BS143" s="21"/>
      <c r="BT143" s="21"/>
      <c r="BU143" s="24"/>
      <c r="BV143" s="24"/>
      <c r="BW143" s="21"/>
      <c r="BX143" s="21"/>
      <c r="BY143" s="21"/>
      <c r="BZ143" s="21"/>
      <c r="CA143" s="21"/>
      <c r="CB143" s="21"/>
      <c r="CC143" s="21"/>
      <c r="CD143" s="21"/>
      <c r="CE143" s="21"/>
      <c r="CF143" s="21"/>
      <c r="CG143" s="21"/>
      <c r="CH143" s="21"/>
      <c r="CI143" s="19"/>
      <c r="CJ143" s="21"/>
      <c r="CK143" s="21"/>
      <c r="CL143" s="21"/>
      <c r="CM143" s="21"/>
      <c r="CN143" s="21"/>
      <c r="CO143" s="21"/>
      <c r="CP143" s="21"/>
      <c r="CQ143" s="21"/>
      <c r="CR143" s="21"/>
      <c r="CS143" s="21"/>
      <c r="CT143" s="21"/>
      <c r="CU143" s="19"/>
      <c r="CV143" s="21"/>
      <c r="CW143" s="21"/>
      <c r="CX143" s="21"/>
      <c r="CY143" s="21"/>
      <c r="CZ143" s="21"/>
      <c r="DA143" s="19"/>
      <c r="DB143" s="21"/>
      <c r="DC143" s="21"/>
      <c r="DD143" s="19"/>
      <c r="DE143" s="21"/>
      <c r="DF143" s="21"/>
      <c r="DG143" s="21"/>
      <c r="DH143" s="21"/>
      <c r="DI143" s="21"/>
      <c r="DJ143" s="23"/>
      <c r="DK143" s="24"/>
      <c r="DL143" s="21"/>
      <c r="DM143" s="24"/>
      <c r="DN143" s="24"/>
      <c r="DO143" s="24"/>
      <c r="DP143" s="21"/>
      <c r="DQ143" s="21"/>
      <c r="DR143" s="21"/>
      <c r="DS143" s="21"/>
      <c r="DT143" s="21"/>
      <c r="DU143" s="21"/>
      <c r="DV143" s="21"/>
      <c r="DW143" s="24"/>
      <c r="DX143" s="24"/>
      <c r="DY143" s="19"/>
      <c r="DZ143" s="21"/>
      <c r="EA143" s="21"/>
      <c r="EB143" s="21"/>
      <c r="EC143" s="21"/>
      <c r="ED143" s="21"/>
      <c r="EE143" s="19"/>
      <c r="EF143" s="21"/>
      <c r="EG143" s="21"/>
      <c r="EH143" s="21"/>
      <c r="EI143" s="21"/>
      <c r="EJ143" s="21"/>
      <c r="EK143" s="21"/>
      <c r="EL143" s="21"/>
      <c r="EM143" s="21"/>
      <c r="EN143" s="21"/>
      <c r="EO143" s="21"/>
      <c r="EP143" s="21"/>
      <c r="EQ143" s="21"/>
      <c r="ER143" s="21"/>
      <c r="ES143" s="21"/>
      <c r="ET143" s="21"/>
      <c r="EU143" s="21"/>
      <c r="EV143" s="21"/>
      <c r="EW143" s="21"/>
      <c r="EX143" s="21"/>
      <c r="EY143" s="21"/>
      <c r="EZ143" s="21"/>
      <c r="FA143" s="21"/>
      <c r="FB143" s="21"/>
      <c r="FC143" s="21"/>
      <c r="FD143" s="21"/>
      <c r="FE143" s="21"/>
      <c r="FF143" s="21"/>
      <c r="FG143" s="21"/>
      <c r="FH143" s="21"/>
      <c r="FI143" s="21"/>
      <c r="FJ143" s="21"/>
      <c r="FK143" s="21"/>
      <c r="FL143" s="21"/>
      <c r="FM143" s="27"/>
      <c r="FN143" s="27"/>
      <c r="FO143" s="19"/>
      <c r="FP143" s="21"/>
      <c r="FQ143" s="21"/>
      <c r="FR143" s="21"/>
      <c r="FS143" s="21"/>
      <c r="FT143" s="21"/>
      <c r="FU143" s="21"/>
      <c r="FV143" s="21"/>
      <c r="FW143" s="21"/>
      <c r="FX143" s="21"/>
      <c r="FY143" s="21"/>
      <c r="FZ143" s="21"/>
      <c r="GA143" s="21"/>
      <c r="GB143" s="21"/>
      <c r="GC143" s="21"/>
      <c r="GD143" s="21"/>
      <c r="GE143" s="21"/>
      <c r="GF143" s="21"/>
      <c r="GG143" s="21"/>
      <c r="GH143" s="21"/>
      <c r="GI143" s="21"/>
      <c r="GJ143" s="23">
        <v>50</v>
      </c>
      <c r="GK143" s="23">
        <v>50</v>
      </c>
      <c r="GL143" s="23">
        <v>50</v>
      </c>
      <c r="GM143" s="21"/>
      <c r="GN143" s="21"/>
      <c r="GO143" s="21"/>
      <c r="GP143" s="21"/>
      <c r="GQ143" s="21"/>
      <c r="GR143" s="21"/>
      <c r="GS143" s="21"/>
      <c r="GT143" s="21"/>
      <c r="GU143" s="21"/>
      <c r="GV143" s="21"/>
      <c r="GW143" s="21"/>
      <c r="GX143" s="21"/>
      <c r="GY143" s="21"/>
      <c r="GZ143" s="21"/>
      <c r="HA143" s="21"/>
      <c r="HB143" s="21"/>
      <c r="HC143" s="21"/>
      <c r="HD143" s="21"/>
      <c r="HE143" s="21"/>
      <c r="HF143" s="23"/>
      <c r="HG143" s="23"/>
      <c r="HH143" s="21"/>
      <c r="HI143" s="21"/>
      <c r="HJ143" s="21"/>
      <c r="HK143" s="21"/>
      <c r="HL143" s="21"/>
      <c r="HM143" s="21"/>
      <c r="HN143" s="21"/>
      <c r="HO143" s="23"/>
      <c r="HP143" s="23"/>
      <c r="HQ143" s="21"/>
      <c r="HR143" s="23"/>
      <c r="HS143" s="23"/>
      <c r="HT143" s="21"/>
      <c r="HU143" s="21"/>
      <c r="HV143" s="21"/>
      <c r="HW143" s="21"/>
      <c r="HX143" s="21"/>
      <c r="HY143" s="21"/>
      <c r="HZ143" s="21"/>
      <c r="IA143" s="21"/>
      <c r="IB143" s="21"/>
      <c r="IC143" s="21"/>
      <c r="ID143" s="21"/>
      <c r="IE143" s="21"/>
    </row>
    <row r="144" spans="1:239" ht="15.95" customHeight="1" x14ac:dyDescent="0.25">
      <c r="A144" s="10">
        <v>138</v>
      </c>
      <c r="B144" s="11" t="s">
        <v>166</v>
      </c>
      <c r="C144" s="19">
        <f t="shared" si="1022"/>
        <v>130</v>
      </c>
      <c r="D144" s="19">
        <f t="shared" si="1023"/>
        <v>410</v>
      </c>
      <c r="E144" s="19">
        <f t="shared" si="1024"/>
        <v>410</v>
      </c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19"/>
      <c r="AK144" s="21"/>
      <c r="AL144" s="21"/>
      <c r="AM144" s="21"/>
      <c r="AN144" s="21"/>
      <c r="AO144" s="21"/>
      <c r="AP144" s="19"/>
      <c r="AQ144" s="21"/>
      <c r="AR144" s="21"/>
      <c r="AS144" s="19"/>
      <c r="AT144" s="21"/>
      <c r="AU144" s="21"/>
      <c r="AV144" s="21"/>
      <c r="AW144" s="21"/>
      <c r="AX144" s="21"/>
      <c r="AY144" s="19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4"/>
      <c r="BV144" s="24"/>
      <c r="BW144" s="21"/>
      <c r="BX144" s="21"/>
      <c r="BY144" s="21"/>
      <c r="BZ144" s="21"/>
      <c r="CA144" s="21"/>
      <c r="CB144" s="21"/>
      <c r="CC144" s="21"/>
      <c r="CD144" s="21"/>
      <c r="CE144" s="21"/>
      <c r="CF144" s="21"/>
      <c r="CG144" s="21"/>
      <c r="CH144" s="21"/>
      <c r="CI144" s="19"/>
      <c r="CJ144" s="21"/>
      <c r="CK144" s="21"/>
      <c r="CL144" s="21"/>
      <c r="CM144" s="21"/>
      <c r="CN144" s="21"/>
      <c r="CO144" s="21"/>
      <c r="CP144" s="21"/>
      <c r="CQ144" s="21"/>
      <c r="CR144" s="21"/>
      <c r="CS144" s="21"/>
      <c r="CT144" s="21"/>
      <c r="CU144" s="19"/>
      <c r="CV144" s="21"/>
      <c r="CW144" s="21"/>
      <c r="CX144" s="21"/>
      <c r="CY144" s="21"/>
      <c r="CZ144" s="21"/>
      <c r="DA144" s="19"/>
      <c r="DB144" s="21"/>
      <c r="DC144" s="21"/>
      <c r="DD144" s="19"/>
      <c r="DE144" s="21"/>
      <c r="DF144" s="21"/>
      <c r="DG144" s="21"/>
      <c r="DH144" s="21"/>
      <c r="DI144" s="21"/>
      <c r="DJ144" s="23"/>
      <c r="DK144" s="24"/>
      <c r="DL144" s="21"/>
      <c r="DM144" s="24"/>
      <c r="DN144" s="24"/>
      <c r="DO144" s="24"/>
      <c r="DP144" s="21"/>
      <c r="DQ144" s="21"/>
      <c r="DR144" s="21"/>
      <c r="DS144" s="21"/>
      <c r="DT144" s="21"/>
      <c r="DU144" s="21"/>
      <c r="DV144" s="21"/>
      <c r="DW144" s="24"/>
      <c r="DX144" s="24"/>
      <c r="DY144" s="19"/>
      <c r="DZ144" s="21"/>
      <c r="EA144" s="21"/>
      <c r="EB144" s="21"/>
      <c r="EC144" s="21"/>
      <c r="ED144" s="21"/>
      <c r="EE144" s="19"/>
      <c r="EF144" s="21"/>
      <c r="EG144" s="21"/>
      <c r="EH144" s="21"/>
      <c r="EI144" s="21"/>
      <c r="EJ144" s="21"/>
      <c r="EK144" s="21"/>
      <c r="EL144" s="21"/>
      <c r="EM144" s="21"/>
      <c r="EN144" s="21"/>
      <c r="EO144" s="21"/>
      <c r="EP144" s="21"/>
      <c r="EQ144" s="21"/>
      <c r="ER144" s="21"/>
      <c r="ES144" s="21"/>
      <c r="ET144" s="21"/>
      <c r="EU144" s="21"/>
      <c r="EV144" s="21"/>
      <c r="EW144" s="21"/>
      <c r="EX144" s="21"/>
      <c r="EY144" s="21"/>
      <c r="EZ144" s="21"/>
      <c r="FA144" s="21"/>
      <c r="FB144" s="21"/>
      <c r="FC144" s="21"/>
      <c r="FD144" s="21"/>
      <c r="FE144" s="21"/>
      <c r="FF144" s="21"/>
      <c r="FG144" s="21"/>
      <c r="FH144" s="21"/>
      <c r="FI144" s="21"/>
      <c r="FJ144" s="21"/>
      <c r="FK144" s="21"/>
      <c r="FL144" s="21"/>
      <c r="FM144" s="27"/>
      <c r="FN144" s="27"/>
      <c r="FO144" s="19"/>
      <c r="FP144" s="21"/>
      <c r="FQ144" s="21"/>
      <c r="FR144" s="21"/>
      <c r="FS144" s="21"/>
      <c r="FT144" s="21"/>
      <c r="FU144" s="21"/>
      <c r="FV144" s="21"/>
      <c r="FW144" s="21"/>
      <c r="FX144" s="21"/>
      <c r="FY144" s="21"/>
      <c r="FZ144" s="21"/>
      <c r="GA144" s="21"/>
      <c r="GB144" s="21"/>
      <c r="GC144" s="21"/>
      <c r="GD144" s="21"/>
      <c r="GE144" s="21"/>
      <c r="GF144" s="21"/>
      <c r="GG144" s="21"/>
      <c r="GH144" s="21"/>
      <c r="GI144" s="21"/>
      <c r="GJ144" s="23">
        <v>130</v>
      </c>
      <c r="GK144" s="23">
        <v>130</v>
      </c>
      <c r="GL144" s="23">
        <v>130</v>
      </c>
      <c r="GM144" s="21"/>
      <c r="GN144" s="21"/>
      <c r="GO144" s="21"/>
      <c r="GP144" s="21"/>
      <c r="GQ144" s="21"/>
      <c r="GR144" s="21"/>
      <c r="GS144" s="21"/>
      <c r="GT144" s="21"/>
      <c r="GU144" s="21"/>
      <c r="GV144" s="21"/>
      <c r="GW144" s="21"/>
      <c r="GX144" s="21"/>
      <c r="GY144" s="21"/>
      <c r="GZ144" s="21"/>
      <c r="HA144" s="21"/>
      <c r="HB144" s="21"/>
      <c r="HC144" s="21"/>
      <c r="HD144" s="21"/>
      <c r="HE144" s="21"/>
      <c r="HF144" s="23"/>
      <c r="HG144" s="23"/>
      <c r="HH144" s="21"/>
      <c r="HI144" s="21"/>
      <c r="HJ144" s="21"/>
      <c r="HK144" s="21"/>
      <c r="HL144" s="21"/>
      <c r="HM144" s="21"/>
      <c r="HN144" s="21"/>
      <c r="HO144" s="23">
        <v>280</v>
      </c>
      <c r="HP144" s="23">
        <v>280</v>
      </c>
      <c r="HQ144" s="21"/>
      <c r="HR144" s="23"/>
      <c r="HS144" s="23"/>
      <c r="HT144" s="21"/>
      <c r="HU144" s="21"/>
      <c r="HV144" s="21"/>
      <c r="HW144" s="21"/>
      <c r="HX144" s="21"/>
      <c r="HY144" s="21"/>
      <c r="HZ144" s="21"/>
      <c r="IA144" s="21"/>
      <c r="IB144" s="21"/>
      <c r="IC144" s="21"/>
      <c r="ID144" s="21"/>
      <c r="IE144" s="21"/>
    </row>
    <row r="145" spans="1:239" ht="15.95" customHeight="1" x14ac:dyDescent="0.25">
      <c r="A145" s="10">
        <v>139</v>
      </c>
      <c r="B145" s="11" t="s">
        <v>167</v>
      </c>
      <c r="C145" s="19">
        <f t="shared" si="1022"/>
        <v>130</v>
      </c>
      <c r="D145" s="19">
        <f t="shared" si="1023"/>
        <v>626</v>
      </c>
      <c r="E145" s="19">
        <f t="shared" si="1024"/>
        <v>444.6</v>
      </c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19"/>
      <c r="AK145" s="21"/>
      <c r="AL145" s="21"/>
      <c r="AM145" s="21"/>
      <c r="AN145" s="21"/>
      <c r="AO145" s="21"/>
      <c r="AP145" s="19"/>
      <c r="AQ145" s="21"/>
      <c r="AR145" s="21"/>
      <c r="AS145" s="19"/>
      <c r="AT145" s="21"/>
      <c r="AU145" s="21"/>
      <c r="AV145" s="21"/>
      <c r="AW145" s="21"/>
      <c r="AX145" s="21"/>
      <c r="AY145" s="19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4"/>
      <c r="BV145" s="24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19"/>
      <c r="CJ145" s="21"/>
      <c r="CK145" s="21"/>
      <c r="CL145" s="21"/>
      <c r="CM145" s="21"/>
      <c r="CN145" s="21"/>
      <c r="CO145" s="21"/>
      <c r="CP145" s="21"/>
      <c r="CQ145" s="21"/>
      <c r="CR145" s="21"/>
      <c r="CS145" s="21"/>
      <c r="CT145" s="21"/>
      <c r="CU145" s="19"/>
      <c r="CV145" s="21"/>
      <c r="CW145" s="21"/>
      <c r="CX145" s="21"/>
      <c r="CY145" s="21"/>
      <c r="CZ145" s="21"/>
      <c r="DA145" s="19"/>
      <c r="DB145" s="21"/>
      <c r="DC145" s="21"/>
      <c r="DD145" s="19"/>
      <c r="DE145" s="21"/>
      <c r="DF145" s="21"/>
      <c r="DG145" s="21"/>
      <c r="DH145" s="21"/>
      <c r="DI145" s="21"/>
      <c r="DJ145" s="23"/>
      <c r="DK145" s="24"/>
      <c r="DL145" s="21"/>
      <c r="DM145" s="24"/>
      <c r="DN145" s="24"/>
      <c r="DO145" s="24"/>
      <c r="DP145" s="21"/>
      <c r="DQ145" s="21"/>
      <c r="DR145" s="21"/>
      <c r="DS145" s="21"/>
      <c r="DT145" s="21"/>
      <c r="DU145" s="21"/>
      <c r="DV145" s="21"/>
      <c r="DW145" s="24"/>
      <c r="DX145" s="24"/>
      <c r="DY145" s="19"/>
      <c r="DZ145" s="21"/>
      <c r="EA145" s="21"/>
      <c r="EB145" s="21"/>
      <c r="EC145" s="21"/>
      <c r="ED145" s="21"/>
      <c r="EE145" s="19"/>
      <c r="EF145" s="21"/>
      <c r="EG145" s="21"/>
      <c r="EH145" s="21"/>
      <c r="EI145" s="21"/>
      <c r="EJ145" s="21"/>
      <c r="EK145" s="21"/>
      <c r="EL145" s="21"/>
      <c r="EM145" s="21"/>
      <c r="EN145" s="21"/>
      <c r="EO145" s="21"/>
      <c r="EP145" s="21"/>
      <c r="EQ145" s="21"/>
      <c r="ER145" s="21"/>
      <c r="ES145" s="21"/>
      <c r="ET145" s="21"/>
      <c r="EU145" s="21"/>
      <c r="EV145" s="21"/>
      <c r="EW145" s="21"/>
      <c r="EX145" s="21"/>
      <c r="EY145" s="21"/>
      <c r="EZ145" s="21"/>
      <c r="FA145" s="21"/>
      <c r="FB145" s="21"/>
      <c r="FC145" s="21"/>
      <c r="FD145" s="21"/>
      <c r="FE145" s="21"/>
      <c r="FF145" s="21"/>
      <c r="FG145" s="21"/>
      <c r="FH145" s="21"/>
      <c r="FI145" s="21"/>
      <c r="FJ145" s="21"/>
      <c r="FK145" s="21"/>
      <c r="FL145" s="21"/>
      <c r="FM145" s="27"/>
      <c r="FN145" s="27"/>
      <c r="FO145" s="19"/>
      <c r="FP145" s="21"/>
      <c r="FQ145" s="21"/>
      <c r="FR145" s="21"/>
      <c r="FS145" s="21"/>
      <c r="FT145" s="21"/>
      <c r="FU145" s="21"/>
      <c r="FV145" s="21"/>
      <c r="FW145" s="21"/>
      <c r="FX145" s="21"/>
      <c r="FY145" s="21"/>
      <c r="FZ145" s="21"/>
      <c r="GA145" s="21"/>
      <c r="GB145" s="21"/>
      <c r="GC145" s="21"/>
      <c r="GD145" s="21"/>
      <c r="GE145" s="21"/>
      <c r="GF145" s="21"/>
      <c r="GG145" s="21"/>
      <c r="GH145" s="21"/>
      <c r="GI145" s="21"/>
      <c r="GJ145" s="23">
        <v>130</v>
      </c>
      <c r="GK145" s="23">
        <v>130</v>
      </c>
      <c r="GL145" s="23">
        <v>130</v>
      </c>
      <c r="GM145" s="21"/>
      <c r="GN145" s="21"/>
      <c r="GO145" s="21"/>
      <c r="GP145" s="21"/>
      <c r="GQ145" s="21"/>
      <c r="GR145" s="21"/>
      <c r="GS145" s="21"/>
      <c r="GT145" s="21"/>
      <c r="GU145" s="21"/>
      <c r="GV145" s="21"/>
      <c r="GW145" s="21"/>
      <c r="GX145" s="21"/>
      <c r="GY145" s="21"/>
      <c r="GZ145" s="21"/>
      <c r="HA145" s="21"/>
      <c r="HB145" s="21"/>
      <c r="HC145" s="21"/>
      <c r="HD145" s="21"/>
      <c r="HE145" s="21"/>
      <c r="HF145" s="23"/>
      <c r="HG145" s="23"/>
      <c r="HH145" s="21"/>
      <c r="HI145" s="21"/>
      <c r="HJ145" s="21"/>
      <c r="HK145" s="21"/>
      <c r="HL145" s="21"/>
      <c r="HM145" s="21"/>
      <c r="HN145" s="21"/>
      <c r="HO145" s="23">
        <v>496</v>
      </c>
      <c r="HP145" s="23">
        <v>314.60000000000002</v>
      </c>
      <c r="HQ145" s="21"/>
      <c r="HR145" s="23"/>
      <c r="HS145" s="23"/>
      <c r="HT145" s="21"/>
      <c r="HU145" s="21"/>
      <c r="HV145" s="21"/>
      <c r="HW145" s="21"/>
      <c r="HX145" s="21"/>
      <c r="HY145" s="21"/>
      <c r="HZ145" s="21"/>
      <c r="IA145" s="21"/>
      <c r="IB145" s="21"/>
      <c r="IC145" s="21"/>
      <c r="ID145" s="21"/>
      <c r="IE145" s="21"/>
    </row>
    <row r="146" spans="1:239" ht="15.95" customHeight="1" x14ac:dyDescent="0.25">
      <c r="A146" s="10">
        <v>140</v>
      </c>
      <c r="B146" s="11" t="s">
        <v>168</v>
      </c>
      <c r="C146" s="19">
        <f t="shared" si="1022"/>
        <v>100</v>
      </c>
      <c r="D146" s="19">
        <f t="shared" si="1023"/>
        <v>487.62490000000003</v>
      </c>
      <c r="E146" s="19">
        <f t="shared" si="1024"/>
        <v>487.6</v>
      </c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19"/>
      <c r="AK146" s="21"/>
      <c r="AL146" s="21"/>
      <c r="AM146" s="21"/>
      <c r="AN146" s="21"/>
      <c r="AO146" s="21"/>
      <c r="AP146" s="19"/>
      <c r="AQ146" s="21"/>
      <c r="AR146" s="21"/>
      <c r="AS146" s="19"/>
      <c r="AT146" s="21"/>
      <c r="AU146" s="21"/>
      <c r="AV146" s="21"/>
      <c r="AW146" s="21"/>
      <c r="AX146" s="21"/>
      <c r="AY146" s="19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  <c r="BR146" s="21"/>
      <c r="BS146" s="21"/>
      <c r="BT146" s="21"/>
      <c r="BU146" s="24"/>
      <c r="BV146" s="24"/>
      <c r="BW146" s="21"/>
      <c r="BX146" s="21"/>
      <c r="BY146" s="21"/>
      <c r="BZ146" s="21"/>
      <c r="CA146" s="21"/>
      <c r="CB146" s="21"/>
      <c r="CC146" s="21"/>
      <c r="CD146" s="21"/>
      <c r="CE146" s="21"/>
      <c r="CF146" s="21"/>
      <c r="CG146" s="21"/>
      <c r="CH146" s="21"/>
      <c r="CI146" s="19"/>
      <c r="CJ146" s="21"/>
      <c r="CK146" s="21"/>
      <c r="CL146" s="21"/>
      <c r="CM146" s="21"/>
      <c r="CN146" s="21"/>
      <c r="CO146" s="21"/>
      <c r="CP146" s="21"/>
      <c r="CQ146" s="21"/>
      <c r="CR146" s="21"/>
      <c r="CS146" s="21"/>
      <c r="CT146" s="21"/>
      <c r="CU146" s="19"/>
      <c r="CV146" s="21"/>
      <c r="CW146" s="21"/>
      <c r="CX146" s="21"/>
      <c r="CY146" s="21"/>
      <c r="CZ146" s="21"/>
      <c r="DA146" s="19"/>
      <c r="DB146" s="21"/>
      <c r="DC146" s="21"/>
      <c r="DD146" s="19"/>
      <c r="DE146" s="21"/>
      <c r="DF146" s="21"/>
      <c r="DG146" s="21"/>
      <c r="DH146" s="21"/>
      <c r="DI146" s="21"/>
      <c r="DJ146" s="23"/>
      <c r="DK146" s="24"/>
      <c r="DL146" s="21"/>
      <c r="DM146" s="24"/>
      <c r="DN146" s="24"/>
      <c r="DO146" s="24"/>
      <c r="DP146" s="21"/>
      <c r="DQ146" s="21"/>
      <c r="DR146" s="21"/>
      <c r="DS146" s="21"/>
      <c r="DT146" s="21"/>
      <c r="DU146" s="21"/>
      <c r="DV146" s="21"/>
      <c r="DW146" s="24"/>
      <c r="DX146" s="24"/>
      <c r="DY146" s="19"/>
      <c r="DZ146" s="21"/>
      <c r="EA146" s="21"/>
      <c r="EB146" s="21"/>
      <c r="EC146" s="21"/>
      <c r="ED146" s="21"/>
      <c r="EE146" s="19"/>
      <c r="EF146" s="21"/>
      <c r="EG146" s="21"/>
      <c r="EH146" s="21"/>
      <c r="EI146" s="21"/>
      <c r="EJ146" s="21"/>
      <c r="EK146" s="21"/>
      <c r="EL146" s="21"/>
      <c r="EM146" s="21"/>
      <c r="EN146" s="21"/>
      <c r="EO146" s="21"/>
      <c r="EP146" s="21"/>
      <c r="EQ146" s="21"/>
      <c r="ER146" s="21"/>
      <c r="ES146" s="21"/>
      <c r="ET146" s="21"/>
      <c r="EU146" s="21"/>
      <c r="EV146" s="21"/>
      <c r="EW146" s="21"/>
      <c r="EX146" s="21"/>
      <c r="EY146" s="21"/>
      <c r="EZ146" s="21"/>
      <c r="FA146" s="21"/>
      <c r="FB146" s="21"/>
      <c r="FC146" s="21"/>
      <c r="FD146" s="21"/>
      <c r="FE146" s="21"/>
      <c r="FF146" s="21"/>
      <c r="FG146" s="21"/>
      <c r="FH146" s="21"/>
      <c r="FI146" s="21"/>
      <c r="FJ146" s="21"/>
      <c r="FK146" s="21"/>
      <c r="FL146" s="21"/>
      <c r="FM146" s="27"/>
      <c r="FN146" s="27"/>
      <c r="FO146" s="19"/>
      <c r="FP146" s="21"/>
      <c r="FQ146" s="21"/>
      <c r="FR146" s="21"/>
      <c r="FS146" s="21"/>
      <c r="FT146" s="21"/>
      <c r="FU146" s="21"/>
      <c r="FV146" s="21"/>
      <c r="FW146" s="21"/>
      <c r="FX146" s="21"/>
      <c r="FY146" s="21"/>
      <c r="FZ146" s="21"/>
      <c r="GA146" s="21"/>
      <c r="GB146" s="21"/>
      <c r="GC146" s="21"/>
      <c r="GD146" s="21"/>
      <c r="GE146" s="21"/>
      <c r="GF146" s="21"/>
      <c r="GG146" s="21"/>
      <c r="GH146" s="21"/>
      <c r="GI146" s="21"/>
      <c r="GJ146" s="23">
        <v>100</v>
      </c>
      <c r="GK146" s="23">
        <v>100</v>
      </c>
      <c r="GL146" s="23">
        <v>100</v>
      </c>
      <c r="GM146" s="21"/>
      <c r="GN146" s="21"/>
      <c r="GO146" s="21"/>
      <c r="GP146" s="21"/>
      <c r="GQ146" s="21"/>
      <c r="GR146" s="21"/>
      <c r="GS146" s="21"/>
      <c r="GT146" s="21"/>
      <c r="GU146" s="21"/>
      <c r="GV146" s="21"/>
      <c r="GW146" s="21"/>
      <c r="GX146" s="21"/>
      <c r="GY146" s="21"/>
      <c r="GZ146" s="21"/>
      <c r="HA146" s="21"/>
      <c r="HB146" s="21"/>
      <c r="HC146" s="21"/>
      <c r="HD146" s="21"/>
      <c r="HE146" s="21"/>
      <c r="HF146" s="23"/>
      <c r="HG146" s="23"/>
      <c r="HH146" s="21"/>
      <c r="HI146" s="21"/>
      <c r="HJ146" s="21"/>
      <c r="HK146" s="21"/>
      <c r="HL146" s="21"/>
      <c r="HM146" s="21"/>
      <c r="HN146" s="21"/>
      <c r="HO146" s="23">
        <v>387.62490000000003</v>
      </c>
      <c r="HP146" s="23">
        <v>387.6</v>
      </c>
      <c r="HQ146" s="21"/>
      <c r="HR146" s="23"/>
      <c r="HS146" s="23"/>
      <c r="HT146" s="21"/>
      <c r="HU146" s="21"/>
      <c r="HV146" s="21"/>
      <c r="HW146" s="21"/>
      <c r="HX146" s="21"/>
      <c r="HY146" s="21"/>
      <c r="HZ146" s="21"/>
      <c r="IA146" s="21"/>
      <c r="IB146" s="21"/>
      <c r="IC146" s="21"/>
      <c r="ID146" s="21"/>
      <c r="IE146" s="21"/>
    </row>
    <row r="147" spans="1:239" ht="15.95" customHeight="1" x14ac:dyDescent="0.25">
      <c r="A147" s="10">
        <v>141</v>
      </c>
      <c r="B147" s="11" t="s">
        <v>133</v>
      </c>
      <c r="C147" s="19">
        <f t="shared" si="1022"/>
        <v>0</v>
      </c>
      <c r="D147" s="19">
        <f t="shared" si="1023"/>
        <v>294</v>
      </c>
      <c r="E147" s="19">
        <f t="shared" si="1024"/>
        <v>294</v>
      </c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19"/>
      <c r="AK147" s="21"/>
      <c r="AL147" s="21"/>
      <c r="AM147" s="21"/>
      <c r="AN147" s="21"/>
      <c r="AO147" s="21"/>
      <c r="AP147" s="19"/>
      <c r="AQ147" s="21"/>
      <c r="AR147" s="21"/>
      <c r="AS147" s="19"/>
      <c r="AT147" s="21"/>
      <c r="AU147" s="21"/>
      <c r="AV147" s="21"/>
      <c r="AW147" s="21"/>
      <c r="AX147" s="21"/>
      <c r="AY147" s="19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  <c r="BJ147" s="21"/>
      <c r="BK147" s="21"/>
      <c r="BL147" s="21"/>
      <c r="BM147" s="21"/>
      <c r="BN147" s="21"/>
      <c r="BO147" s="21"/>
      <c r="BP147" s="21"/>
      <c r="BQ147" s="21"/>
      <c r="BR147" s="21"/>
      <c r="BS147" s="21"/>
      <c r="BT147" s="21"/>
      <c r="BU147" s="24"/>
      <c r="BV147" s="24"/>
      <c r="BW147" s="21"/>
      <c r="BX147" s="21"/>
      <c r="BY147" s="21"/>
      <c r="BZ147" s="21"/>
      <c r="CA147" s="21"/>
      <c r="CB147" s="21"/>
      <c r="CC147" s="21"/>
      <c r="CD147" s="21"/>
      <c r="CE147" s="21"/>
      <c r="CF147" s="21"/>
      <c r="CG147" s="21"/>
      <c r="CH147" s="21"/>
      <c r="CI147" s="19"/>
      <c r="CJ147" s="21"/>
      <c r="CK147" s="21"/>
      <c r="CL147" s="21"/>
      <c r="CM147" s="21"/>
      <c r="CN147" s="21"/>
      <c r="CO147" s="21"/>
      <c r="CP147" s="21"/>
      <c r="CQ147" s="21"/>
      <c r="CR147" s="21"/>
      <c r="CS147" s="21"/>
      <c r="CT147" s="21"/>
      <c r="CU147" s="19"/>
      <c r="CV147" s="21"/>
      <c r="CW147" s="21"/>
      <c r="CX147" s="21"/>
      <c r="CY147" s="21"/>
      <c r="CZ147" s="21"/>
      <c r="DA147" s="19"/>
      <c r="DB147" s="21"/>
      <c r="DC147" s="21"/>
      <c r="DD147" s="19"/>
      <c r="DE147" s="21"/>
      <c r="DF147" s="21"/>
      <c r="DG147" s="21"/>
      <c r="DH147" s="21"/>
      <c r="DI147" s="21"/>
      <c r="DJ147" s="23"/>
      <c r="DK147" s="24"/>
      <c r="DL147" s="21"/>
      <c r="DM147" s="24"/>
      <c r="DN147" s="24"/>
      <c r="DO147" s="24"/>
      <c r="DP147" s="21"/>
      <c r="DQ147" s="21"/>
      <c r="DR147" s="21"/>
      <c r="DS147" s="21"/>
      <c r="DT147" s="21"/>
      <c r="DU147" s="21"/>
      <c r="DV147" s="21"/>
      <c r="DW147" s="24"/>
      <c r="DX147" s="24"/>
      <c r="DY147" s="19"/>
      <c r="DZ147" s="21"/>
      <c r="EA147" s="21"/>
      <c r="EB147" s="21"/>
      <c r="EC147" s="21"/>
      <c r="ED147" s="21"/>
      <c r="EE147" s="19"/>
      <c r="EF147" s="21"/>
      <c r="EG147" s="21"/>
      <c r="EH147" s="21"/>
      <c r="EI147" s="21"/>
      <c r="EJ147" s="21"/>
      <c r="EK147" s="21"/>
      <c r="EL147" s="21"/>
      <c r="EM147" s="21"/>
      <c r="EN147" s="21"/>
      <c r="EO147" s="21"/>
      <c r="EP147" s="21"/>
      <c r="EQ147" s="21"/>
      <c r="ER147" s="21"/>
      <c r="ES147" s="21"/>
      <c r="ET147" s="21"/>
      <c r="EU147" s="21"/>
      <c r="EV147" s="21"/>
      <c r="EW147" s="21"/>
      <c r="EX147" s="21"/>
      <c r="EY147" s="21"/>
      <c r="EZ147" s="21"/>
      <c r="FA147" s="21"/>
      <c r="FB147" s="21"/>
      <c r="FC147" s="21"/>
      <c r="FD147" s="21"/>
      <c r="FE147" s="21"/>
      <c r="FF147" s="21"/>
      <c r="FG147" s="21"/>
      <c r="FH147" s="21"/>
      <c r="FI147" s="21"/>
      <c r="FJ147" s="21"/>
      <c r="FK147" s="21"/>
      <c r="FL147" s="21"/>
      <c r="FM147" s="27"/>
      <c r="FN147" s="27"/>
      <c r="FO147" s="19"/>
      <c r="FP147" s="21"/>
      <c r="FQ147" s="21"/>
      <c r="FR147" s="21"/>
      <c r="FS147" s="21"/>
      <c r="FT147" s="21"/>
      <c r="FU147" s="21"/>
      <c r="FV147" s="21"/>
      <c r="FW147" s="21"/>
      <c r="FX147" s="21"/>
      <c r="FY147" s="21"/>
      <c r="FZ147" s="21"/>
      <c r="GA147" s="21"/>
      <c r="GB147" s="21"/>
      <c r="GC147" s="21"/>
      <c r="GD147" s="21"/>
      <c r="GE147" s="21"/>
      <c r="GF147" s="21"/>
      <c r="GG147" s="21"/>
      <c r="GH147" s="21"/>
      <c r="GI147" s="21"/>
      <c r="GJ147" s="23"/>
      <c r="GK147" s="23"/>
      <c r="GL147" s="23"/>
      <c r="GM147" s="21"/>
      <c r="GN147" s="21"/>
      <c r="GO147" s="21"/>
      <c r="GP147" s="21"/>
      <c r="GQ147" s="21"/>
      <c r="GR147" s="21"/>
      <c r="GS147" s="21"/>
      <c r="GT147" s="21"/>
      <c r="GU147" s="21"/>
      <c r="GV147" s="21"/>
      <c r="GW147" s="21"/>
      <c r="GX147" s="21"/>
      <c r="GY147" s="21"/>
      <c r="GZ147" s="21"/>
      <c r="HA147" s="21"/>
      <c r="HB147" s="21"/>
      <c r="HC147" s="21"/>
      <c r="HD147" s="21"/>
      <c r="HE147" s="21"/>
      <c r="HF147" s="23"/>
      <c r="HG147" s="23"/>
      <c r="HH147" s="21"/>
      <c r="HI147" s="21"/>
      <c r="HJ147" s="21"/>
      <c r="HK147" s="21"/>
      <c r="HL147" s="21"/>
      <c r="HM147" s="21"/>
      <c r="HN147" s="21"/>
      <c r="HO147" s="23">
        <v>294</v>
      </c>
      <c r="HP147" s="23">
        <v>294</v>
      </c>
      <c r="HQ147" s="21"/>
      <c r="HR147" s="23"/>
      <c r="HS147" s="23"/>
      <c r="HT147" s="21"/>
      <c r="HU147" s="21"/>
      <c r="HV147" s="21"/>
      <c r="HW147" s="21"/>
      <c r="HX147" s="21"/>
      <c r="HY147" s="21"/>
      <c r="HZ147" s="21"/>
      <c r="IA147" s="21"/>
      <c r="IB147" s="21"/>
      <c r="IC147" s="21"/>
      <c r="ID147" s="21"/>
      <c r="IE147" s="21"/>
    </row>
    <row r="148" spans="1:239" ht="15.95" customHeight="1" x14ac:dyDescent="0.25">
      <c r="A148" s="10">
        <v>142</v>
      </c>
      <c r="B148" s="11" t="s">
        <v>169</v>
      </c>
      <c r="C148" s="19">
        <f t="shared" si="1022"/>
        <v>100</v>
      </c>
      <c r="D148" s="19">
        <f t="shared" si="1023"/>
        <v>330</v>
      </c>
      <c r="E148" s="19">
        <f t="shared" si="1024"/>
        <v>330</v>
      </c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19"/>
      <c r="AK148" s="21"/>
      <c r="AL148" s="21"/>
      <c r="AM148" s="21"/>
      <c r="AN148" s="21"/>
      <c r="AO148" s="21"/>
      <c r="AP148" s="19"/>
      <c r="AQ148" s="21"/>
      <c r="AR148" s="21"/>
      <c r="AS148" s="19"/>
      <c r="AT148" s="21"/>
      <c r="AU148" s="21"/>
      <c r="AV148" s="21"/>
      <c r="AW148" s="21"/>
      <c r="AX148" s="21"/>
      <c r="AY148" s="19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  <c r="BJ148" s="21"/>
      <c r="BK148" s="21"/>
      <c r="BL148" s="21"/>
      <c r="BM148" s="21"/>
      <c r="BN148" s="21"/>
      <c r="BO148" s="21"/>
      <c r="BP148" s="21"/>
      <c r="BQ148" s="21"/>
      <c r="BR148" s="21"/>
      <c r="BS148" s="21"/>
      <c r="BT148" s="21"/>
      <c r="BU148" s="24"/>
      <c r="BV148" s="24"/>
      <c r="BW148" s="21"/>
      <c r="BX148" s="21"/>
      <c r="BY148" s="21"/>
      <c r="BZ148" s="21"/>
      <c r="CA148" s="21"/>
      <c r="CB148" s="21"/>
      <c r="CC148" s="21"/>
      <c r="CD148" s="21"/>
      <c r="CE148" s="21"/>
      <c r="CF148" s="21"/>
      <c r="CG148" s="21"/>
      <c r="CH148" s="21"/>
      <c r="CI148" s="19"/>
      <c r="CJ148" s="21"/>
      <c r="CK148" s="21"/>
      <c r="CL148" s="21"/>
      <c r="CM148" s="21"/>
      <c r="CN148" s="21"/>
      <c r="CO148" s="21"/>
      <c r="CP148" s="21"/>
      <c r="CQ148" s="21"/>
      <c r="CR148" s="21"/>
      <c r="CS148" s="21"/>
      <c r="CT148" s="21"/>
      <c r="CU148" s="19"/>
      <c r="CV148" s="21"/>
      <c r="CW148" s="21"/>
      <c r="CX148" s="21"/>
      <c r="CY148" s="21"/>
      <c r="CZ148" s="21"/>
      <c r="DA148" s="19"/>
      <c r="DB148" s="21"/>
      <c r="DC148" s="21"/>
      <c r="DD148" s="19"/>
      <c r="DE148" s="21"/>
      <c r="DF148" s="21"/>
      <c r="DG148" s="21"/>
      <c r="DH148" s="21"/>
      <c r="DI148" s="21"/>
      <c r="DJ148" s="23"/>
      <c r="DK148" s="24"/>
      <c r="DL148" s="21"/>
      <c r="DM148" s="24"/>
      <c r="DN148" s="24"/>
      <c r="DO148" s="24"/>
      <c r="DP148" s="21"/>
      <c r="DQ148" s="21"/>
      <c r="DR148" s="21"/>
      <c r="DS148" s="21"/>
      <c r="DT148" s="21"/>
      <c r="DU148" s="21"/>
      <c r="DV148" s="21"/>
      <c r="DW148" s="24"/>
      <c r="DX148" s="24"/>
      <c r="DY148" s="19"/>
      <c r="DZ148" s="21"/>
      <c r="EA148" s="21"/>
      <c r="EB148" s="21"/>
      <c r="EC148" s="21"/>
      <c r="ED148" s="21"/>
      <c r="EE148" s="19"/>
      <c r="EF148" s="21"/>
      <c r="EG148" s="21"/>
      <c r="EH148" s="21"/>
      <c r="EI148" s="21"/>
      <c r="EJ148" s="21"/>
      <c r="EK148" s="21"/>
      <c r="EL148" s="21"/>
      <c r="EM148" s="21"/>
      <c r="EN148" s="21"/>
      <c r="EO148" s="21"/>
      <c r="EP148" s="21"/>
      <c r="EQ148" s="21"/>
      <c r="ER148" s="21"/>
      <c r="ES148" s="21"/>
      <c r="ET148" s="21"/>
      <c r="EU148" s="21"/>
      <c r="EV148" s="21"/>
      <c r="EW148" s="21"/>
      <c r="EX148" s="21"/>
      <c r="EY148" s="21"/>
      <c r="EZ148" s="21"/>
      <c r="FA148" s="21"/>
      <c r="FB148" s="21"/>
      <c r="FC148" s="21"/>
      <c r="FD148" s="21"/>
      <c r="FE148" s="21"/>
      <c r="FF148" s="21"/>
      <c r="FG148" s="21"/>
      <c r="FH148" s="21"/>
      <c r="FI148" s="21"/>
      <c r="FJ148" s="21"/>
      <c r="FK148" s="21"/>
      <c r="FL148" s="21"/>
      <c r="FM148" s="27"/>
      <c r="FN148" s="27"/>
      <c r="FO148" s="19"/>
      <c r="FP148" s="21"/>
      <c r="FQ148" s="21"/>
      <c r="FR148" s="21"/>
      <c r="FS148" s="21"/>
      <c r="FT148" s="21"/>
      <c r="FU148" s="21"/>
      <c r="FV148" s="21"/>
      <c r="FW148" s="21"/>
      <c r="FX148" s="21"/>
      <c r="FY148" s="21"/>
      <c r="FZ148" s="21"/>
      <c r="GA148" s="21"/>
      <c r="GB148" s="21"/>
      <c r="GC148" s="21"/>
      <c r="GD148" s="21"/>
      <c r="GE148" s="21"/>
      <c r="GF148" s="21"/>
      <c r="GG148" s="21"/>
      <c r="GH148" s="21"/>
      <c r="GI148" s="21"/>
      <c r="GJ148" s="23">
        <v>100</v>
      </c>
      <c r="GK148" s="23">
        <v>100</v>
      </c>
      <c r="GL148" s="23">
        <v>100</v>
      </c>
      <c r="GM148" s="21"/>
      <c r="GN148" s="21"/>
      <c r="GO148" s="21"/>
      <c r="GP148" s="21"/>
      <c r="GQ148" s="21"/>
      <c r="GR148" s="21"/>
      <c r="GS148" s="21"/>
      <c r="GT148" s="21"/>
      <c r="GU148" s="21"/>
      <c r="GV148" s="21"/>
      <c r="GW148" s="21"/>
      <c r="GX148" s="21"/>
      <c r="GY148" s="21"/>
      <c r="GZ148" s="21"/>
      <c r="HA148" s="21"/>
      <c r="HB148" s="21"/>
      <c r="HC148" s="21"/>
      <c r="HD148" s="21"/>
      <c r="HE148" s="21"/>
      <c r="HF148" s="23"/>
      <c r="HG148" s="23"/>
      <c r="HH148" s="21"/>
      <c r="HI148" s="21"/>
      <c r="HJ148" s="21"/>
      <c r="HK148" s="21"/>
      <c r="HL148" s="21"/>
      <c r="HM148" s="21"/>
      <c r="HN148" s="21"/>
      <c r="HO148" s="23">
        <v>230</v>
      </c>
      <c r="HP148" s="23">
        <v>230</v>
      </c>
      <c r="HQ148" s="21"/>
      <c r="HR148" s="23"/>
      <c r="HS148" s="23"/>
      <c r="HT148" s="21"/>
      <c r="HU148" s="21"/>
      <c r="HV148" s="21"/>
      <c r="HW148" s="21"/>
      <c r="HX148" s="21"/>
      <c r="HY148" s="21"/>
      <c r="HZ148" s="21"/>
      <c r="IA148" s="21"/>
      <c r="IB148" s="21"/>
      <c r="IC148" s="21"/>
      <c r="ID148" s="21"/>
      <c r="IE148" s="21"/>
    </row>
    <row r="149" spans="1:239" ht="15.95" customHeight="1" x14ac:dyDescent="0.25">
      <c r="A149" s="10">
        <v>143</v>
      </c>
      <c r="B149" s="11" t="s">
        <v>170</v>
      </c>
      <c r="C149" s="19">
        <f t="shared" si="1022"/>
        <v>200</v>
      </c>
      <c r="D149" s="19">
        <f t="shared" si="1023"/>
        <v>630.70000000000005</v>
      </c>
      <c r="E149" s="19">
        <f t="shared" si="1024"/>
        <v>630.70000000000005</v>
      </c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19"/>
      <c r="AK149" s="21"/>
      <c r="AL149" s="21"/>
      <c r="AM149" s="21"/>
      <c r="AN149" s="21"/>
      <c r="AO149" s="21"/>
      <c r="AP149" s="19"/>
      <c r="AQ149" s="21"/>
      <c r="AR149" s="21"/>
      <c r="AS149" s="19"/>
      <c r="AT149" s="21"/>
      <c r="AU149" s="21"/>
      <c r="AV149" s="21"/>
      <c r="AW149" s="21"/>
      <c r="AX149" s="21"/>
      <c r="AY149" s="19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1"/>
      <c r="BK149" s="21"/>
      <c r="BL149" s="21"/>
      <c r="BM149" s="21"/>
      <c r="BN149" s="21"/>
      <c r="BO149" s="21"/>
      <c r="BP149" s="21"/>
      <c r="BQ149" s="21"/>
      <c r="BR149" s="21"/>
      <c r="BS149" s="21"/>
      <c r="BT149" s="21"/>
      <c r="BU149" s="24"/>
      <c r="BV149" s="24"/>
      <c r="BW149" s="21"/>
      <c r="BX149" s="21"/>
      <c r="BY149" s="21"/>
      <c r="BZ149" s="21"/>
      <c r="CA149" s="21"/>
      <c r="CB149" s="21"/>
      <c r="CC149" s="21"/>
      <c r="CD149" s="21"/>
      <c r="CE149" s="21"/>
      <c r="CF149" s="21"/>
      <c r="CG149" s="21"/>
      <c r="CH149" s="21"/>
      <c r="CI149" s="19"/>
      <c r="CJ149" s="21"/>
      <c r="CK149" s="21"/>
      <c r="CL149" s="21"/>
      <c r="CM149" s="21"/>
      <c r="CN149" s="21"/>
      <c r="CO149" s="21"/>
      <c r="CP149" s="21"/>
      <c r="CQ149" s="21"/>
      <c r="CR149" s="21"/>
      <c r="CS149" s="21"/>
      <c r="CT149" s="21"/>
      <c r="CU149" s="19"/>
      <c r="CV149" s="21"/>
      <c r="CW149" s="21"/>
      <c r="CX149" s="21"/>
      <c r="CY149" s="21"/>
      <c r="CZ149" s="21"/>
      <c r="DA149" s="19"/>
      <c r="DB149" s="21"/>
      <c r="DC149" s="21"/>
      <c r="DD149" s="19"/>
      <c r="DE149" s="21"/>
      <c r="DF149" s="21"/>
      <c r="DG149" s="21"/>
      <c r="DH149" s="21"/>
      <c r="DI149" s="21"/>
      <c r="DJ149" s="23"/>
      <c r="DK149" s="24"/>
      <c r="DL149" s="21"/>
      <c r="DM149" s="24"/>
      <c r="DN149" s="24"/>
      <c r="DO149" s="24"/>
      <c r="DP149" s="21"/>
      <c r="DQ149" s="21"/>
      <c r="DR149" s="21"/>
      <c r="DS149" s="21"/>
      <c r="DT149" s="21"/>
      <c r="DU149" s="21"/>
      <c r="DV149" s="21"/>
      <c r="DW149" s="24"/>
      <c r="DX149" s="24"/>
      <c r="DY149" s="19"/>
      <c r="DZ149" s="21"/>
      <c r="EA149" s="21"/>
      <c r="EB149" s="21"/>
      <c r="EC149" s="21"/>
      <c r="ED149" s="21"/>
      <c r="EE149" s="19"/>
      <c r="EF149" s="21"/>
      <c r="EG149" s="21"/>
      <c r="EH149" s="21"/>
      <c r="EI149" s="21"/>
      <c r="EJ149" s="21"/>
      <c r="EK149" s="21"/>
      <c r="EL149" s="21"/>
      <c r="EM149" s="21"/>
      <c r="EN149" s="21"/>
      <c r="EO149" s="21"/>
      <c r="EP149" s="21"/>
      <c r="EQ149" s="21"/>
      <c r="ER149" s="21"/>
      <c r="ES149" s="21"/>
      <c r="ET149" s="21"/>
      <c r="EU149" s="21"/>
      <c r="EV149" s="21"/>
      <c r="EW149" s="21"/>
      <c r="EX149" s="21"/>
      <c r="EY149" s="21"/>
      <c r="EZ149" s="21"/>
      <c r="FA149" s="21"/>
      <c r="FB149" s="21"/>
      <c r="FC149" s="21"/>
      <c r="FD149" s="21"/>
      <c r="FE149" s="21"/>
      <c r="FF149" s="21"/>
      <c r="FG149" s="21"/>
      <c r="FH149" s="21"/>
      <c r="FI149" s="21"/>
      <c r="FJ149" s="21"/>
      <c r="FK149" s="21"/>
      <c r="FL149" s="21"/>
      <c r="FM149" s="27"/>
      <c r="FN149" s="27"/>
      <c r="FO149" s="19"/>
      <c r="FP149" s="21"/>
      <c r="FQ149" s="21"/>
      <c r="FR149" s="21"/>
      <c r="FS149" s="21"/>
      <c r="FT149" s="21"/>
      <c r="FU149" s="21"/>
      <c r="FV149" s="21"/>
      <c r="FW149" s="21"/>
      <c r="FX149" s="21"/>
      <c r="FY149" s="21"/>
      <c r="FZ149" s="21"/>
      <c r="GA149" s="21"/>
      <c r="GB149" s="21"/>
      <c r="GC149" s="21"/>
      <c r="GD149" s="21"/>
      <c r="GE149" s="21"/>
      <c r="GF149" s="21"/>
      <c r="GG149" s="21"/>
      <c r="GH149" s="21"/>
      <c r="GI149" s="21"/>
      <c r="GJ149" s="23">
        <v>200</v>
      </c>
      <c r="GK149" s="23">
        <v>200</v>
      </c>
      <c r="GL149" s="23">
        <v>200</v>
      </c>
      <c r="GM149" s="21"/>
      <c r="GN149" s="21"/>
      <c r="GO149" s="21"/>
      <c r="GP149" s="21"/>
      <c r="GQ149" s="21"/>
      <c r="GR149" s="21"/>
      <c r="GS149" s="21"/>
      <c r="GT149" s="21"/>
      <c r="GU149" s="21"/>
      <c r="GV149" s="21"/>
      <c r="GW149" s="21"/>
      <c r="GX149" s="21"/>
      <c r="GY149" s="21"/>
      <c r="GZ149" s="21"/>
      <c r="HA149" s="21"/>
      <c r="HB149" s="21"/>
      <c r="HC149" s="21"/>
      <c r="HD149" s="21"/>
      <c r="HE149" s="21"/>
      <c r="HF149" s="23"/>
      <c r="HG149" s="23"/>
      <c r="HH149" s="21"/>
      <c r="HI149" s="21"/>
      <c r="HJ149" s="21"/>
      <c r="HK149" s="21"/>
      <c r="HL149" s="21"/>
      <c r="HM149" s="21"/>
      <c r="HN149" s="21"/>
      <c r="HO149" s="23">
        <v>430.7</v>
      </c>
      <c r="HP149" s="23">
        <v>430.7</v>
      </c>
      <c r="HQ149" s="21"/>
      <c r="HR149" s="23"/>
      <c r="HS149" s="23"/>
      <c r="HT149" s="21"/>
      <c r="HU149" s="21"/>
      <c r="HV149" s="21"/>
      <c r="HW149" s="21"/>
      <c r="HX149" s="21"/>
      <c r="HY149" s="21"/>
      <c r="HZ149" s="21"/>
      <c r="IA149" s="21"/>
      <c r="IB149" s="21"/>
      <c r="IC149" s="21"/>
      <c r="ID149" s="21"/>
      <c r="IE149" s="21"/>
    </row>
    <row r="150" spans="1:239" ht="15.95" customHeight="1" x14ac:dyDescent="0.25">
      <c r="A150" s="10">
        <v>144</v>
      </c>
      <c r="B150" s="11" t="s">
        <v>324</v>
      </c>
      <c r="C150" s="19">
        <f t="shared" si="1022"/>
        <v>100</v>
      </c>
      <c r="D150" s="19">
        <f t="shared" si="1023"/>
        <v>100</v>
      </c>
      <c r="E150" s="19">
        <f t="shared" si="1024"/>
        <v>100</v>
      </c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19"/>
      <c r="AK150" s="21"/>
      <c r="AL150" s="21"/>
      <c r="AM150" s="21"/>
      <c r="AN150" s="21"/>
      <c r="AO150" s="21"/>
      <c r="AP150" s="19"/>
      <c r="AQ150" s="21"/>
      <c r="AR150" s="21"/>
      <c r="AS150" s="19"/>
      <c r="AT150" s="21"/>
      <c r="AU150" s="21"/>
      <c r="AV150" s="21"/>
      <c r="AW150" s="21"/>
      <c r="AX150" s="21"/>
      <c r="AY150" s="19"/>
      <c r="AZ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1"/>
      <c r="BK150" s="21"/>
      <c r="BL150" s="21"/>
      <c r="BM150" s="21"/>
      <c r="BN150" s="21"/>
      <c r="BO150" s="21"/>
      <c r="BP150" s="21"/>
      <c r="BQ150" s="21"/>
      <c r="BR150" s="21"/>
      <c r="BS150" s="21"/>
      <c r="BT150" s="21"/>
      <c r="BU150" s="24"/>
      <c r="BV150" s="24"/>
      <c r="BW150" s="21"/>
      <c r="BX150" s="21"/>
      <c r="BY150" s="21"/>
      <c r="BZ150" s="21"/>
      <c r="CA150" s="21"/>
      <c r="CB150" s="21"/>
      <c r="CC150" s="21"/>
      <c r="CD150" s="21"/>
      <c r="CE150" s="21"/>
      <c r="CF150" s="21"/>
      <c r="CG150" s="21"/>
      <c r="CH150" s="21"/>
      <c r="CI150" s="19"/>
      <c r="CJ150" s="21"/>
      <c r="CK150" s="21"/>
      <c r="CL150" s="21"/>
      <c r="CM150" s="21"/>
      <c r="CN150" s="21"/>
      <c r="CO150" s="21"/>
      <c r="CP150" s="21"/>
      <c r="CQ150" s="21"/>
      <c r="CR150" s="21"/>
      <c r="CS150" s="21"/>
      <c r="CT150" s="21"/>
      <c r="CU150" s="19"/>
      <c r="CV150" s="21"/>
      <c r="CW150" s="21"/>
      <c r="CX150" s="21"/>
      <c r="CY150" s="21"/>
      <c r="CZ150" s="21"/>
      <c r="DA150" s="19"/>
      <c r="DB150" s="21"/>
      <c r="DC150" s="21"/>
      <c r="DD150" s="19"/>
      <c r="DE150" s="21"/>
      <c r="DF150" s="21"/>
      <c r="DG150" s="21"/>
      <c r="DH150" s="21"/>
      <c r="DI150" s="21"/>
      <c r="DJ150" s="23"/>
      <c r="DK150" s="24"/>
      <c r="DL150" s="21"/>
      <c r="DM150" s="24"/>
      <c r="DN150" s="24"/>
      <c r="DO150" s="24"/>
      <c r="DP150" s="21"/>
      <c r="DQ150" s="21"/>
      <c r="DR150" s="21"/>
      <c r="DS150" s="21"/>
      <c r="DT150" s="21"/>
      <c r="DU150" s="21"/>
      <c r="DV150" s="21"/>
      <c r="DW150" s="24"/>
      <c r="DX150" s="24"/>
      <c r="DY150" s="19"/>
      <c r="DZ150" s="21"/>
      <c r="EA150" s="21"/>
      <c r="EB150" s="21"/>
      <c r="EC150" s="21"/>
      <c r="ED150" s="21"/>
      <c r="EE150" s="19"/>
      <c r="EF150" s="21"/>
      <c r="EG150" s="21"/>
      <c r="EH150" s="21"/>
      <c r="EI150" s="21"/>
      <c r="EJ150" s="21"/>
      <c r="EK150" s="21"/>
      <c r="EL150" s="21"/>
      <c r="EM150" s="21"/>
      <c r="EN150" s="21"/>
      <c r="EO150" s="21"/>
      <c r="EP150" s="21"/>
      <c r="EQ150" s="21"/>
      <c r="ER150" s="21"/>
      <c r="ES150" s="21"/>
      <c r="ET150" s="21"/>
      <c r="EU150" s="21"/>
      <c r="EV150" s="21"/>
      <c r="EW150" s="21"/>
      <c r="EX150" s="21"/>
      <c r="EY150" s="21"/>
      <c r="EZ150" s="21"/>
      <c r="FA150" s="21"/>
      <c r="FB150" s="21"/>
      <c r="FC150" s="21"/>
      <c r="FD150" s="21"/>
      <c r="FE150" s="21"/>
      <c r="FF150" s="21"/>
      <c r="FG150" s="21"/>
      <c r="FH150" s="21"/>
      <c r="FI150" s="21"/>
      <c r="FJ150" s="21"/>
      <c r="FK150" s="21"/>
      <c r="FL150" s="21"/>
      <c r="FM150" s="27"/>
      <c r="FN150" s="27"/>
      <c r="FO150" s="19"/>
      <c r="FP150" s="21"/>
      <c r="FQ150" s="21"/>
      <c r="FR150" s="21"/>
      <c r="FS150" s="21"/>
      <c r="FT150" s="21"/>
      <c r="FU150" s="21"/>
      <c r="FV150" s="21"/>
      <c r="FW150" s="21"/>
      <c r="FX150" s="21"/>
      <c r="FY150" s="21"/>
      <c r="FZ150" s="21"/>
      <c r="GA150" s="21"/>
      <c r="GB150" s="21"/>
      <c r="GC150" s="21"/>
      <c r="GD150" s="21"/>
      <c r="GE150" s="21"/>
      <c r="GF150" s="21"/>
      <c r="GG150" s="21"/>
      <c r="GH150" s="21"/>
      <c r="GI150" s="21"/>
      <c r="GJ150" s="23">
        <v>100</v>
      </c>
      <c r="GK150" s="23">
        <v>100</v>
      </c>
      <c r="GL150" s="23">
        <v>100</v>
      </c>
      <c r="GM150" s="21"/>
      <c r="GN150" s="21"/>
      <c r="GO150" s="21"/>
      <c r="GP150" s="21"/>
      <c r="GQ150" s="21"/>
      <c r="GR150" s="21"/>
      <c r="GS150" s="21"/>
      <c r="GT150" s="21"/>
      <c r="GU150" s="21"/>
      <c r="GV150" s="21"/>
      <c r="GW150" s="21"/>
      <c r="GX150" s="21"/>
      <c r="GY150" s="21"/>
      <c r="GZ150" s="21"/>
      <c r="HA150" s="21"/>
      <c r="HB150" s="21"/>
      <c r="HC150" s="21"/>
      <c r="HD150" s="21"/>
      <c r="HE150" s="21"/>
      <c r="HF150" s="23"/>
      <c r="HG150" s="23"/>
      <c r="HH150" s="21"/>
      <c r="HI150" s="21"/>
      <c r="HJ150" s="21"/>
      <c r="HK150" s="21"/>
      <c r="HL150" s="21"/>
      <c r="HM150" s="21"/>
      <c r="HN150" s="21"/>
      <c r="HO150" s="23"/>
      <c r="HP150" s="23"/>
      <c r="HQ150" s="21"/>
      <c r="HR150" s="23"/>
      <c r="HS150" s="23"/>
      <c r="HT150" s="21"/>
      <c r="HU150" s="21"/>
      <c r="HV150" s="21"/>
      <c r="HW150" s="21"/>
      <c r="HX150" s="21"/>
      <c r="HY150" s="21"/>
      <c r="HZ150" s="21"/>
      <c r="IA150" s="21"/>
      <c r="IB150" s="21"/>
      <c r="IC150" s="21"/>
      <c r="ID150" s="21"/>
      <c r="IE150" s="21"/>
    </row>
    <row r="151" spans="1:239" ht="15.95" customHeight="1" x14ac:dyDescent="0.25">
      <c r="A151" s="10">
        <v>145</v>
      </c>
      <c r="B151" s="11" t="s">
        <v>171</v>
      </c>
      <c r="C151" s="19">
        <f t="shared" si="1022"/>
        <v>100</v>
      </c>
      <c r="D151" s="19">
        <f t="shared" si="1023"/>
        <v>245.2</v>
      </c>
      <c r="E151" s="19">
        <f t="shared" si="1024"/>
        <v>245.2</v>
      </c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19"/>
      <c r="AK151" s="21"/>
      <c r="AL151" s="21"/>
      <c r="AM151" s="21"/>
      <c r="AN151" s="21"/>
      <c r="AO151" s="21"/>
      <c r="AP151" s="19"/>
      <c r="AQ151" s="21"/>
      <c r="AR151" s="21"/>
      <c r="AS151" s="19"/>
      <c r="AT151" s="21"/>
      <c r="AU151" s="21"/>
      <c r="AV151" s="21"/>
      <c r="AW151" s="21"/>
      <c r="AX151" s="21"/>
      <c r="AY151" s="19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  <c r="BT151" s="21"/>
      <c r="BU151" s="24"/>
      <c r="BV151" s="24"/>
      <c r="BW151" s="21"/>
      <c r="BX151" s="21"/>
      <c r="BY151" s="21"/>
      <c r="BZ151" s="21"/>
      <c r="CA151" s="21"/>
      <c r="CB151" s="21"/>
      <c r="CC151" s="21"/>
      <c r="CD151" s="21"/>
      <c r="CE151" s="21"/>
      <c r="CF151" s="21"/>
      <c r="CG151" s="21"/>
      <c r="CH151" s="21"/>
      <c r="CI151" s="19"/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1"/>
      <c r="CU151" s="19"/>
      <c r="CV151" s="21"/>
      <c r="CW151" s="21"/>
      <c r="CX151" s="21"/>
      <c r="CY151" s="21"/>
      <c r="CZ151" s="21"/>
      <c r="DA151" s="19"/>
      <c r="DB151" s="21"/>
      <c r="DC151" s="21"/>
      <c r="DD151" s="19"/>
      <c r="DE151" s="21"/>
      <c r="DF151" s="21"/>
      <c r="DG151" s="21"/>
      <c r="DH151" s="21"/>
      <c r="DI151" s="21"/>
      <c r="DJ151" s="23"/>
      <c r="DK151" s="24"/>
      <c r="DL151" s="21"/>
      <c r="DM151" s="24"/>
      <c r="DN151" s="24"/>
      <c r="DO151" s="24"/>
      <c r="DP151" s="21"/>
      <c r="DQ151" s="21"/>
      <c r="DR151" s="21"/>
      <c r="DS151" s="21"/>
      <c r="DT151" s="21"/>
      <c r="DU151" s="21"/>
      <c r="DV151" s="21"/>
      <c r="DW151" s="24"/>
      <c r="DX151" s="24"/>
      <c r="DY151" s="19"/>
      <c r="DZ151" s="21"/>
      <c r="EA151" s="21"/>
      <c r="EB151" s="21"/>
      <c r="EC151" s="21"/>
      <c r="ED151" s="21"/>
      <c r="EE151" s="19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1"/>
      <c r="EZ151" s="21"/>
      <c r="FA151" s="21"/>
      <c r="FB151" s="21"/>
      <c r="FC151" s="21"/>
      <c r="FD151" s="21"/>
      <c r="FE151" s="21"/>
      <c r="FF151" s="21"/>
      <c r="FG151" s="21"/>
      <c r="FH151" s="21"/>
      <c r="FI151" s="21"/>
      <c r="FJ151" s="21"/>
      <c r="FK151" s="21"/>
      <c r="FL151" s="21"/>
      <c r="FM151" s="27"/>
      <c r="FN151" s="27"/>
      <c r="FO151" s="19"/>
      <c r="FP151" s="21"/>
      <c r="FQ151" s="21"/>
      <c r="FR151" s="21"/>
      <c r="FS151" s="21"/>
      <c r="FT151" s="21"/>
      <c r="FU151" s="21"/>
      <c r="FV151" s="21"/>
      <c r="FW151" s="21"/>
      <c r="FX151" s="21"/>
      <c r="FY151" s="21"/>
      <c r="FZ151" s="21"/>
      <c r="GA151" s="21"/>
      <c r="GB151" s="21"/>
      <c r="GC151" s="21"/>
      <c r="GD151" s="21"/>
      <c r="GE151" s="21"/>
      <c r="GF151" s="21"/>
      <c r="GG151" s="21"/>
      <c r="GH151" s="21"/>
      <c r="GI151" s="21"/>
      <c r="GJ151" s="23">
        <v>100</v>
      </c>
      <c r="GK151" s="23">
        <v>100</v>
      </c>
      <c r="GL151" s="23">
        <v>100</v>
      </c>
      <c r="GM151" s="21"/>
      <c r="GN151" s="21"/>
      <c r="GO151" s="21"/>
      <c r="GP151" s="21"/>
      <c r="GQ151" s="21"/>
      <c r="GR151" s="21"/>
      <c r="GS151" s="21"/>
      <c r="GT151" s="21"/>
      <c r="GU151" s="21"/>
      <c r="GV151" s="21"/>
      <c r="GW151" s="21"/>
      <c r="GX151" s="21"/>
      <c r="GY151" s="21"/>
      <c r="GZ151" s="21"/>
      <c r="HA151" s="21"/>
      <c r="HB151" s="21"/>
      <c r="HC151" s="21"/>
      <c r="HD151" s="21"/>
      <c r="HE151" s="21"/>
      <c r="HF151" s="23"/>
      <c r="HG151" s="23"/>
      <c r="HH151" s="21"/>
      <c r="HI151" s="21"/>
      <c r="HJ151" s="21"/>
      <c r="HK151" s="21"/>
      <c r="HL151" s="21"/>
      <c r="HM151" s="21"/>
      <c r="HN151" s="21"/>
      <c r="HO151" s="23">
        <v>145.19999999999999</v>
      </c>
      <c r="HP151" s="23">
        <v>145.19999999999999</v>
      </c>
      <c r="HQ151" s="21"/>
      <c r="HR151" s="23"/>
      <c r="HS151" s="23"/>
      <c r="HT151" s="21"/>
      <c r="HU151" s="21"/>
      <c r="HV151" s="21"/>
      <c r="HW151" s="21"/>
      <c r="HX151" s="21"/>
      <c r="HY151" s="21"/>
      <c r="HZ151" s="21"/>
      <c r="IA151" s="21"/>
      <c r="IB151" s="21"/>
      <c r="IC151" s="21"/>
      <c r="ID151" s="21"/>
      <c r="IE151" s="21"/>
    </row>
    <row r="152" spans="1:239" ht="15.95" customHeight="1" x14ac:dyDescent="0.25">
      <c r="A152" s="10">
        <v>146</v>
      </c>
      <c r="B152" s="11" t="s">
        <v>172</v>
      </c>
      <c r="C152" s="19">
        <f t="shared" si="1022"/>
        <v>60</v>
      </c>
      <c r="D152" s="19">
        <f t="shared" si="1023"/>
        <v>122.07900000000001</v>
      </c>
      <c r="E152" s="19">
        <f t="shared" si="1024"/>
        <v>122.1</v>
      </c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19"/>
      <c r="AK152" s="21"/>
      <c r="AL152" s="21"/>
      <c r="AM152" s="21"/>
      <c r="AN152" s="21"/>
      <c r="AO152" s="21"/>
      <c r="AP152" s="19"/>
      <c r="AQ152" s="21"/>
      <c r="AR152" s="21"/>
      <c r="AS152" s="19"/>
      <c r="AT152" s="21"/>
      <c r="AU152" s="21"/>
      <c r="AV152" s="21"/>
      <c r="AW152" s="21"/>
      <c r="AX152" s="21"/>
      <c r="AY152" s="19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  <c r="BU152" s="24"/>
      <c r="BV152" s="24"/>
      <c r="BW152" s="21"/>
      <c r="BX152" s="21"/>
      <c r="BY152" s="21"/>
      <c r="BZ152" s="21"/>
      <c r="CA152" s="21"/>
      <c r="CB152" s="21"/>
      <c r="CC152" s="21"/>
      <c r="CD152" s="21"/>
      <c r="CE152" s="21"/>
      <c r="CF152" s="21"/>
      <c r="CG152" s="21"/>
      <c r="CH152" s="21"/>
      <c r="CI152" s="19"/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21"/>
      <c r="CU152" s="19"/>
      <c r="CV152" s="21"/>
      <c r="CW152" s="21"/>
      <c r="CX152" s="21"/>
      <c r="CY152" s="21"/>
      <c r="CZ152" s="21"/>
      <c r="DA152" s="19"/>
      <c r="DB152" s="21"/>
      <c r="DC152" s="21"/>
      <c r="DD152" s="19"/>
      <c r="DE152" s="21"/>
      <c r="DF152" s="21"/>
      <c r="DG152" s="21"/>
      <c r="DH152" s="21"/>
      <c r="DI152" s="21"/>
      <c r="DJ152" s="23"/>
      <c r="DK152" s="24"/>
      <c r="DL152" s="21"/>
      <c r="DM152" s="24"/>
      <c r="DN152" s="24"/>
      <c r="DO152" s="24"/>
      <c r="DP152" s="21"/>
      <c r="DQ152" s="21"/>
      <c r="DR152" s="21"/>
      <c r="DS152" s="21"/>
      <c r="DT152" s="21"/>
      <c r="DU152" s="21"/>
      <c r="DV152" s="21"/>
      <c r="DW152" s="24"/>
      <c r="DX152" s="24"/>
      <c r="DY152" s="19"/>
      <c r="DZ152" s="21"/>
      <c r="EA152" s="21"/>
      <c r="EB152" s="21"/>
      <c r="EC152" s="21"/>
      <c r="ED152" s="21"/>
      <c r="EE152" s="19"/>
      <c r="EF152" s="21"/>
      <c r="EG152" s="21"/>
      <c r="EH152" s="21"/>
      <c r="EI152" s="21"/>
      <c r="EJ152" s="21"/>
      <c r="EK152" s="21"/>
      <c r="EL152" s="21"/>
      <c r="EM152" s="21"/>
      <c r="EN152" s="21"/>
      <c r="EO152" s="21"/>
      <c r="EP152" s="21"/>
      <c r="EQ152" s="21"/>
      <c r="ER152" s="21"/>
      <c r="ES152" s="21"/>
      <c r="ET152" s="21"/>
      <c r="EU152" s="21"/>
      <c r="EV152" s="21"/>
      <c r="EW152" s="21"/>
      <c r="EX152" s="21"/>
      <c r="EY152" s="21"/>
      <c r="EZ152" s="21"/>
      <c r="FA152" s="21"/>
      <c r="FB152" s="21"/>
      <c r="FC152" s="21"/>
      <c r="FD152" s="21"/>
      <c r="FE152" s="21"/>
      <c r="FF152" s="21"/>
      <c r="FG152" s="21"/>
      <c r="FH152" s="21"/>
      <c r="FI152" s="21"/>
      <c r="FJ152" s="21"/>
      <c r="FK152" s="21"/>
      <c r="FL152" s="21"/>
      <c r="FM152" s="27"/>
      <c r="FN152" s="27"/>
      <c r="FO152" s="19"/>
      <c r="FP152" s="21"/>
      <c r="FQ152" s="21"/>
      <c r="FR152" s="21"/>
      <c r="FS152" s="21"/>
      <c r="FT152" s="21"/>
      <c r="FU152" s="21"/>
      <c r="FV152" s="21"/>
      <c r="FW152" s="21"/>
      <c r="FX152" s="21"/>
      <c r="FY152" s="21"/>
      <c r="FZ152" s="21"/>
      <c r="GA152" s="21"/>
      <c r="GB152" s="21"/>
      <c r="GC152" s="21"/>
      <c r="GD152" s="21"/>
      <c r="GE152" s="21"/>
      <c r="GF152" s="21"/>
      <c r="GG152" s="21"/>
      <c r="GH152" s="21"/>
      <c r="GI152" s="21"/>
      <c r="GJ152" s="23">
        <v>60</v>
      </c>
      <c r="GK152" s="23">
        <v>60</v>
      </c>
      <c r="GL152" s="23">
        <v>60</v>
      </c>
      <c r="GM152" s="21"/>
      <c r="GN152" s="21"/>
      <c r="GO152" s="21"/>
      <c r="GP152" s="21"/>
      <c r="GQ152" s="21"/>
      <c r="GR152" s="21"/>
      <c r="GS152" s="21"/>
      <c r="GT152" s="21"/>
      <c r="GU152" s="21"/>
      <c r="GV152" s="21"/>
      <c r="GW152" s="21"/>
      <c r="GX152" s="21"/>
      <c r="GY152" s="21"/>
      <c r="GZ152" s="21"/>
      <c r="HA152" s="21"/>
      <c r="HB152" s="21"/>
      <c r="HC152" s="21"/>
      <c r="HD152" s="21"/>
      <c r="HE152" s="21"/>
      <c r="HF152" s="23"/>
      <c r="HG152" s="23"/>
      <c r="HH152" s="21"/>
      <c r="HI152" s="21"/>
      <c r="HJ152" s="21"/>
      <c r="HK152" s="21"/>
      <c r="HL152" s="21"/>
      <c r="HM152" s="21"/>
      <c r="HN152" s="21"/>
      <c r="HO152" s="23">
        <v>62.079000000000001</v>
      </c>
      <c r="HP152" s="23">
        <v>62.1</v>
      </c>
      <c r="HQ152" s="21"/>
      <c r="HR152" s="23"/>
      <c r="HS152" s="23"/>
      <c r="HT152" s="21"/>
      <c r="HU152" s="21"/>
      <c r="HV152" s="21"/>
      <c r="HW152" s="21"/>
      <c r="HX152" s="21"/>
      <c r="HY152" s="21"/>
      <c r="HZ152" s="21"/>
      <c r="IA152" s="21"/>
      <c r="IB152" s="21"/>
      <c r="IC152" s="21"/>
      <c r="ID152" s="21"/>
      <c r="IE152" s="21"/>
    </row>
    <row r="153" spans="1:239" ht="15.95" customHeight="1" x14ac:dyDescent="0.25">
      <c r="A153" s="10">
        <v>147</v>
      </c>
      <c r="B153" s="12" t="s">
        <v>16</v>
      </c>
      <c r="C153" s="25">
        <f t="shared" ref="C153:BN153" si="1025">SUM(C154:C171)</f>
        <v>503684.76599999995</v>
      </c>
      <c r="D153" s="25">
        <f t="shared" si="1025"/>
        <v>570300.46030000015</v>
      </c>
      <c r="E153" s="25">
        <f t="shared" si="1025"/>
        <v>553218.8060000001</v>
      </c>
      <c r="F153" s="25">
        <f t="shared" si="1025"/>
        <v>3438.06</v>
      </c>
      <c r="G153" s="25">
        <f t="shared" si="1025"/>
        <v>0</v>
      </c>
      <c r="H153" s="25">
        <f t="shared" si="1025"/>
        <v>0</v>
      </c>
      <c r="I153" s="25">
        <f t="shared" si="1025"/>
        <v>23431.3</v>
      </c>
      <c r="J153" s="25">
        <f t="shared" si="1025"/>
        <v>15374.450999999999</v>
      </c>
      <c r="K153" s="25">
        <f t="shared" si="1025"/>
        <v>15371.3</v>
      </c>
      <c r="L153" s="25">
        <f t="shared" si="1025"/>
        <v>32660</v>
      </c>
      <c r="M153" s="25">
        <f t="shared" si="1025"/>
        <v>32660</v>
      </c>
      <c r="N153" s="25">
        <f t="shared" si="1025"/>
        <v>32295.599999999999</v>
      </c>
      <c r="O153" s="25">
        <f t="shared" si="1025"/>
        <v>825.9</v>
      </c>
      <c r="P153" s="25">
        <f t="shared" si="1025"/>
        <v>825.9</v>
      </c>
      <c r="Q153" s="25">
        <f t="shared" si="1025"/>
        <v>825.9</v>
      </c>
      <c r="R153" s="25">
        <f t="shared" si="1025"/>
        <v>0</v>
      </c>
      <c r="S153" s="25">
        <f t="shared" si="1025"/>
        <v>0</v>
      </c>
      <c r="T153" s="25">
        <f t="shared" si="1025"/>
        <v>0</v>
      </c>
      <c r="U153" s="25">
        <f t="shared" si="1025"/>
        <v>0</v>
      </c>
      <c r="V153" s="25">
        <f t="shared" si="1025"/>
        <v>0</v>
      </c>
      <c r="W153" s="25">
        <f t="shared" si="1025"/>
        <v>0</v>
      </c>
      <c r="X153" s="25">
        <f t="shared" si="1025"/>
        <v>0</v>
      </c>
      <c r="Y153" s="25">
        <f t="shared" si="1025"/>
        <v>0</v>
      </c>
      <c r="Z153" s="25">
        <f t="shared" si="1025"/>
        <v>0</v>
      </c>
      <c r="AA153" s="25">
        <f t="shared" si="1025"/>
        <v>1000</v>
      </c>
      <c r="AB153" s="25">
        <f t="shared" si="1025"/>
        <v>455.4</v>
      </c>
      <c r="AC153" s="25">
        <f t="shared" si="1025"/>
        <v>455.4</v>
      </c>
      <c r="AD153" s="25">
        <f t="shared" si="1025"/>
        <v>0</v>
      </c>
      <c r="AE153" s="25">
        <f t="shared" si="1025"/>
        <v>0</v>
      </c>
      <c r="AF153" s="25">
        <f t="shared" si="1025"/>
        <v>0</v>
      </c>
      <c r="AG153" s="25">
        <f t="shared" si="1025"/>
        <v>971.7</v>
      </c>
      <c r="AH153" s="25">
        <f t="shared" si="1025"/>
        <v>971.7</v>
      </c>
      <c r="AI153" s="25">
        <f t="shared" si="1025"/>
        <v>971.7</v>
      </c>
      <c r="AJ153" s="25">
        <f t="shared" si="1025"/>
        <v>2356.8000000000002</v>
      </c>
      <c r="AK153" s="25">
        <f t="shared" si="1025"/>
        <v>5996.8</v>
      </c>
      <c r="AL153" s="25">
        <f t="shared" si="1025"/>
        <v>5996.8</v>
      </c>
      <c r="AM153" s="25">
        <f t="shared" si="1025"/>
        <v>0</v>
      </c>
      <c r="AN153" s="25">
        <f t="shared" si="1025"/>
        <v>0</v>
      </c>
      <c r="AO153" s="25">
        <f t="shared" si="1025"/>
        <v>0</v>
      </c>
      <c r="AP153" s="25">
        <f t="shared" si="1025"/>
        <v>23208.3</v>
      </c>
      <c r="AQ153" s="25">
        <f t="shared" si="1025"/>
        <v>11168.9</v>
      </c>
      <c r="AR153" s="25">
        <f t="shared" si="1025"/>
        <v>11168.1</v>
      </c>
      <c r="AS153" s="25">
        <f t="shared" si="1025"/>
        <v>0</v>
      </c>
      <c r="AT153" s="25">
        <f t="shared" si="1025"/>
        <v>0</v>
      </c>
      <c r="AU153" s="25">
        <f t="shared" si="1025"/>
        <v>0</v>
      </c>
      <c r="AV153" s="25">
        <f t="shared" si="1025"/>
        <v>0</v>
      </c>
      <c r="AW153" s="25">
        <f t="shared" si="1025"/>
        <v>0</v>
      </c>
      <c r="AX153" s="25">
        <f t="shared" si="1025"/>
        <v>0</v>
      </c>
      <c r="AY153" s="25">
        <f t="shared" si="1025"/>
        <v>0</v>
      </c>
      <c r="AZ153" s="25">
        <f t="shared" si="1025"/>
        <v>0</v>
      </c>
      <c r="BA153" s="25">
        <f t="shared" si="1025"/>
        <v>0</v>
      </c>
      <c r="BB153" s="25">
        <f t="shared" si="1025"/>
        <v>927</v>
      </c>
      <c r="BC153" s="25">
        <f t="shared" si="1025"/>
        <v>927</v>
      </c>
      <c r="BD153" s="25">
        <f t="shared" si="1025"/>
        <v>927</v>
      </c>
      <c r="BE153" s="25">
        <f t="shared" si="1025"/>
        <v>0</v>
      </c>
      <c r="BF153" s="25">
        <f t="shared" si="1025"/>
        <v>0</v>
      </c>
      <c r="BG153" s="25">
        <f t="shared" si="1025"/>
        <v>0</v>
      </c>
      <c r="BH153" s="25">
        <f t="shared" si="1025"/>
        <v>0</v>
      </c>
      <c r="BI153" s="25">
        <f t="shared" si="1025"/>
        <v>50000</v>
      </c>
      <c r="BJ153" s="25">
        <f t="shared" si="1025"/>
        <v>49470.7</v>
      </c>
      <c r="BK153" s="25">
        <f t="shared" si="1025"/>
        <v>0</v>
      </c>
      <c r="BL153" s="25">
        <f t="shared" si="1025"/>
        <v>0</v>
      </c>
      <c r="BM153" s="25">
        <f t="shared" si="1025"/>
        <v>0</v>
      </c>
      <c r="BN153" s="25">
        <f t="shared" si="1025"/>
        <v>0</v>
      </c>
      <c r="BO153" s="25">
        <f t="shared" ref="BO153:DZ153" si="1026">SUM(BO154:BO171)</f>
        <v>0</v>
      </c>
      <c r="BP153" s="25">
        <f t="shared" si="1026"/>
        <v>0</v>
      </c>
      <c r="BQ153" s="25">
        <f t="shared" si="1026"/>
        <v>0</v>
      </c>
      <c r="BR153" s="25">
        <f t="shared" si="1026"/>
        <v>0</v>
      </c>
      <c r="BS153" s="25">
        <f t="shared" si="1026"/>
        <v>0</v>
      </c>
      <c r="BT153" s="25">
        <f t="shared" si="1026"/>
        <v>0</v>
      </c>
      <c r="BU153" s="25">
        <f t="shared" si="1026"/>
        <v>700</v>
      </c>
      <c r="BV153" s="25">
        <f t="shared" si="1026"/>
        <v>258.7</v>
      </c>
      <c r="BW153" s="25">
        <f t="shared" si="1026"/>
        <v>0</v>
      </c>
      <c r="BX153" s="25">
        <f t="shared" si="1026"/>
        <v>0</v>
      </c>
      <c r="BY153" s="25">
        <f t="shared" si="1026"/>
        <v>0</v>
      </c>
      <c r="BZ153" s="25">
        <f t="shared" si="1026"/>
        <v>0</v>
      </c>
      <c r="CA153" s="25">
        <f t="shared" si="1026"/>
        <v>0</v>
      </c>
      <c r="CB153" s="25">
        <f t="shared" si="1026"/>
        <v>0</v>
      </c>
      <c r="CC153" s="25">
        <f t="shared" si="1026"/>
        <v>0</v>
      </c>
      <c r="CD153" s="25">
        <f t="shared" si="1026"/>
        <v>0</v>
      </c>
      <c r="CE153" s="25">
        <f t="shared" si="1026"/>
        <v>0</v>
      </c>
      <c r="CF153" s="25">
        <f t="shared" si="1026"/>
        <v>0</v>
      </c>
      <c r="CG153" s="25">
        <f t="shared" si="1026"/>
        <v>0</v>
      </c>
      <c r="CH153" s="25">
        <f t="shared" si="1026"/>
        <v>0</v>
      </c>
      <c r="CI153" s="25">
        <f t="shared" si="1026"/>
        <v>0</v>
      </c>
      <c r="CJ153" s="25">
        <f t="shared" si="1026"/>
        <v>0</v>
      </c>
      <c r="CK153" s="25">
        <f t="shared" si="1026"/>
        <v>0</v>
      </c>
      <c r="CL153" s="25">
        <f t="shared" si="1026"/>
        <v>0</v>
      </c>
      <c r="CM153" s="25">
        <f t="shared" si="1026"/>
        <v>0</v>
      </c>
      <c r="CN153" s="25">
        <f t="shared" si="1026"/>
        <v>0</v>
      </c>
      <c r="CO153" s="25">
        <f t="shared" si="1026"/>
        <v>31588.7</v>
      </c>
      <c r="CP153" s="25">
        <f t="shared" si="1026"/>
        <v>31588.7</v>
      </c>
      <c r="CQ153" s="25">
        <f t="shared" si="1026"/>
        <v>31533.200000000001</v>
      </c>
      <c r="CR153" s="25">
        <f t="shared" si="1026"/>
        <v>4540.3</v>
      </c>
      <c r="CS153" s="25">
        <f t="shared" si="1026"/>
        <v>4540.3</v>
      </c>
      <c r="CT153" s="25">
        <f t="shared" si="1026"/>
        <v>4540.3</v>
      </c>
      <c r="CU153" s="25">
        <f t="shared" si="1026"/>
        <v>0</v>
      </c>
      <c r="CV153" s="25">
        <f t="shared" si="1026"/>
        <v>0</v>
      </c>
      <c r="CW153" s="25">
        <f t="shared" si="1026"/>
        <v>0</v>
      </c>
      <c r="CX153" s="25">
        <f t="shared" si="1026"/>
        <v>0</v>
      </c>
      <c r="CY153" s="25">
        <f t="shared" si="1026"/>
        <v>0</v>
      </c>
      <c r="CZ153" s="25">
        <f t="shared" si="1026"/>
        <v>0</v>
      </c>
      <c r="DA153" s="25">
        <f t="shared" si="1026"/>
        <v>0</v>
      </c>
      <c r="DB153" s="25">
        <f t="shared" si="1026"/>
        <v>0</v>
      </c>
      <c r="DC153" s="25">
        <f t="shared" si="1026"/>
        <v>0</v>
      </c>
      <c r="DD153" s="25">
        <f t="shared" si="1026"/>
        <v>0</v>
      </c>
      <c r="DE153" s="25">
        <f t="shared" si="1026"/>
        <v>0</v>
      </c>
      <c r="DF153" s="25">
        <f t="shared" si="1026"/>
        <v>0</v>
      </c>
      <c r="DG153" s="25">
        <f t="shared" si="1026"/>
        <v>2717.1</v>
      </c>
      <c r="DH153" s="25">
        <f t="shared" si="1026"/>
        <v>2717.1</v>
      </c>
      <c r="DI153" s="25">
        <f t="shared" si="1026"/>
        <v>2567.5</v>
      </c>
      <c r="DJ153" s="25">
        <f t="shared" si="1026"/>
        <v>0</v>
      </c>
      <c r="DK153" s="25">
        <f t="shared" si="1026"/>
        <v>0</v>
      </c>
      <c r="DL153" s="25">
        <f t="shared" si="1026"/>
        <v>0</v>
      </c>
      <c r="DM153" s="25">
        <f t="shared" si="1026"/>
        <v>0</v>
      </c>
      <c r="DN153" s="25">
        <f t="shared" si="1026"/>
        <v>0</v>
      </c>
      <c r="DO153" s="25">
        <f t="shared" si="1026"/>
        <v>0</v>
      </c>
      <c r="DP153" s="25">
        <f t="shared" si="1026"/>
        <v>0</v>
      </c>
      <c r="DQ153" s="25">
        <f t="shared" si="1026"/>
        <v>0</v>
      </c>
      <c r="DR153" s="25">
        <f t="shared" si="1026"/>
        <v>0</v>
      </c>
      <c r="DS153" s="25">
        <f t="shared" si="1026"/>
        <v>0</v>
      </c>
      <c r="DT153" s="25">
        <f t="shared" si="1026"/>
        <v>0</v>
      </c>
      <c r="DU153" s="25">
        <f t="shared" si="1026"/>
        <v>0</v>
      </c>
      <c r="DV153" s="25">
        <f t="shared" si="1026"/>
        <v>0</v>
      </c>
      <c r="DW153" s="25">
        <f t="shared" si="1026"/>
        <v>0</v>
      </c>
      <c r="DX153" s="25">
        <f t="shared" si="1026"/>
        <v>0</v>
      </c>
      <c r="DY153" s="25">
        <f t="shared" si="1026"/>
        <v>0</v>
      </c>
      <c r="DZ153" s="25">
        <f t="shared" si="1026"/>
        <v>0</v>
      </c>
      <c r="EA153" s="25">
        <f t="shared" ref="EA153:GL153" si="1027">SUM(EA154:EA171)</f>
        <v>0</v>
      </c>
      <c r="EB153" s="25">
        <f t="shared" si="1027"/>
        <v>0</v>
      </c>
      <c r="EC153" s="25">
        <f t="shared" si="1027"/>
        <v>0</v>
      </c>
      <c r="ED153" s="25">
        <f t="shared" si="1027"/>
        <v>0</v>
      </c>
      <c r="EE153" s="25">
        <f t="shared" si="1027"/>
        <v>0</v>
      </c>
      <c r="EF153" s="25">
        <f t="shared" si="1027"/>
        <v>0</v>
      </c>
      <c r="EG153" s="25">
        <f t="shared" si="1027"/>
        <v>0</v>
      </c>
      <c r="EH153" s="25">
        <f t="shared" si="1027"/>
        <v>0</v>
      </c>
      <c r="EI153" s="25">
        <f t="shared" si="1027"/>
        <v>0</v>
      </c>
      <c r="EJ153" s="25">
        <f t="shared" si="1027"/>
        <v>0</v>
      </c>
      <c r="EK153" s="25">
        <f t="shared" si="1027"/>
        <v>0</v>
      </c>
      <c r="EL153" s="25">
        <f t="shared" si="1027"/>
        <v>0</v>
      </c>
      <c r="EM153" s="25">
        <f t="shared" si="1027"/>
        <v>0</v>
      </c>
      <c r="EN153" s="25">
        <f t="shared" si="1027"/>
        <v>0</v>
      </c>
      <c r="EO153" s="25">
        <f t="shared" si="1027"/>
        <v>0</v>
      </c>
      <c r="EP153" s="25">
        <f t="shared" si="1027"/>
        <v>0</v>
      </c>
      <c r="EQ153" s="25">
        <f t="shared" si="1027"/>
        <v>28585.3</v>
      </c>
      <c r="ER153" s="25">
        <f t="shared" si="1027"/>
        <v>31084.443299999999</v>
      </c>
      <c r="ES153" s="25">
        <f t="shared" si="1027"/>
        <v>28651.4</v>
      </c>
      <c r="ET153" s="25">
        <f t="shared" si="1027"/>
        <v>0</v>
      </c>
      <c r="EU153" s="25">
        <f t="shared" si="1027"/>
        <v>0</v>
      </c>
      <c r="EV153" s="25">
        <f t="shared" si="1027"/>
        <v>0</v>
      </c>
      <c r="EW153" s="25">
        <f t="shared" si="1027"/>
        <v>0</v>
      </c>
      <c r="EX153" s="25">
        <f t="shared" si="1027"/>
        <v>0</v>
      </c>
      <c r="EY153" s="25">
        <f t="shared" si="1027"/>
        <v>0</v>
      </c>
      <c r="EZ153" s="25">
        <f t="shared" si="1027"/>
        <v>0</v>
      </c>
      <c r="FA153" s="25">
        <f t="shared" si="1027"/>
        <v>0</v>
      </c>
      <c r="FB153" s="25">
        <f t="shared" si="1027"/>
        <v>0</v>
      </c>
      <c r="FC153" s="25">
        <f t="shared" si="1027"/>
        <v>0</v>
      </c>
      <c r="FD153" s="25">
        <f t="shared" si="1027"/>
        <v>0</v>
      </c>
      <c r="FE153" s="25">
        <f t="shared" si="1027"/>
        <v>0</v>
      </c>
      <c r="FF153" s="25">
        <f t="shared" si="1027"/>
        <v>0</v>
      </c>
      <c r="FG153" s="25">
        <f t="shared" si="1027"/>
        <v>0</v>
      </c>
      <c r="FH153" s="25">
        <f t="shared" si="1027"/>
        <v>0</v>
      </c>
      <c r="FI153" s="25">
        <f t="shared" si="1027"/>
        <v>13288.8</v>
      </c>
      <c r="FJ153" s="25">
        <f t="shared" si="1027"/>
        <v>13288.8</v>
      </c>
      <c r="FK153" s="25">
        <f t="shared" si="1027"/>
        <v>13288.8</v>
      </c>
      <c r="FL153" s="25">
        <f t="shared" si="1027"/>
        <v>0</v>
      </c>
      <c r="FM153" s="25">
        <f t="shared" si="1027"/>
        <v>0</v>
      </c>
      <c r="FN153" s="25">
        <f t="shared" si="1027"/>
        <v>0</v>
      </c>
      <c r="FO153" s="25">
        <f t="shared" si="1027"/>
        <v>0</v>
      </c>
      <c r="FP153" s="25">
        <f t="shared" si="1027"/>
        <v>0</v>
      </c>
      <c r="FQ153" s="25">
        <f t="shared" si="1027"/>
        <v>0</v>
      </c>
      <c r="FR153" s="25">
        <f t="shared" si="1027"/>
        <v>0</v>
      </c>
      <c r="FS153" s="25">
        <f t="shared" si="1027"/>
        <v>0</v>
      </c>
      <c r="FT153" s="25">
        <f t="shared" si="1027"/>
        <v>0</v>
      </c>
      <c r="FU153" s="25">
        <f t="shared" si="1027"/>
        <v>301380.09999999998</v>
      </c>
      <c r="FV153" s="25">
        <f t="shared" si="1027"/>
        <v>317168.59999999998</v>
      </c>
      <c r="FW153" s="25">
        <f t="shared" si="1027"/>
        <v>314496.3</v>
      </c>
      <c r="FX153" s="25">
        <f t="shared" si="1027"/>
        <v>0</v>
      </c>
      <c r="FY153" s="25">
        <f t="shared" si="1027"/>
        <v>0</v>
      </c>
      <c r="FZ153" s="25">
        <f t="shared" si="1027"/>
        <v>0</v>
      </c>
      <c r="GA153" s="25">
        <f t="shared" si="1027"/>
        <v>0</v>
      </c>
      <c r="GB153" s="25">
        <f t="shared" si="1027"/>
        <v>0</v>
      </c>
      <c r="GC153" s="25">
        <f t="shared" si="1027"/>
        <v>0</v>
      </c>
      <c r="GD153" s="25">
        <f t="shared" si="1027"/>
        <v>0</v>
      </c>
      <c r="GE153" s="25">
        <f t="shared" si="1027"/>
        <v>0</v>
      </c>
      <c r="GF153" s="25">
        <f t="shared" si="1027"/>
        <v>0</v>
      </c>
      <c r="GG153" s="25">
        <f t="shared" si="1027"/>
        <v>0</v>
      </c>
      <c r="GH153" s="25">
        <f t="shared" si="1027"/>
        <v>0</v>
      </c>
      <c r="GI153" s="25">
        <f t="shared" si="1027"/>
        <v>0</v>
      </c>
      <c r="GJ153" s="25">
        <f t="shared" si="1027"/>
        <v>1661.4059999999999</v>
      </c>
      <c r="GK153" s="25">
        <f t="shared" si="1027"/>
        <v>1661.4059999999999</v>
      </c>
      <c r="GL153" s="25">
        <f t="shared" si="1027"/>
        <v>1661.4059999999999</v>
      </c>
      <c r="GM153" s="25">
        <f t="shared" ref="GM153:HN153" si="1028">SUM(GM154:GM171)</f>
        <v>0</v>
      </c>
      <c r="GN153" s="25">
        <f t="shared" si="1028"/>
        <v>0</v>
      </c>
      <c r="GO153" s="25">
        <f t="shared" si="1028"/>
        <v>0</v>
      </c>
      <c r="GP153" s="25">
        <f t="shared" si="1028"/>
        <v>0</v>
      </c>
      <c r="GQ153" s="25">
        <f t="shared" si="1028"/>
        <v>0</v>
      </c>
      <c r="GR153" s="25">
        <f t="shared" si="1028"/>
        <v>0</v>
      </c>
      <c r="GS153" s="25">
        <f t="shared" si="1028"/>
        <v>3711.9</v>
      </c>
      <c r="GT153" s="25">
        <f t="shared" si="1028"/>
        <v>3711.9</v>
      </c>
      <c r="GU153" s="25">
        <f t="shared" si="1028"/>
        <v>3251.6</v>
      </c>
      <c r="GV153" s="25">
        <f t="shared" si="1028"/>
        <v>27392.1</v>
      </c>
      <c r="GW153" s="25">
        <f t="shared" si="1028"/>
        <v>27392.1</v>
      </c>
      <c r="GX153" s="25">
        <f t="shared" si="1028"/>
        <v>19816.8</v>
      </c>
      <c r="GY153" s="25">
        <f t="shared" si="1028"/>
        <v>0</v>
      </c>
      <c r="GZ153" s="25">
        <f t="shared" si="1028"/>
        <v>0</v>
      </c>
      <c r="HA153" s="25">
        <f t="shared" si="1028"/>
        <v>0</v>
      </c>
      <c r="HB153" s="25">
        <f t="shared" si="1028"/>
        <v>0</v>
      </c>
      <c r="HC153" s="25">
        <f t="shared" si="1028"/>
        <v>0</v>
      </c>
      <c r="HD153" s="25">
        <f t="shared" si="1028"/>
        <v>0</v>
      </c>
      <c r="HE153" s="25">
        <f t="shared" si="1028"/>
        <v>0</v>
      </c>
      <c r="HF153" s="25">
        <f t="shared" si="1028"/>
        <v>12292.8</v>
      </c>
      <c r="HG153" s="25">
        <f t="shared" si="1028"/>
        <v>10003.700000000001</v>
      </c>
      <c r="HH153" s="25">
        <f t="shared" si="1028"/>
        <v>0</v>
      </c>
      <c r="HI153" s="25">
        <f t="shared" si="1028"/>
        <v>0</v>
      </c>
      <c r="HJ153" s="25">
        <f t="shared" si="1028"/>
        <v>0</v>
      </c>
      <c r="HK153" s="25">
        <f t="shared" si="1028"/>
        <v>0</v>
      </c>
      <c r="HL153" s="25">
        <f t="shared" si="1028"/>
        <v>0</v>
      </c>
      <c r="HM153" s="25">
        <f t="shared" si="1028"/>
        <v>0</v>
      </c>
      <c r="HN153" s="25">
        <f t="shared" si="1028"/>
        <v>0</v>
      </c>
      <c r="HO153" s="25">
        <f>SUM(HO154:HO171)</f>
        <v>5702.3600000000006</v>
      </c>
      <c r="HP153" s="25">
        <f t="shared" ref="HP153:IE153" si="1029">SUM(HP154:HP171)</f>
        <v>5594.8</v>
      </c>
      <c r="HQ153" s="25">
        <f t="shared" si="1029"/>
        <v>0</v>
      </c>
      <c r="HR153" s="25">
        <f t="shared" si="1029"/>
        <v>71.8</v>
      </c>
      <c r="HS153" s="25">
        <f t="shared" si="1029"/>
        <v>71.8</v>
      </c>
      <c r="HT153" s="25">
        <f t="shared" si="1029"/>
        <v>0</v>
      </c>
      <c r="HU153" s="25">
        <f t="shared" si="1029"/>
        <v>0</v>
      </c>
      <c r="HV153" s="25">
        <f t="shared" si="1029"/>
        <v>0</v>
      </c>
      <c r="HW153" s="25">
        <f t="shared" si="1029"/>
        <v>0</v>
      </c>
      <c r="HX153" s="25">
        <f t="shared" si="1029"/>
        <v>0</v>
      </c>
      <c r="HY153" s="25">
        <f t="shared" si="1029"/>
        <v>0</v>
      </c>
      <c r="HZ153" s="25">
        <f t="shared" si="1029"/>
        <v>0</v>
      </c>
      <c r="IA153" s="25">
        <f t="shared" si="1029"/>
        <v>0</v>
      </c>
      <c r="IB153" s="25">
        <f t="shared" si="1029"/>
        <v>0</v>
      </c>
      <c r="IC153" s="25">
        <f t="shared" si="1029"/>
        <v>0</v>
      </c>
      <c r="ID153" s="25">
        <f t="shared" si="1029"/>
        <v>0</v>
      </c>
      <c r="IE153" s="25">
        <f t="shared" si="1029"/>
        <v>0</v>
      </c>
    </row>
    <row r="154" spans="1:239" ht="15.95" customHeight="1" x14ac:dyDescent="0.25">
      <c r="A154" s="10">
        <v>148</v>
      </c>
      <c r="B154" s="11" t="s">
        <v>58</v>
      </c>
      <c r="C154" s="19">
        <f>F154+I154+L154+O154+R154+U154+X154+DY154+AA154+AG154+AJ154+AM154+AP154+AS154+AV154+AY154+BB154+DG154+BE154+FO154+EN154+BK154+BN154+BQ154+BT154+DM154+BZ154+DJ154+CC154+DP154+EE154+CO154+DA154+CF154+CR154+CI154+CL154+EZ154+DD154+CX154+DS154+FR154+EB154+ET154+EW154+FI154+FU154+AD154+BH154+BW154+CU154+DV154+EH154+EK154+EQ154+FC154+FF154+FL154+FX154+GA154+GD154+GG154+GJ154+GM154+GP154+GS154+GV154+GY154+HB154+HE154+HH154+HK154+HN154+HQ154+HT154+HW154+HZ154+IC154</f>
        <v>445466.45999999996</v>
      </c>
      <c r="D154" s="19">
        <f t="shared" ref="D154" si="1030">G154+J154+M154+P154+S154+V154+Y154+DZ154+AB154+AH154+AK154+AN154+AQ154+AT154+AW154+AZ154+BC154+DH154+BF154+FP154+EO154+BL154+BO154+BR154+BU154+DN154+CA154+DK154+CD154+DQ154+EF154+CP154+DB154+CG154+CS154+CJ154+CM154+FA154+DE154+CY154+DT154+FS154+EC154+EU154+EX154+FJ154+FV154+AE154+BI154+BX154+CV154+DW154+EI154+EL154+ER154+FD154+FG154+FM154+FY154+GB154+GE154+GH154+GK154+GN154+GQ154+GT154+GW154+GZ154+HC154+HF154+HI154+HL154+HO154+HR154+HU154+HX154+IA154+ID154</f>
        <v>511937.49999999994</v>
      </c>
      <c r="E154" s="19">
        <f t="shared" ref="E154" si="1031">H154+K154+N154+Q154+T154+W154+Z154+EA154+AC154+AI154+AL154+AO154+AR154+AU154+AX154+BA154+BD154+DI154+BG154+FQ154+EP154+BM154+BP154+BS154+BV154+DO154+CB154+DL154+CE154+DR154+EG154+CQ154+DC154+CH154+CT154+CK154+CN154+FB154+DF154+CZ154+DU154+FT154+ED154+EV154+EY154+FK154+FW154+AF154+BJ154+BY154+CW154+DX154+EJ154+EM154+ES154+FE154+FH154+FN154+FZ154+GC154+GF154+GI154+GL154+GO154+GR154+GU154+GX154+HA154+HD154+HG154+HJ154+HM154+HP154+HS154+HV154+HY154+IB154+IE154</f>
        <v>497399.6</v>
      </c>
      <c r="F154" s="21">
        <v>3438.06</v>
      </c>
      <c r="G154" s="21"/>
      <c r="H154" s="21"/>
      <c r="I154" s="21"/>
      <c r="J154" s="21"/>
      <c r="K154" s="21"/>
      <c r="L154" s="21">
        <v>32660</v>
      </c>
      <c r="M154" s="21">
        <v>32660</v>
      </c>
      <c r="N154" s="21">
        <v>32295.599999999999</v>
      </c>
      <c r="O154" s="23">
        <v>825.9</v>
      </c>
      <c r="P154" s="23">
        <v>825.9</v>
      </c>
      <c r="Q154" s="23">
        <v>825.9</v>
      </c>
      <c r="R154" s="21"/>
      <c r="S154" s="21"/>
      <c r="T154" s="21"/>
      <c r="U154" s="21"/>
      <c r="V154" s="21"/>
      <c r="W154" s="21"/>
      <c r="X154" s="21"/>
      <c r="Y154" s="21"/>
      <c r="Z154" s="21"/>
      <c r="AA154" s="21">
        <v>1000</v>
      </c>
      <c r="AB154" s="21">
        <v>455.4</v>
      </c>
      <c r="AC154" s="21">
        <v>455.4</v>
      </c>
      <c r="AD154" s="21"/>
      <c r="AE154" s="21"/>
      <c r="AF154" s="21"/>
      <c r="AG154" s="21">
        <v>971.7</v>
      </c>
      <c r="AH154" s="21">
        <v>971.7</v>
      </c>
      <c r="AI154" s="21">
        <v>971.7</v>
      </c>
      <c r="AJ154" s="19">
        <v>2356.8000000000002</v>
      </c>
      <c r="AK154" s="21">
        <v>5996.8</v>
      </c>
      <c r="AL154" s="21">
        <v>5996.8</v>
      </c>
      <c r="AM154" s="21"/>
      <c r="AN154" s="21"/>
      <c r="AO154" s="21"/>
      <c r="AP154" s="19">
        <v>23208.3</v>
      </c>
      <c r="AQ154" s="21">
        <v>11168.9</v>
      </c>
      <c r="AR154" s="21">
        <v>11168.1</v>
      </c>
      <c r="AS154" s="19"/>
      <c r="AT154" s="21"/>
      <c r="AU154" s="21"/>
      <c r="AV154" s="21"/>
      <c r="AW154" s="21"/>
      <c r="AX154" s="21"/>
      <c r="AY154" s="19"/>
      <c r="AZ154" s="21"/>
      <c r="BA154" s="21"/>
      <c r="BB154" s="21">
        <v>927</v>
      </c>
      <c r="BC154" s="21">
        <v>927</v>
      </c>
      <c r="BD154" s="21">
        <v>927</v>
      </c>
      <c r="BE154" s="21"/>
      <c r="BF154" s="21"/>
      <c r="BG154" s="21"/>
      <c r="BH154" s="21"/>
      <c r="BI154" s="23">
        <v>50000</v>
      </c>
      <c r="BJ154" s="21">
        <v>49470.7</v>
      </c>
      <c r="BK154" s="21"/>
      <c r="BL154" s="21"/>
      <c r="BM154" s="21"/>
      <c r="BN154" s="21"/>
      <c r="BO154" s="21"/>
      <c r="BP154" s="21"/>
      <c r="BQ154" s="21"/>
      <c r="BR154" s="21"/>
      <c r="BS154" s="21"/>
      <c r="BT154" s="21"/>
      <c r="BU154" s="24">
        <v>700</v>
      </c>
      <c r="BV154" s="24">
        <v>258.7</v>
      </c>
      <c r="BW154" s="21"/>
      <c r="BX154" s="21"/>
      <c r="BY154" s="21"/>
      <c r="BZ154" s="21"/>
      <c r="CA154" s="21"/>
      <c r="CB154" s="21"/>
      <c r="CC154" s="21"/>
      <c r="CD154" s="21"/>
      <c r="CE154" s="21"/>
      <c r="CF154" s="21"/>
      <c r="CG154" s="21"/>
      <c r="CH154" s="21"/>
      <c r="CI154" s="19"/>
      <c r="CJ154" s="21"/>
      <c r="CK154" s="21"/>
      <c r="CL154" s="21"/>
      <c r="CM154" s="21"/>
      <c r="CN154" s="21"/>
      <c r="CO154" s="21">
        <v>31588.7</v>
      </c>
      <c r="CP154" s="21">
        <v>31588.7</v>
      </c>
      <c r="CQ154" s="21">
        <v>31533.200000000001</v>
      </c>
      <c r="CR154" s="21"/>
      <c r="CS154" s="21"/>
      <c r="CT154" s="21"/>
      <c r="CU154" s="19"/>
      <c r="CV154" s="21"/>
      <c r="CW154" s="21"/>
      <c r="CX154" s="21"/>
      <c r="CY154" s="21"/>
      <c r="CZ154" s="21"/>
      <c r="DA154" s="19"/>
      <c r="DB154" s="21"/>
      <c r="DC154" s="21"/>
      <c r="DD154" s="19"/>
      <c r="DE154" s="21"/>
      <c r="DF154" s="21"/>
      <c r="DG154" s="21">
        <v>2717.1</v>
      </c>
      <c r="DH154" s="21">
        <v>2717.1</v>
      </c>
      <c r="DI154" s="21">
        <v>2567.5</v>
      </c>
      <c r="DJ154" s="23"/>
      <c r="DK154" s="21"/>
      <c r="DL154" s="21"/>
      <c r="DM154" s="21"/>
      <c r="DN154" s="21"/>
      <c r="DO154" s="21"/>
      <c r="DP154" s="21"/>
      <c r="DQ154" s="21"/>
      <c r="DR154" s="21"/>
      <c r="DS154" s="21"/>
      <c r="DT154" s="21"/>
      <c r="DU154" s="21"/>
      <c r="DV154" s="21"/>
      <c r="DW154" s="24"/>
      <c r="DX154" s="24"/>
      <c r="DY154" s="19"/>
      <c r="DZ154" s="21"/>
      <c r="EA154" s="21"/>
      <c r="EB154" s="21"/>
      <c r="EC154" s="21"/>
      <c r="ED154" s="21"/>
      <c r="EE154" s="19"/>
      <c r="EF154" s="21"/>
      <c r="EG154" s="21"/>
      <c r="EH154" s="21"/>
      <c r="EI154" s="21"/>
      <c r="EJ154" s="21"/>
      <c r="EK154" s="21"/>
      <c r="EL154" s="21"/>
      <c r="EM154" s="21"/>
      <c r="EN154" s="21"/>
      <c r="EO154" s="21"/>
      <c r="EP154" s="21"/>
      <c r="EQ154" s="21"/>
      <c r="ER154" s="21"/>
      <c r="ES154" s="21"/>
      <c r="ET154" s="21"/>
      <c r="EU154" s="21"/>
      <c r="EV154" s="21"/>
      <c r="EW154" s="21"/>
      <c r="EX154" s="21"/>
      <c r="EY154" s="21"/>
      <c r="EZ154" s="21"/>
      <c r="FA154" s="21"/>
      <c r="FB154" s="21"/>
      <c r="FC154" s="21"/>
      <c r="FD154" s="21"/>
      <c r="FE154" s="21"/>
      <c r="FF154" s="21"/>
      <c r="FG154" s="21"/>
      <c r="FH154" s="21"/>
      <c r="FI154" s="21">
        <v>13288.8</v>
      </c>
      <c r="FJ154" s="21">
        <v>13288.8</v>
      </c>
      <c r="FK154" s="21">
        <v>13288.8</v>
      </c>
      <c r="FL154" s="21"/>
      <c r="FM154" s="21"/>
      <c r="FN154" s="21"/>
      <c r="FO154" s="19"/>
      <c r="FP154" s="21"/>
      <c r="FQ154" s="21"/>
      <c r="FR154" s="21"/>
      <c r="FS154" s="21"/>
      <c r="FT154" s="21"/>
      <c r="FU154" s="21">
        <v>301380.09999999998</v>
      </c>
      <c r="FV154" s="21">
        <v>317168.59999999998</v>
      </c>
      <c r="FW154" s="21">
        <v>314496.3</v>
      </c>
      <c r="FX154" s="21"/>
      <c r="FY154" s="21"/>
      <c r="FZ154" s="21"/>
      <c r="GA154" s="21"/>
      <c r="GB154" s="21"/>
      <c r="GC154" s="21"/>
      <c r="GD154" s="21"/>
      <c r="GE154" s="21"/>
      <c r="GF154" s="21"/>
      <c r="GG154" s="21"/>
      <c r="GH154" s="21"/>
      <c r="GI154" s="21"/>
      <c r="GJ154" s="21"/>
      <c r="GK154" s="21"/>
      <c r="GL154" s="21"/>
      <c r="GM154" s="21"/>
      <c r="GN154" s="21"/>
      <c r="GO154" s="21"/>
      <c r="GP154" s="21"/>
      <c r="GQ154" s="21"/>
      <c r="GR154" s="21"/>
      <c r="GS154" s="23">
        <v>3711.9</v>
      </c>
      <c r="GT154" s="23">
        <v>3711.9</v>
      </c>
      <c r="GU154" s="23">
        <v>3251.6</v>
      </c>
      <c r="GV154" s="23">
        <v>27392.1</v>
      </c>
      <c r="GW154" s="23">
        <v>27392.1</v>
      </c>
      <c r="GX154" s="21">
        <v>19816.8</v>
      </c>
      <c r="GY154" s="21"/>
      <c r="GZ154" s="21"/>
      <c r="HA154" s="21"/>
      <c r="HB154" s="21"/>
      <c r="HC154" s="21"/>
      <c r="HD154" s="21"/>
      <c r="HE154" s="21"/>
      <c r="HF154" s="23">
        <v>12292.8</v>
      </c>
      <c r="HG154" s="23">
        <v>10003.700000000001</v>
      </c>
      <c r="HH154" s="21"/>
      <c r="HI154" s="21"/>
      <c r="HJ154" s="21"/>
      <c r="HK154" s="21"/>
      <c r="HL154" s="21"/>
      <c r="HM154" s="21"/>
      <c r="HN154" s="21"/>
      <c r="HO154" s="23"/>
      <c r="HP154" s="23"/>
      <c r="HQ154" s="21"/>
      <c r="HR154" s="23">
        <v>71.8</v>
      </c>
      <c r="HS154" s="23">
        <v>71.8</v>
      </c>
      <c r="HT154" s="21"/>
      <c r="HU154" s="21"/>
      <c r="HV154" s="21"/>
      <c r="HW154" s="21"/>
      <c r="HX154" s="21"/>
      <c r="HY154" s="21"/>
      <c r="HZ154" s="21"/>
      <c r="IA154" s="21"/>
      <c r="IB154" s="21"/>
      <c r="IC154" s="21"/>
      <c r="ID154" s="21"/>
      <c r="IE154" s="21"/>
    </row>
    <row r="155" spans="1:239" ht="15.95" customHeight="1" x14ac:dyDescent="0.25">
      <c r="A155" s="10">
        <v>149</v>
      </c>
      <c r="B155" s="11" t="s">
        <v>17</v>
      </c>
      <c r="C155" s="19">
        <f t="shared" ref="C155:C171" si="1032">F155+I155+L155+O155+R155+U155+X155+DY155+AA155+AG155+AJ155+AM155+AP155+AS155+AV155+AY155+BB155+DG155+BE155+FO155+EN155+BK155+BN155+BQ155+BT155+DM155+BZ155+DJ155+CC155+DP155+EE155+CO155+DA155+CF155+CR155+CI155+CL155+EZ155+DD155+CX155+DS155+FR155+EB155+ET155+EW155+FI155+FU155+AD155+BH155+BW155+CU155+DV155+EH155+EK155+EQ155+FC155+FF155+FL155+FX155+GA155+GD155+GG155+GJ155+GM155+GP155+GS155+GV155+GY155+HB155+HE155+HH155+HK155+HN155+HQ155+HT155+HW155+HZ155+IC155</f>
        <v>57156.899999999994</v>
      </c>
      <c r="D155" s="19">
        <f t="shared" ref="D155:D171" si="1033">G155+J155+M155+P155+S155+V155+Y155+DZ155+AB155+AH155+AK155+AN155+AQ155+AT155+AW155+AZ155+BC155+DH155+BF155+FP155+EO155+BL155+BO155+BR155+BU155+DN155+CA155+DK155+CD155+DQ155+EF155+CP155+DB155+CG155+CS155+CJ155+CM155+FA155+DE155+CY155+DT155+FS155+EC155+EU155+EX155+FJ155+FV155+AE155+BI155+BX155+CV155+DW155+EI155+EL155+ER155+FD155+FG155+FM155+FY155+GB155+GE155+GH155+GK155+GN155+GQ155+GT155+GW155+GZ155+HC155+HF155+HI155+HL155+HO155+HR155+HU155+HX155+IA155+ID155</f>
        <v>53099.194300000003</v>
      </c>
      <c r="E155" s="19">
        <f t="shared" ref="E155:E171" si="1034">H155+K155+N155+Q155+T155+W155+Z155+EA155+AC155+AI155+AL155+AO155+AR155+AU155+AX155+BA155+BD155+DI155+BG155+FQ155+EP155+BM155+BP155+BS155+BV155+DO155+CB155+DL155+CE155+DR155+EG155+CQ155+DC155+CH155+CT155+CK155+CN155+FB155+DF155+CZ155+DU155+FT155+ED155+EV155+EY155+FK155+FW155+AF155+BJ155+BY155+CW155+DX155+EJ155+EM155+ES155+FE155+FH155+FN155+FZ155+GC155+GF155+GI155+GL155+GO155+GR155+GU155+GX155+HA155+HD155+HG155+HJ155+HM155+HP155+HS155+HV155+HY155+IB155+IE155</f>
        <v>50663</v>
      </c>
      <c r="F155" s="21"/>
      <c r="G155" s="21"/>
      <c r="H155" s="21"/>
      <c r="I155" s="23">
        <v>23431.3</v>
      </c>
      <c r="J155" s="24">
        <v>15374.450999999999</v>
      </c>
      <c r="K155" s="24">
        <v>15371.3</v>
      </c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19"/>
      <c r="AK155" s="21"/>
      <c r="AL155" s="21"/>
      <c r="AM155" s="21"/>
      <c r="AN155" s="21"/>
      <c r="AO155" s="21"/>
      <c r="AP155" s="19"/>
      <c r="AQ155" s="21"/>
      <c r="AR155" s="21"/>
      <c r="AS155" s="19"/>
      <c r="AT155" s="21"/>
      <c r="AU155" s="21"/>
      <c r="AV155" s="21"/>
      <c r="AW155" s="21"/>
      <c r="AX155" s="21"/>
      <c r="AY155" s="19"/>
      <c r="AZ155" s="21"/>
      <c r="BA155" s="21"/>
      <c r="BB155" s="21"/>
      <c r="BC155" s="21"/>
      <c r="BD155" s="21"/>
      <c r="BE155" s="21"/>
      <c r="BF155" s="21"/>
      <c r="BG155" s="21"/>
      <c r="BH155" s="21"/>
      <c r="BI155" s="23"/>
      <c r="BJ155" s="21"/>
      <c r="BK155" s="21"/>
      <c r="BL155" s="21"/>
      <c r="BM155" s="21"/>
      <c r="BN155" s="21"/>
      <c r="BO155" s="21"/>
      <c r="BP155" s="21"/>
      <c r="BQ155" s="21"/>
      <c r="BR155" s="21"/>
      <c r="BS155" s="21"/>
      <c r="BT155" s="21"/>
      <c r="BU155" s="24"/>
      <c r="BV155" s="24"/>
      <c r="BW155" s="21"/>
      <c r="BX155" s="21"/>
      <c r="BY155" s="21"/>
      <c r="BZ155" s="21"/>
      <c r="CA155" s="21"/>
      <c r="CB155" s="21"/>
      <c r="CC155" s="21"/>
      <c r="CD155" s="21"/>
      <c r="CE155" s="21"/>
      <c r="CF155" s="21"/>
      <c r="CG155" s="21"/>
      <c r="CH155" s="21"/>
      <c r="CI155" s="19"/>
      <c r="CJ155" s="21"/>
      <c r="CK155" s="21"/>
      <c r="CL155" s="21"/>
      <c r="CM155" s="21"/>
      <c r="CN155" s="21"/>
      <c r="CO155" s="21"/>
      <c r="CP155" s="21"/>
      <c r="CQ155" s="21"/>
      <c r="CR155" s="21">
        <v>4540.3</v>
      </c>
      <c r="CS155" s="21">
        <v>4540.3</v>
      </c>
      <c r="CT155" s="21">
        <v>4540.3</v>
      </c>
      <c r="CU155" s="19"/>
      <c r="CV155" s="21"/>
      <c r="CW155" s="21"/>
      <c r="CX155" s="21"/>
      <c r="CY155" s="21"/>
      <c r="CZ155" s="21"/>
      <c r="DA155" s="19"/>
      <c r="DB155" s="21"/>
      <c r="DC155" s="21"/>
      <c r="DD155" s="19"/>
      <c r="DE155" s="21"/>
      <c r="DF155" s="21"/>
      <c r="DG155" s="21"/>
      <c r="DH155" s="21"/>
      <c r="DI155" s="21"/>
      <c r="DJ155" s="23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4"/>
      <c r="DX155" s="24"/>
      <c r="DY155" s="19"/>
      <c r="DZ155" s="21"/>
      <c r="EA155" s="21"/>
      <c r="EB155" s="21"/>
      <c r="EC155" s="21"/>
      <c r="ED155" s="21"/>
      <c r="EE155" s="19"/>
      <c r="EF155" s="21"/>
      <c r="EG155" s="21"/>
      <c r="EH155" s="21"/>
      <c r="EI155" s="21"/>
      <c r="EJ155" s="21"/>
      <c r="EK155" s="21"/>
      <c r="EL155" s="21"/>
      <c r="EM155" s="21"/>
      <c r="EN155" s="21"/>
      <c r="EO155" s="21"/>
      <c r="EP155" s="21"/>
      <c r="EQ155" s="23">
        <v>28585.3</v>
      </c>
      <c r="ER155" s="24">
        <v>31084.443299999999</v>
      </c>
      <c r="ES155" s="24">
        <v>28651.4</v>
      </c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1"/>
      <c r="FF155" s="21"/>
      <c r="FG155" s="21"/>
      <c r="FH155" s="21"/>
      <c r="FI155" s="21"/>
      <c r="FJ155" s="21"/>
      <c r="FK155" s="21"/>
      <c r="FL155" s="21"/>
      <c r="FM155" s="21"/>
      <c r="FN155" s="21"/>
      <c r="FO155" s="19"/>
      <c r="FP155" s="21"/>
      <c r="FQ155" s="21"/>
      <c r="FR155" s="21"/>
      <c r="FS155" s="21"/>
      <c r="FT155" s="21"/>
      <c r="FU155" s="21"/>
      <c r="FV155" s="21"/>
      <c r="FW155" s="21"/>
      <c r="FX155" s="21"/>
      <c r="FY155" s="21"/>
      <c r="FZ155" s="21"/>
      <c r="GA155" s="21"/>
      <c r="GB155" s="21"/>
      <c r="GC155" s="21"/>
      <c r="GD155" s="21"/>
      <c r="GE155" s="21"/>
      <c r="GF155" s="21"/>
      <c r="GG155" s="21"/>
      <c r="GH155" s="21"/>
      <c r="GI155" s="21"/>
      <c r="GJ155" s="21">
        <v>600</v>
      </c>
      <c r="GK155" s="21">
        <v>600</v>
      </c>
      <c r="GL155" s="21">
        <v>600</v>
      </c>
      <c r="GM155" s="21"/>
      <c r="GN155" s="21"/>
      <c r="GO155" s="21"/>
      <c r="GP155" s="21"/>
      <c r="GQ155" s="21"/>
      <c r="GR155" s="21"/>
      <c r="GS155" s="23"/>
      <c r="GT155" s="23"/>
      <c r="GU155" s="23"/>
      <c r="GV155" s="23"/>
      <c r="GW155" s="23"/>
      <c r="GX155" s="21"/>
      <c r="GY155" s="21"/>
      <c r="GZ155" s="21"/>
      <c r="HA155" s="21"/>
      <c r="HB155" s="21"/>
      <c r="HC155" s="21"/>
      <c r="HD155" s="21"/>
      <c r="HE155" s="21"/>
      <c r="HF155" s="23"/>
      <c r="HG155" s="23"/>
      <c r="HH155" s="21"/>
      <c r="HI155" s="21"/>
      <c r="HJ155" s="21"/>
      <c r="HK155" s="21"/>
      <c r="HL155" s="21"/>
      <c r="HM155" s="21"/>
      <c r="HN155" s="21"/>
      <c r="HO155" s="23">
        <v>1500</v>
      </c>
      <c r="HP155" s="23">
        <v>1500</v>
      </c>
      <c r="HQ155" s="21"/>
      <c r="HR155" s="23"/>
      <c r="HS155" s="23"/>
      <c r="HT155" s="21"/>
      <c r="HU155" s="21"/>
      <c r="HV155" s="21"/>
      <c r="HW155" s="21"/>
      <c r="HX155" s="21"/>
      <c r="HY155" s="21"/>
      <c r="HZ155" s="21"/>
      <c r="IA155" s="21"/>
      <c r="IB155" s="21"/>
      <c r="IC155" s="21"/>
      <c r="ID155" s="21"/>
      <c r="IE155" s="21"/>
    </row>
    <row r="156" spans="1:239" ht="15.95" customHeight="1" x14ac:dyDescent="0.25">
      <c r="A156" s="10">
        <v>150</v>
      </c>
      <c r="B156" s="11" t="s">
        <v>173</v>
      </c>
      <c r="C156" s="19">
        <f t="shared" si="1032"/>
        <v>100</v>
      </c>
      <c r="D156" s="19">
        <f t="shared" si="1033"/>
        <v>201</v>
      </c>
      <c r="E156" s="19">
        <f t="shared" si="1034"/>
        <v>201</v>
      </c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19"/>
      <c r="AK156" s="21"/>
      <c r="AL156" s="21"/>
      <c r="AM156" s="21"/>
      <c r="AN156" s="21"/>
      <c r="AO156" s="21"/>
      <c r="AP156" s="19"/>
      <c r="AQ156" s="21"/>
      <c r="AR156" s="21"/>
      <c r="AS156" s="19"/>
      <c r="AT156" s="21"/>
      <c r="AU156" s="21"/>
      <c r="AV156" s="21"/>
      <c r="AW156" s="21"/>
      <c r="AX156" s="21"/>
      <c r="AY156" s="19"/>
      <c r="AZ156" s="21"/>
      <c r="BA156" s="21"/>
      <c r="BB156" s="21"/>
      <c r="BC156" s="21"/>
      <c r="BD156" s="21"/>
      <c r="BE156" s="21"/>
      <c r="BF156" s="21"/>
      <c r="BG156" s="21"/>
      <c r="BH156" s="21"/>
      <c r="BI156" s="23"/>
      <c r="BJ156" s="21"/>
      <c r="BK156" s="21"/>
      <c r="BL156" s="21"/>
      <c r="BM156" s="21"/>
      <c r="BN156" s="21"/>
      <c r="BO156" s="21"/>
      <c r="BP156" s="21"/>
      <c r="BQ156" s="21"/>
      <c r="BR156" s="21"/>
      <c r="BS156" s="21"/>
      <c r="BT156" s="21"/>
      <c r="BU156" s="24"/>
      <c r="BV156" s="24"/>
      <c r="BW156" s="21"/>
      <c r="BX156" s="21"/>
      <c r="BY156" s="21"/>
      <c r="BZ156" s="21"/>
      <c r="CA156" s="21"/>
      <c r="CB156" s="21"/>
      <c r="CC156" s="21"/>
      <c r="CD156" s="21"/>
      <c r="CE156" s="21"/>
      <c r="CF156" s="21"/>
      <c r="CG156" s="21"/>
      <c r="CH156" s="21"/>
      <c r="CI156" s="19"/>
      <c r="CJ156" s="21"/>
      <c r="CK156" s="21"/>
      <c r="CL156" s="21"/>
      <c r="CM156" s="21"/>
      <c r="CN156" s="21"/>
      <c r="CO156" s="21"/>
      <c r="CP156" s="21"/>
      <c r="CQ156" s="21"/>
      <c r="CR156" s="21"/>
      <c r="CS156" s="21"/>
      <c r="CT156" s="21"/>
      <c r="CU156" s="19"/>
      <c r="CV156" s="21"/>
      <c r="CW156" s="21"/>
      <c r="CX156" s="21"/>
      <c r="CY156" s="21"/>
      <c r="CZ156" s="21"/>
      <c r="DA156" s="19"/>
      <c r="DB156" s="21"/>
      <c r="DC156" s="21"/>
      <c r="DD156" s="19"/>
      <c r="DE156" s="21"/>
      <c r="DF156" s="21"/>
      <c r="DG156" s="21"/>
      <c r="DH156" s="21"/>
      <c r="DI156" s="21"/>
      <c r="DJ156" s="23"/>
      <c r="DK156" s="21"/>
      <c r="DL156" s="21"/>
      <c r="DM156" s="21"/>
      <c r="DN156" s="21"/>
      <c r="DO156" s="21"/>
      <c r="DP156" s="21"/>
      <c r="DQ156" s="21"/>
      <c r="DR156" s="21"/>
      <c r="DS156" s="21"/>
      <c r="DT156" s="21"/>
      <c r="DU156" s="21"/>
      <c r="DV156" s="21"/>
      <c r="DW156" s="24"/>
      <c r="DX156" s="24"/>
      <c r="DY156" s="19"/>
      <c r="DZ156" s="21"/>
      <c r="EA156" s="21"/>
      <c r="EB156" s="21"/>
      <c r="EC156" s="21"/>
      <c r="ED156" s="21"/>
      <c r="EE156" s="19"/>
      <c r="EF156" s="21"/>
      <c r="EG156" s="21"/>
      <c r="EH156" s="21"/>
      <c r="EI156" s="21"/>
      <c r="EJ156" s="21"/>
      <c r="EK156" s="21"/>
      <c r="EL156" s="21"/>
      <c r="EM156" s="21"/>
      <c r="EN156" s="21"/>
      <c r="EO156" s="21"/>
      <c r="EP156" s="21"/>
      <c r="EQ156" s="21"/>
      <c r="ER156" s="21"/>
      <c r="ES156" s="21"/>
      <c r="ET156" s="21"/>
      <c r="EU156" s="21"/>
      <c r="EV156" s="21"/>
      <c r="EW156" s="21"/>
      <c r="EX156" s="21"/>
      <c r="EY156" s="21"/>
      <c r="EZ156" s="21"/>
      <c r="FA156" s="21"/>
      <c r="FB156" s="21"/>
      <c r="FC156" s="21"/>
      <c r="FD156" s="21"/>
      <c r="FE156" s="21"/>
      <c r="FF156" s="21"/>
      <c r="FG156" s="21"/>
      <c r="FH156" s="21"/>
      <c r="FI156" s="21"/>
      <c r="FJ156" s="21"/>
      <c r="FK156" s="21"/>
      <c r="FL156" s="21"/>
      <c r="FM156" s="21"/>
      <c r="FN156" s="21"/>
      <c r="FO156" s="19"/>
      <c r="FP156" s="21"/>
      <c r="FQ156" s="21"/>
      <c r="FR156" s="21"/>
      <c r="FS156" s="21"/>
      <c r="FT156" s="21"/>
      <c r="FU156" s="21"/>
      <c r="FV156" s="21"/>
      <c r="FW156" s="21"/>
      <c r="FX156" s="21"/>
      <c r="FY156" s="21"/>
      <c r="FZ156" s="21"/>
      <c r="GA156" s="21"/>
      <c r="GB156" s="21"/>
      <c r="GC156" s="21"/>
      <c r="GD156" s="21"/>
      <c r="GE156" s="21"/>
      <c r="GF156" s="21"/>
      <c r="GG156" s="21"/>
      <c r="GH156" s="21"/>
      <c r="GI156" s="21"/>
      <c r="GJ156" s="21">
        <v>100</v>
      </c>
      <c r="GK156" s="21">
        <v>100</v>
      </c>
      <c r="GL156" s="21">
        <v>100</v>
      </c>
      <c r="GM156" s="21"/>
      <c r="GN156" s="21"/>
      <c r="GO156" s="21"/>
      <c r="GP156" s="21"/>
      <c r="GQ156" s="21"/>
      <c r="GR156" s="21"/>
      <c r="GS156" s="23"/>
      <c r="GT156" s="23"/>
      <c r="GU156" s="23"/>
      <c r="GV156" s="23"/>
      <c r="GW156" s="23"/>
      <c r="GX156" s="21"/>
      <c r="GY156" s="21"/>
      <c r="GZ156" s="21"/>
      <c r="HA156" s="21"/>
      <c r="HB156" s="21"/>
      <c r="HC156" s="21"/>
      <c r="HD156" s="21"/>
      <c r="HE156" s="21"/>
      <c r="HF156" s="23"/>
      <c r="HG156" s="23"/>
      <c r="HH156" s="21"/>
      <c r="HI156" s="21"/>
      <c r="HJ156" s="21"/>
      <c r="HK156" s="21"/>
      <c r="HL156" s="21"/>
      <c r="HM156" s="21"/>
      <c r="HN156" s="21"/>
      <c r="HO156" s="23">
        <v>101</v>
      </c>
      <c r="HP156" s="23">
        <v>101</v>
      </c>
      <c r="HQ156" s="21"/>
      <c r="HR156" s="23"/>
      <c r="HS156" s="23"/>
      <c r="HT156" s="21"/>
      <c r="HU156" s="21"/>
      <c r="HV156" s="21"/>
      <c r="HW156" s="21"/>
      <c r="HX156" s="21"/>
      <c r="HY156" s="21"/>
      <c r="HZ156" s="21"/>
      <c r="IA156" s="21"/>
      <c r="IB156" s="21"/>
      <c r="IC156" s="21"/>
      <c r="ID156" s="21"/>
      <c r="IE156" s="21"/>
    </row>
    <row r="157" spans="1:239" ht="15.95" customHeight="1" x14ac:dyDescent="0.25">
      <c r="A157" s="10">
        <v>151</v>
      </c>
      <c r="B157" s="11" t="s">
        <v>328</v>
      </c>
      <c r="C157" s="19">
        <f t="shared" si="1032"/>
        <v>75.7</v>
      </c>
      <c r="D157" s="19">
        <f t="shared" si="1033"/>
        <v>75.7</v>
      </c>
      <c r="E157" s="19">
        <f t="shared" si="1034"/>
        <v>75.7</v>
      </c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19"/>
      <c r="AK157" s="21"/>
      <c r="AL157" s="21"/>
      <c r="AM157" s="21"/>
      <c r="AN157" s="21"/>
      <c r="AO157" s="21"/>
      <c r="AP157" s="19"/>
      <c r="AQ157" s="21"/>
      <c r="AR157" s="21"/>
      <c r="AS157" s="19"/>
      <c r="AT157" s="21"/>
      <c r="AU157" s="21"/>
      <c r="AV157" s="21"/>
      <c r="AW157" s="21"/>
      <c r="AX157" s="21"/>
      <c r="AY157" s="19"/>
      <c r="AZ157" s="21"/>
      <c r="BA157" s="21"/>
      <c r="BB157" s="21"/>
      <c r="BC157" s="21"/>
      <c r="BD157" s="21"/>
      <c r="BE157" s="21"/>
      <c r="BF157" s="21"/>
      <c r="BG157" s="21"/>
      <c r="BH157" s="21"/>
      <c r="BI157" s="23"/>
      <c r="BJ157" s="21"/>
      <c r="BK157" s="21"/>
      <c r="BL157" s="21"/>
      <c r="BM157" s="21"/>
      <c r="BN157" s="21"/>
      <c r="BO157" s="21"/>
      <c r="BP157" s="21"/>
      <c r="BQ157" s="21"/>
      <c r="BR157" s="21"/>
      <c r="BS157" s="21"/>
      <c r="BT157" s="21"/>
      <c r="BU157" s="24"/>
      <c r="BV157" s="24"/>
      <c r="BW157" s="21"/>
      <c r="BX157" s="21"/>
      <c r="BY157" s="21"/>
      <c r="BZ157" s="21"/>
      <c r="CA157" s="21"/>
      <c r="CB157" s="21"/>
      <c r="CC157" s="21"/>
      <c r="CD157" s="21"/>
      <c r="CE157" s="21"/>
      <c r="CF157" s="21"/>
      <c r="CG157" s="21"/>
      <c r="CH157" s="21"/>
      <c r="CI157" s="19"/>
      <c r="CJ157" s="21"/>
      <c r="CK157" s="21"/>
      <c r="CL157" s="21"/>
      <c r="CM157" s="21"/>
      <c r="CN157" s="21"/>
      <c r="CO157" s="21"/>
      <c r="CP157" s="21"/>
      <c r="CQ157" s="21"/>
      <c r="CR157" s="21"/>
      <c r="CS157" s="21"/>
      <c r="CT157" s="21"/>
      <c r="CU157" s="19"/>
      <c r="CV157" s="21"/>
      <c r="CW157" s="21"/>
      <c r="CX157" s="21"/>
      <c r="CY157" s="21"/>
      <c r="CZ157" s="21"/>
      <c r="DA157" s="19"/>
      <c r="DB157" s="21"/>
      <c r="DC157" s="21"/>
      <c r="DD157" s="19"/>
      <c r="DE157" s="21"/>
      <c r="DF157" s="21"/>
      <c r="DG157" s="21"/>
      <c r="DH157" s="21"/>
      <c r="DI157" s="21"/>
      <c r="DJ157" s="23"/>
      <c r="DK157" s="21"/>
      <c r="DL157" s="21"/>
      <c r="DM157" s="21"/>
      <c r="DN157" s="21"/>
      <c r="DO157" s="21"/>
      <c r="DP157" s="21"/>
      <c r="DQ157" s="21"/>
      <c r="DR157" s="21"/>
      <c r="DS157" s="21"/>
      <c r="DT157" s="21"/>
      <c r="DU157" s="21"/>
      <c r="DV157" s="21"/>
      <c r="DW157" s="24"/>
      <c r="DX157" s="24"/>
      <c r="DY157" s="19"/>
      <c r="DZ157" s="21"/>
      <c r="EA157" s="21"/>
      <c r="EB157" s="21"/>
      <c r="EC157" s="21"/>
      <c r="ED157" s="21"/>
      <c r="EE157" s="19"/>
      <c r="EF157" s="21"/>
      <c r="EG157" s="21"/>
      <c r="EH157" s="21"/>
      <c r="EI157" s="21"/>
      <c r="EJ157" s="21"/>
      <c r="EK157" s="21"/>
      <c r="EL157" s="21"/>
      <c r="EM157" s="21"/>
      <c r="EN157" s="21"/>
      <c r="EO157" s="21"/>
      <c r="EP157" s="21"/>
      <c r="EQ157" s="21"/>
      <c r="ER157" s="21"/>
      <c r="ES157" s="21"/>
      <c r="ET157" s="21"/>
      <c r="EU157" s="21"/>
      <c r="EV157" s="21"/>
      <c r="EW157" s="21"/>
      <c r="EX157" s="21"/>
      <c r="EY157" s="21"/>
      <c r="EZ157" s="21"/>
      <c r="FA157" s="21"/>
      <c r="FB157" s="21"/>
      <c r="FC157" s="21"/>
      <c r="FD157" s="21"/>
      <c r="FE157" s="21"/>
      <c r="FF157" s="21"/>
      <c r="FG157" s="21"/>
      <c r="FH157" s="21"/>
      <c r="FI157" s="21"/>
      <c r="FJ157" s="21"/>
      <c r="FK157" s="21"/>
      <c r="FL157" s="21"/>
      <c r="FM157" s="21"/>
      <c r="FN157" s="21"/>
      <c r="FO157" s="19"/>
      <c r="FP157" s="21"/>
      <c r="FQ157" s="21"/>
      <c r="FR157" s="21"/>
      <c r="FS157" s="21"/>
      <c r="FT157" s="21"/>
      <c r="FU157" s="21"/>
      <c r="FV157" s="21"/>
      <c r="FW157" s="21"/>
      <c r="FX157" s="21"/>
      <c r="FY157" s="21"/>
      <c r="FZ157" s="21"/>
      <c r="GA157" s="21"/>
      <c r="GB157" s="21"/>
      <c r="GC157" s="21"/>
      <c r="GD157" s="21"/>
      <c r="GE157" s="21"/>
      <c r="GF157" s="21"/>
      <c r="GG157" s="21"/>
      <c r="GH157" s="21"/>
      <c r="GI157" s="21"/>
      <c r="GJ157" s="21">
        <v>75.7</v>
      </c>
      <c r="GK157" s="21">
        <v>75.7</v>
      </c>
      <c r="GL157" s="21">
        <v>75.7</v>
      </c>
      <c r="GM157" s="21"/>
      <c r="GN157" s="21"/>
      <c r="GO157" s="21"/>
      <c r="GP157" s="21"/>
      <c r="GQ157" s="21"/>
      <c r="GR157" s="21"/>
      <c r="GS157" s="23"/>
      <c r="GT157" s="23"/>
      <c r="GU157" s="23"/>
      <c r="GV157" s="23"/>
      <c r="GW157" s="23"/>
      <c r="GX157" s="21"/>
      <c r="GY157" s="21"/>
      <c r="GZ157" s="21"/>
      <c r="HA157" s="21"/>
      <c r="HB157" s="21"/>
      <c r="HC157" s="21"/>
      <c r="HD157" s="21"/>
      <c r="HE157" s="21"/>
      <c r="HF157" s="23"/>
      <c r="HG157" s="23"/>
      <c r="HH157" s="21"/>
      <c r="HI157" s="21"/>
      <c r="HJ157" s="21"/>
      <c r="HK157" s="21"/>
      <c r="HL157" s="21"/>
      <c r="HM157" s="21"/>
      <c r="HN157" s="21"/>
      <c r="HO157" s="23"/>
      <c r="HP157" s="23"/>
      <c r="HQ157" s="21"/>
      <c r="HR157" s="23"/>
      <c r="HS157" s="23"/>
      <c r="HT157" s="21"/>
      <c r="HU157" s="21"/>
      <c r="HV157" s="21"/>
      <c r="HW157" s="21"/>
      <c r="HX157" s="21"/>
      <c r="HY157" s="21"/>
      <c r="HZ157" s="21"/>
      <c r="IA157" s="21"/>
      <c r="IB157" s="21"/>
      <c r="IC157" s="21"/>
      <c r="ID157" s="21"/>
      <c r="IE157" s="21"/>
    </row>
    <row r="158" spans="1:239" ht="15.95" customHeight="1" x14ac:dyDescent="0.25">
      <c r="A158" s="10">
        <v>152</v>
      </c>
      <c r="B158" s="11" t="s">
        <v>174</v>
      </c>
      <c r="C158" s="19">
        <f t="shared" si="1032"/>
        <v>99.3</v>
      </c>
      <c r="D158" s="19">
        <f t="shared" si="1033"/>
        <v>572.29999999999995</v>
      </c>
      <c r="E158" s="19">
        <f t="shared" si="1034"/>
        <v>569.9</v>
      </c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19"/>
      <c r="AK158" s="21"/>
      <c r="AL158" s="21"/>
      <c r="AM158" s="21"/>
      <c r="AN158" s="21"/>
      <c r="AO158" s="21"/>
      <c r="AP158" s="19"/>
      <c r="AQ158" s="21"/>
      <c r="AR158" s="21"/>
      <c r="AS158" s="19"/>
      <c r="AT158" s="21"/>
      <c r="AU158" s="21"/>
      <c r="AV158" s="21"/>
      <c r="AW158" s="21"/>
      <c r="AX158" s="21"/>
      <c r="AY158" s="19"/>
      <c r="AZ158" s="21"/>
      <c r="BA158" s="21"/>
      <c r="BB158" s="21"/>
      <c r="BC158" s="21"/>
      <c r="BD158" s="21"/>
      <c r="BE158" s="21"/>
      <c r="BF158" s="21"/>
      <c r="BG158" s="21"/>
      <c r="BH158" s="21"/>
      <c r="BI158" s="23"/>
      <c r="BJ158" s="21"/>
      <c r="BK158" s="21"/>
      <c r="BL158" s="21"/>
      <c r="BM158" s="21"/>
      <c r="BN158" s="21"/>
      <c r="BO158" s="21"/>
      <c r="BP158" s="21"/>
      <c r="BQ158" s="21"/>
      <c r="BR158" s="21"/>
      <c r="BS158" s="21"/>
      <c r="BT158" s="21"/>
      <c r="BU158" s="24"/>
      <c r="BV158" s="24"/>
      <c r="BW158" s="21"/>
      <c r="BX158" s="21"/>
      <c r="BY158" s="21"/>
      <c r="BZ158" s="21"/>
      <c r="CA158" s="21"/>
      <c r="CB158" s="21"/>
      <c r="CC158" s="21"/>
      <c r="CD158" s="21"/>
      <c r="CE158" s="21"/>
      <c r="CF158" s="21"/>
      <c r="CG158" s="21"/>
      <c r="CH158" s="21"/>
      <c r="CI158" s="19"/>
      <c r="CJ158" s="21"/>
      <c r="CK158" s="21"/>
      <c r="CL158" s="21"/>
      <c r="CM158" s="21"/>
      <c r="CN158" s="21"/>
      <c r="CO158" s="21"/>
      <c r="CP158" s="21"/>
      <c r="CQ158" s="21"/>
      <c r="CR158" s="21"/>
      <c r="CS158" s="21"/>
      <c r="CT158" s="21"/>
      <c r="CU158" s="19"/>
      <c r="CV158" s="21"/>
      <c r="CW158" s="21"/>
      <c r="CX158" s="21"/>
      <c r="CY158" s="21"/>
      <c r="CZ158" s="21"/>
      <c r="DA158" s="19"/>
      <c r="DB158" s="21"/>
      <c r="DC158" s="21"/>
      <c r="DD158" s="19"/>
      <c r="DE158" s="21"/>
      <c r="DF158" s="21"/>
      <c r="DG158" s="21"/>
      <c r="DH158" s="21"/>
      <c r="DI158" s="21"/>
      <c r="DJ158" s="23"/>
      <c r="DK158" s="21"/>
      <c r="DL158" s="21"/>
      <c r="DM158" s="21"/>
      <c r="DN158" s="21"/>
      <c r="DO158" s="21"/>
      <c r="DP158" s="21"/>
      <c r="DQ158" s="21"/>
      <c r="DR158" s="21"/>
      <c r="DS158" s="21"/>
      <c r="DT158" s="21"/>
      <c r="DU158" s="21"/>
      <c r="DV158" s="21"/>
      <c r="DW158" s="24"/>
      <c r="DX158" s="24"/>
      <c r="DY158" s="19"/>
      <c r="DZ158" s="21"/>
      <c r="EA158" s="21"/>
      <c r="EB158" s="21"/>
      <c r="EC158" s="21"/>
      <c r="ED158" s="21"/>
      <c r="EE158" s="19"/>
      <c r="EF158" s="21"/>
      <c r="EG158" s="21"/>
      <c r="EH158" s="21"/>
      <c r="EI158" s="21"/>
      <c r="EJ158" s="21"/>
      <c r="EK158" s="21"/>
      <c r="EL158" s="21"/>
      <c r="EM158" s="21"/>
      <c r="EN158" s="21"/>
      <c r="EO158" s="21"/>
      <c r="EP158" s="21"/>
      <c r="EQ158" s="21"/>
      <c r="ER158" s="21"/>
      <c r="ES158" s="21"/>
      <c r="ET158" s="21"/>
      <c r="EU158" s="21"/>
      <c r="EV158" s="21"/>
      <c r="EW158" s="21"/>
      <c r="EX158" s="21"/>
      <c r="EY158" s="21"/>
      <c r="EZ158" s="21"/>
      <c r="FA158" s="21"/>
      <c r="FB158" s="21"/>
      <c r="FC158" s="21"/>
      <c r="FD158" s="21"/>
      <c r="FE158" s="21"/>
      <c r="FF158" s="21"/>
      <c r="FG158" s="21"/>
      <c r="FH158" s="21"/>
      <c r="FI158" s="21"/>
      <c r="FJ158" s="21"/>
      <c r="FK158" s="21"/>
      <c r="FL158" s="21"/>
      <c r="FM158" s="21"/>
      <c r="FN158" s="21"/>
      <c r="FO158" s="19"/>
      <c r="FP158" s="21"/>
      <c r="FQ158" s="21"/>
      <c r="FR158" s="21"/>
      <c r="FS158" s="21"/>
      <c r="FT158" s="21"/>
      <c r="FU158" s="21"/>
      <c r="FV158" s="21"/>
      <c r="FW158" s="21"/>
      <c r="FX158" s="21"/>
      <c r="FY158" s="21"/>
      <c r="FZ158" s="21"/>
      <c r="GA158" s="21"/>
      <c r="GB158" s="21"/>
      <c r="GC158" s="21"/>
      <c r="GD158" s="21"/>
      <c r="GE158" s="21"/>
      <c r="GF158" s="21"/>
      <c r="GG158" s="21"/>
      <c r="GH158" s="21"/>
      <c r="GI158" s="21"/>
      <c r="GJ158" s="23">
        <v>99.3</v>
      </c>
      <c r="GK158" s="23">
        <v>99.3</v>
      </c>
      <c r="GL158" s="23">
        <v>99.3</v>
      </c>
      <c r="GM158" s="21"/>
      <c r="GN158" s="21"/>
      <c r="GO158" s="21"/>
      <c r="GP158" s="21"/>
      <c r="GQ158" s="21"/>
      <c r="GR158" s="21"/>
      <c r="GS158" s="23"/>
      <c r="GT158" s="23"/>
      <c r="GU158" s="23"/>
      <c r="GV158" s="23"/>
      <c r="GW158" s="23"/>
      <c r="GX158" s="21"/>
      <c r="GY158" s="21"/>
      <c r="GZ158" s="21"/>
      <c r="HA158" s="21"/>
      <c r="HB158" s="21"/>
      <c r="HC158" s="21"/>
      <c r="HD158" s="21"/>
      <c r="HE158" s="21"/>
      <c r="HF158" s="23"/>
      <c r="HG158" s="23"/>
      <c r="HH158" s="21"/>
      <c r="HI158" s="21"/>
      <c r="HJ158" s="21"/>
      <c r="HK158" s="21"/>
      <c r="HL158" s="21"/>
      <c r="HM158" s="21"/>
      <c r="HN158" s="21"/>
      <c r="HO158" s="23">
        <v>473</v>
      </c>
      <c r="HP158" s="23">
        <v>470.6</v>
      </c>
      <c r="HQ158" s="21"/>
      <c r="HR158" s="23"/>
      <c r="HS158" s="23"/>
      <c r="HT158" s="21"/>
      <c r="HU158" s="21"/>
      <c r="HV158" s="21"/>
      <c r="HW158" s="21"/>
      <c r="HX158" s="21"/>
      <c r="HY158" s="21"/>
      <c r="HZ158" s="21"/>
      <c r="IA158" s="21"/>
      <c r="IB158" s="21"/>
      <c r="IC158" s="21"/>
      <c r="ID158" s="21"/>
      <c r="IE158" s="21"/>
    </row>
    <row r="159" spans="1:239" ht="15.95" customHeight="1" x14ac:dyDescent="0.25">
      <c r="A159" s="10">
        <v>153</v>
      </c>
      <c r="B159" s="11" t="s">
        <v>329</v>
      </c>
      <c r="C159" s="19">
        <f t="shared" si="1032"/>
        <v>100</v>
      </c>
      <c r="D159" s="19">
        <f t="shared" si="1033"/>
        <v>100</v>
      </c>
      <c r="E159" s="19">
        <f t="shared" si="1034"/>
        <v>100</v>
      </c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19"/>
      <c r="AK159" s="21"/>
      <c r="AL159" s="21"/>
      <c r="AM159" s="21"/>
      <c r="AN159" s="21"/>
      <c r="AO159" s="21"/>
      <c r="AP159" s="19"/>
      <c r="AQ159" s="21"/>
      <c r="AR159" s="21"/>
      <c r="AS159" s="19"/>
      <c r="AT159" s="21"/>
      <c r="AU159" s="21"/>
      <c r="AV159" s="21"/>
      <c r="AW159" s="21"/>
      <c r="AX159" s="21"/>
      <c r="AY159" s="19"/>
      <c r="AZ159" s="21"/>
      <c r="BA159" s="21"/>
      <c r="BB159" s="21"/>
      <c r="BC159" s="21"/>
      <c r="BD159" s="21"/>
      <c r="BE159" s="21"/>
      <c r="BF159" s="21"/>
      <c r="BG159" s="21"/>
      <c r="BH159" s="21"/>
      <c r="BI159" s="23"/>
      <c r="BJ159" s="21"/>
      <c r="BK159" s="21"/>
      <c r="BL159" s="21"/>
      <c r="BM159" s="21"/>
      <c r="BN159" s="21"/>
      <c r="BO159" s="21"/>
      <c r="BP159" s="21"/>
      <c r="BQ159" s="21"/>
      <c r="BR159" s="21"/>
      <c r="BS159" s="21"/>
      <c r="BT159" s="21"/>
      <c r="BU159" s="24"/>
      <c r="BV159" s="24"/>
      <c r="BW159" s="21"/>
      <c r="BX159" s="21"/>
      <c r="BY159" s="21"/>
      <c r="BZ159" s="21"/>
      <c r="CA159" s="21"/>
      <c r="CB159" s="21"/>
      <c r="CC159" s="21"/>
      <c r="CD159" s="21"/>
      <c r="CE159" s="21"/>
      <c r="CF159" s="21"/>
      <c r="CG159" s="21"/>
      <c r="CH159" s="21"/>
      <c r="CI159" s="19"/>
      <c r="CJ159" s="21"/>
      <c r="CK159" s="21"/>
      <c r="CL159" s="21"/>
      <c r="CM159" s="21"/>
      <c r="CN159" s="21"/>
      <c r="CO159" s="21"/>
      <c r="CP159" s="21"/>
      <c r="CQ159" s="21"/>
      <c r="CR159" s="21"/>
      <c r="CS159" s="21"/>
      <c r="CT159" s="21"/>
      <c r="CU159" s="19"/>
      <c r="CV159" s="21"/>
      <c r="CW159" s="21"/>
      <c r="CX159" s="21"/>
      <c r="CY159" s="21"/>
      <c r="CZ159" s="21"/>
      <c r="DA159" s="19"/>
      <c r="DB159" s="21"/>
      <c r="DC159" s="21"/>
      <c r="DD159" s="19"/>
      <c r="DE159" s="21"/>
      <c r="DF159" s="21"/>
      <c r="DG159" s="21"/>
      <c r="DH159" s="21"/>
      <c r="DI159" s="21"/>
      <c r="DJ159" s="23"/>
      <c r="DK159" s="21"/>
      <c r="DL159" s="21"/>
      <c r="DM159" s="21"/>
      <c r="DN159" s="21"/>
      <c r="DO159" s="21"/>
      <c r="DP159" s="21"/>
      <c r="DQ159" s="21"/>
      <c r="DR159" s="21"/>
      <c r="DS159" s="21"/>
      <c r="DT159" s="21"/>
      <c r="DU159" s="21"/>
      <c r="DV159" s="21"/>
      <c r="DW159" s="24"/>
      <c r="DX159" s="24"/>
      <c r="DY159" s="19"/>
      <c r="DZ159" s="21"/>
      <c r="EA159" s="21"/>
      <c r="EB159" s="21"/>
      <c r="EC159" s="21"/>
      <c r="ED159" s="21"/>
      <c r="EE159" s="19"/>
      <c r="EF159" s="21"/>
      <c r="EG159" s="21"/>
      <c r="EH159" s="21"/>
      <c r="EI159" s="21"/>
      <c r="EJ159" s="21"/>
      <c r="EK159" s="21"/>
      <c r="EL159" s="21"/>
      <c r="EM159" s="21"/>
      <c r="EN159" s="21"/>
      <c r="EO159" s="21"/>
      <c r="EP159" s="21"/>
      <c r="EQ159" s="21"/>
      <c r="ER159" s="21"/>
      <c r="ES159" s="21"/>
      <c r="ET159" s="21"/>
      <c r="EU159" s="21"/>
      <c r="EV159" s="21"/>
      <c r="EW159" s="21"/>
      <c r="EX159" s="21"/>
      <c r="EY159" s="21"/>
      <c r="EZ159" s="21"/>
      <c r="FA159" s="21"/>
      <c r="FB159" s="21"/>
      <c r="FC159" s="21"/>
      <c r="FD159" s="21"/>
      <c r="FE159" s="21"/>
      <c r="FF159" s="21"/>
      <c r="FG159" s="21"/>
      <c r="FH159" s="21"/>
      <c r="FI159" s="21"/>
      <c r="FJ159" s="21"/>
      <c r="FK159" s="21"/>
      <c r="FL159" s="21"/>
      <c r="FM159" s="21"/>
      <c r="FN159" s="21"/>
      <c r="FO159" s="19"/>
      <c r="FP159" s="21"/>
      <c r="FQ159" s="21"/>
      <c r="FR159" s="21"/>
      <c r="FS159" s="21"/>
      <c r="FT159" s="21"/>
      <c r="FU159" s="21"/>
      <c r="FV159" s="21"/>
      <c r="FW159" s="21"/>
      <c r="FX159" s="21"/>
      <c r="FY159" s="21"/>
      <c r="FZ159" s="21"/>
      <c r="GA159" s="21"/>
      <c r="GB159" s="21"/>
      <c r="GC159" s="21"/>
      <c r="GD159" s="21"/>
      <c r="GE159" s="21"/>
      <c r="GF159" s="21"/>
      <c r="GG159" s="21"/>
      <c r="GH159" s="21"/>
      <c r="GI159" s="21"/>
      <c r="GJ159" s="23">
        <v>100</v>
      </c>
      <c r="GK159" s="23">
        <v>100</v>
      </c>
      <c r="GL159" s="23">
        <v>100</v>
      </c>
      <c r="GM159" s="21"/>
      <c r="GN159" s="21"/>
      <c r="GO159" s="21"/>
      <c r="GP159" s="21"/>
      <c r="GQ159" s="21"/>
      <c r="GR159" s="21"/>
      <c r="GS159" s="23"/>
      <c r="GT159" s="23"/>
      <c r="GU159" s="23"/>
      <c r="GV159" s="23"/>
      <c r="GW159" s="23"/>
      <c r="GX159" s="21"/>
      <c r="GY159" s="21"/>
      <c r="GZ159" s="21"/>
      <c r="HA159" s="21"/>
      <c r="HB159" s="21"/>
      <c r="HC159" s="21"/>
      <c r="HD159" s="21"/>
      <c r="HE159" s="21"/>
      <c r="HF159" s="23"/>
      <c r="HG159" s="23"/>
      <c r="HH159" s="21"/>
      <c r="HI159" s="21"/>
      <c r="HJ159" s="21"/>
      <c r="HK159" s="21"/>
      <c r="HL159" s="21"/>
      <c r="HM159" s="21"/>
      <c r="HN159" s="21"/>
      <c r="HO159" s="23"/>
      <c r="HP159" s="23"/>
      <c r="HQ159" s="21"/>
      <c r="HR159" s="23"/>
      <c r="HS159" s="23"/>
      <c r="HT159" s="21"/>
      <c r="HU159" s="21"/>
      <c r="HV159" s="21"/>
      <c r="HW159" s="21"/>
      <c r="HX159" s="21"/>
      <c r="HY159" s="21"/>
      <c r="HZ159" s="21"/>
      <c r="IA159" s="21"/>
      <c r="IB159" s="21"/>
      <c r="IC159" s="21"/>
      <c r="ID159" s="21"/>
      <c r="IE159" s="21"/>
    </row>
    <row r="160" spans="1:239" ht="15.95" customHeight="1" x14ac:dyDescent="0.25">
      <c r="A160" s="10">
        <v>154</v>
      </c>
      <c r="B160" s="11" t="s">
        <v>175</v>
      </c>
      <c r="C160" s="19">
        <f t="shared" si="1032"/>
        <v>98.831999999999994</v>
      </c>
      <c r="D160" s="19">
        <f t="shared" si="1033"/>
        <v>358.83199999999999</v>
      </c>
      <c r="E160" s="19">
        <f t="shared" si="1034"/>
        <v>358.83199999999999</v>
      </c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19"/>
      <c r="AK160" s="21"/>
      <c r="AL160" s="21"/>
      <c r="AM160" s="21"/>
      <c r="AN160" s="21"/>
      <c r="AO160" s="21"/>
      <c r="AP160" s="19"/>
      <c r="AQ160" s="21"/>
      <c r="AR160" s="21"/>
      <c r="AS160" s="19"/>
      <c r="AT160" s="21"/>
      <c r="AU160" s="21"/>
      <c r="AV160" s="21"/>
      <c r="AW160" s="21"/>
      <c r="AX160" s="21"/>
      <c r="AY160" s="19"/>
      <c r="AZ160" s="21"/>
      <c r="BA160" s="21"/>
      <c r="BB160" s="21"/>
      <c r="BC160" s="21"/>
      <c r="BD160" s="21"/>
      <c r="BE160" s="21"/>
      <c r="BF160" s="21"/>
      <c r="BG160" s="21"/>
      <c r="BH160" s="21"/>
      <c r="BI160" s="23"/>
      <c r="BJ160" s="21"/>
      <c r="BK160" s="21"/>
      <c r="BL160" s="21"/>
      <c r="BM160" s="21"/>
      <c r="BN160" s="21"/>
      <c r="BO160" s="21"/>
      <c r="BP160" s="21"/>
      <c r="BQ160" s="21"/>
      <c r="BR160" s="21"/>
      <c r="BS160" s="21"/>
      <c r="BT160" s="21"/>
      <c r="BU160" s="24"/>
      <c r="BV160" s="24"/>
      <c r="BW160" s="21"/>
      <c r="BX160" s="21"/>
      <c r="BY160" s="21"/>
      <c r="BZ160" s="21"/>
      <c r="CA160" s="21"/>
      <c r="CB160" s="21"/>
      <c r="CC160" s="21"/>
      <c r="CD160" s="21"/>
      <c r="CE160" s="21"/>
      <c r="CF160" s="21"/>
      <c r="CG160" s="21"/>
      <c r="CH160" s="21"/>
      <c r="CI160" s="19"/>
      <c r="CJ160" s="21"/>
      <c r="CK160" s="21"/>
      <c r="CL160" s="21"/>
      <c r="CM160" s="21"/>
      <c r="CN160" s="21"/>
      <c r="CO160" s="21"/>
      <c r="CP160" s="21"/>
      <c r="CQ160" s="21"/>
      <c r="CR160" s="21"/>
      <c r="CS160" s="21"/>
      <c r="CT160" s="21"/>
      <c r="CU160" s="19"/>
      <c r="CV160" s="21"/>
      <c r="CW160" s="21"/>
      <c r="CX160" s="21"/>
      <c r="CY160" s="21"/>
      <c r="CZ160" s="21"/>
      <c r="DA160" s="19"/>
      <c r="DB160" s="21"/>
      <c r="DC160" s="21"/>
      <c r="DD160" s="19"/>
      <c r="DE160" s="21"/>
      <c r="DF160" s="21"/>
      <c r="DG160" s="21"/>
      <c r="DH160" s="21"/>
      <c r="DI160" s="21"/>
      <c r="DJ160" s="23"/>
      <c r="DK160" s="21"/>
      <c r="DL160" s="21"/>
      <c r="DM160" s="21"/>
      <c r="DN160" s="21"/>
      <c r="DO160" s="21"/>
      <c r="DP160" s="21"/>
      <c r="DQ160" s="21"/>
      <c r="DR160" s="21"/>
      <c r="DS160" s="21"/>
      <c r="DT160" s="21"/>
      <c r="DU160" s="21"/>
      <c r="DV160" s="21"/>
      <c r="DW160" s="24"/>
      <c r="DX160" s="24"/>
      <c r="DY160" s="19"/>
      <c r="DZ160" s="21"/>
      <c r="EA160" s="21"/>
      <c r="EB160" s="21"/>
      <c r="EC160" s="21"/>
      <c r="ED160" s="21"/>
      <c r="EE160" s="19"/>
      <c r="EF160" s="21"/>
      <c r="EG160" s="21"/>
      <c r="EH160" s="21"/>
      <c r="EI160" s="21"/>
      <c r="EJ160" s="21"/>
      <c r="EK160" s="21"/>
      <c r="EL160" s="21"/>
      <c r="EM160" s="21"/>
      <c r="EN160" s="21"/>
      <c r="EO160" s="21"/>
      <c r="EP160" s="21"/>
      <c r="EQ160" s="21"/>
      <c r="ER160" s="21"/>
      <c r="ES160" s="21"/>
      <c r="ET160" s="21"/>
      <c r="EU160" s="21"/>
      <c r="EV160" s="21"/>
      <c r="EW160" s="21"/>
      <c r="EX160" s="21"/>
      <c r="EY160" s="21"/>
      <c r="EZ160" s="21"/>
      <c r="FA160" s="21"/>
      <c r="FB160" s="21"/>
      <c r="FC160" s="21"/>
      <c r="FD160" s="21"/>
      <c r="FE160" s="21"/>
      <c r="FF160" s="21"/>
      <c r="FG160" s="21"/>
      <c r="FH160" s="21"/>
      <c r="FI160" s="21"/>
      <c r="FJ160" s="21"/>
      <c r="FK160" s="21"/>
      <c r="FL160" s="21"/>
      <c r="FM160" s="21"/>
      <c r="FN160" s="21"/>
      <c r="FO160" s="19"/>
      <c r="FP160" s="21"/>
      <c r="FQ160" s="21"/>
      <c r="FR160" s="21"/>
      <c r="FS160" s="21"/>
      <c r="FT160" s="21"/>
      <c r="FU160" s="21"/>
      <c r="FV160" s="21"/>
      <c r="FW160" s="21"/>
      <c r="FX160" s="21"/>
      <c r="FY160" s="21"/>
      <c r="FZ160" s="21"/>
      <c r="GA160" s="21"/>
      <c r="GB160" s="21"/>
      <c r="GC160" s="21"/>
      <c r="GD160" s="21"/>
      <c r="GE160" s="21"/>
      <c r="GF160" s="21"/>
      <c r="GG160" s="21"/>
      <c r="GH160" s="21"/>
      <c r="GI160" s="21"/>
      <c r="GJ160" s="23">
        <v>98.831999999999994</v>
      </c>
      <c r="GK160" s="23">
        <v>98.831999999999994</v>
      </c>
      <c r="GL160" s="23">
        <v>98.831999999999994</v>
      </c>
      <c r="GM160" s="21"/>
      <c r="GN160" s="21"/>
      <c r="GO160" s="21"/>
      <c r="GP160" s="21"/>
      <c r="GQ160" s="21"/>
      <c r="GR160" s="21"/>
      <c r="GS160" s="23"/>
      <c r="GT160" s="23"/>
      <c r="GU160" s="23"/>
      <c r="GV160" s="23"/>
      <c r="GW160" s="23"/>
      <c r="GX160" s="21"/>
      <c r="GY160" s="21"/>
      <c r="GZ160" s="21"/>
      <c r="HA160" s="21"/>
      <c r="HB160" s="21"/>
      <c r="HC160" s="21"/>
      <c r="HD160" s="21"/>
      <c r="HE160" s="21"/>
      <c r="HF160" s="23"/>
      <c r="HG160" s="23"/>
      <c r="HH160" s="21"/>
      <c r="HI160" s="21"/>
      <c r="HJ160" s="21"/>
      <c r="HK160" s="21"/>
      <c r="HL160" s="21"/>
      <c r="HM160" s="21"/>
      <c r="HN160" s="21"/>
      <c r="HO160" s="23">
        <v>260</v>
      </c>
      <c r="HP160" s="23">
        <v>260</v>
      </c>
      <c r="HQ160" s="21"/>
      <c r="HR160" s="23"/>
      <c r="HS160" s="23"/>
      <c r="HT160" s="21"/>
      <c r="HU160" s="21"/>
      <c r="HV160" s="21"/>
      <c r="HW160" s="21"/>
      <c r="HX160" s="21"/>
      <c r="HY160" s="21"/>
      <c r="HZ160" s="21"/>
      <c r="IA160" s="21"/>
      <c r="IB160" s="21"/>
      <c r="IC160" s="21"/>
      <c r="ID160" s="21"/>
      <c r="IE160" s="21"/>
    </row>
    <row r="161" spans="1:239" ht="15.95" customHeight="1" x14ac:dyDescent="0.25">
      <c r="A161" s="10">
        <v>155</v>
      </c>
      <c r="B161" s="11" t="s">
        <v>176</v>
      </c>
      <c r="C161" s="19">
        <f t="shared" si="1032"/>
        <v>0</v>
      </c>
      <c r="D161" s="19">
        <f t="shared" si="1033"/>
        <v>523</v>
      </c>
      <c r="E161" s="19">
        <f t="shared" si="1034"/>
        <v>523</v>
      </c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19"/>
      <c r="AK161" s="21"/>
      <c r="AL161" s="21"/>
      <c r="AM161" s="21"/>
      <c r="AN161" s="21"/>
      <c r="AO161" s="21"/>
      <c r="AP161" s="19"/>
      <c r="AQ161" s="21"/>
      <c r="AR161" s="21"/>
      <c r="AS161" s="19"/>
      <c r="AT161" s="21"/>
      <c r="AU161" s="21"/>
      <c r="AV161" s="21"/>
      <c r="AW161" s="21"/>
      <c r="AX161" s="21"/>
      <c r="AY161" s="19"/>
      <c r="AZ161" s="21"/>
      <c r="BA161" s="21"/>
      <c r="BB161" s="21"/>
      <c r="BC161" s="21"/>
      <c r="BD161" s="21"/>
      <c r="BE161" s="21"/>
      <c r="BF161" s="21"/>
      <c r="BG161" s="21"/>
      <c r="BH161" s="21"/>
      <c r="BI161" s="23"/>
      <c r="BJ161" s="21"/>
      <c r="BK161" s="21"/>
      <c r="BL161" s="21"/>
      <c r="BM161" s="21"/>
      <c r="BN161" s="21"/>
      <c r="BO161" s="21"/>
      <c r="BP161" s="21"/>
      <c r="BQ161" s="21"/>
      <c r="BR161" s="21"/>
      <c r="BS161" s="21"/>
      <c r="BT161" s="21"/>
      <c r="BU161" s="24"/>
      <c r="BV161" s="24"/>
      <c r="BW161" s="21"/>
      <c r="BX161" s="21"/>
      <c r="BY161" s="21"/>
      <c r="BZ161" s="21"/>
      <c r="CA161" s="21"/>
      <c r="CB161" s="21"/>
      <c r="CC161" s="21"/>
      <c r="CD161" s="21"/>
      <c r="CE161" s="21"/>
      <c r="CF161" s="21"/>
      <c r="CG161" s="21"/>
      <c r="CH161" s="21"/>
      <c r="CI161" s="19"/>
      <c r="CJ161" s="21"/>
      <c r="CK161" s="21"/>
      <c r="CL161" s="21"/>
      <c r="CM161" s="21"/>
      <c r="CN161" s="21"/>
      <c r="CO161" s="21"/>
      <c r="CP161" s="21"/>
      <c r="CQ161" s="21"/>
      <c r="CR161" s="21"/>
      <c r="CS161" s="21"/>
      <c r="CT161" s="21"/>
      <c r="CU161" s="19"/>
      <c r="CV161" s="21"/>
      <c r="CW161" s="21"/>
      <c r="CX161" s="21"/>
      <c r="CY161" s="21"/>
      <c r="CZ161" s="21"/>
      <c r="DA161" s="19"/>
      <c r="DB161" s="21"/>
      <c r="DC161" s="21"/>
      <c r="DD161" s="19"/>
      <c r="DE161" s="21"/>
      <c r="DF161" s="21"/>
      <c r="DG161" s="21"/>
      <c r="DH161" s="21"/>
      <c r="DI161" s="21"/>
      <c r="DJ161" s="23"/>
      <c r="DK161" s="21"/>
      <c r="DL161" s="21"/>
      <c r="DM161" s="21"/>
      <c r="DN161" s="21"/>
      <c r="DO161" s="21"/>
      <c r="DP161" s="21"/>
      <c r="DQ161" s="21"/>
      <c r="DR161" s="21"/>
      <c r="DS161" s="21"/>
      <c r="DT161" s="21"/>
      <c r="DU161" s="21"/>
      <c r="DV161" s="21"/>
      <c r="DW161" s="24"/>
      <c r="DX161" s="24"/>
      <c r="DY161" s="19"/>
      <c r="DZ161" s="21"/>
      <c r="EA161" s="21"/>
      <c r="EB161" s="21"/>
      <c r="EC161" s="21"/>
      <c r="ED161" s="21"/>
      <c r="EE161" s="19"/>
      <c r="EF161" s="21"/>
      <c r="EG161" s="21"/>
      <c r="EH161" s="21"/>
      <c r="EI161" s="21"/>
      <c r="EJ161" s="21"/>
      <c r="EK161" s="21"/>
      <c r="EL161" s="21"/>
      <c r="EM161" s="21"/>
      <c r="EN161" s="21"/>
      <c r="EO161" s="21"/>
      <c r="EP161" s="21"/>
      <c r="EQ161" s="21"/>
      <c r="ER161" s="21"/>
      <c r="ES161" s="21"/>
      <c r="ET161" s="21"/>
      <c r="EU161" s="21"/>
      <c r="EV161" s="21"/>
      <c r="EW161" s="21"/>
      <c r="EX161" s="21"/>
      <c r="EY161" s="21"/>
      <c r="EZ161" s="21"/>
      <c r="FA161" s="21"/>
      <c r="FB161" s="21"/>
      <c r="FC161" s="21"/>
      <c r="FD161" s="21"/>
      <c r="FE161" s="21"/>
      <c r="FF161" s="21"/>
      <c r="FG161" s="21"/>
      <c r="FH161" s="21"/>
      <c r="FI161" s="21"/>
      <c r="FJ161" s="21"/>
      <c r="FK161" s="21"/>
      <c r="FL161" s="21"/>
      <c r="FM161" s="21"/>
      <c r="FN161" s="21"/>
      <c r="FO161" s="19"/>
      <c r="FP161" s="21"/>
      <c r="FQ161" s="21"/>
      <c r="FR161" s="21"/>
      <c r="FS161" s="21"/>
      <c r="FT161" s="21"/>
      <c r="FU161" s="21"/>
      <c r="FV161" s="21"/>
      <c r="FW161" s="21"/>
      <c r="FX161" s="21"/>
      <c r="FY161" s="21"/>
      <c r="FZ161" s="21"/>
      <c r="GA161" s="21"/>
      <c r="GB161" s="21"/>
      <c r="GC161" s="21"/>
      <c r="GD161" s="21"/>
      <c r="GE161" s="21"/>
      <c r="GF161" s="21"/>
      <c r="GG161" s="21"/>
      <c r="GH161" s="21"/>
      <c r="GI161" s="21"/>
      <c r="GJ161" s="23"/>
      <c r="GK161" s="23"/>
      <c r="GL161" s="23"/>
      <c r="GM161" s="21"/>
      <c r="GN161" s="21"/>
      <c r="GO161" s="21"/>
      <c r="GP161" s="21"/>
      <c r="GQ161" s="21"/>
      <c r="GR161" s="21"/>
      <c r="GS161" s="23"/>
      <c r="GT161" s="23"/>
      <c r="GU161" s="23"/>
      <c r="GV161" s="23"/>
      <c r="GW161" s="23"/>
      <c r="GX161" s="21"/>
      <c r="GY161" s="21"/>
      <c r="GZ161" s="21"/>
      <c r="HA161" s="21"/>
      <c r="HB161" s="21"/>
      <c r="HC161" s="21"/>
      <c r="HD161" s="21"/>
      <c r="HE161" s="21"/>
      <c r="HF161" s="23"/>
      <c r="HG161" s="23"/>
      <c r="HH161" s="21"/>
      <c r="HI161" s="21"/>
      <c r="HJ161" s="21"/>
      <c r="HK161" s="21"/>
      <c r="HL161" s="21"/>
      <c r="HM161" s="21"/>
      <c r="HN161" s="21"/>
      <c r="HO161" s="23">
        <v>523</v>
      </c>
      <c r="HP161" s="23">
        <v>523</v>
      </c>
      <c r="HQ161" s="21"/>
      <c r="HR161" s="23"/>
      <c r="HS161" s="23"/>
      <c r="HT161" s="21"/>
      <c r="HU161" s="21"/>
      <c r="HV161" s="21"/>
      <c r="HW161" s="21"/>
      <c r="HX161" s="21"/>
      <c r="HY161" s="21"/>
      <c r="HZ161" s="21"/>
      <c r="IA161" s="21"/>
      <c r="IB161" s="21"/>
      <c r="IC161" s="21"/>
      <c r="ID161" s="21"/>
      <c r="IE161" s="21"/>
    </row>
    <row r="162" spans="1:239" ht="15.95" customHeight="1" x14ac:dyDescent="0.25">
      <c r="A162" s="10">
        <v>156</v>
      </c>
      <c r="B162" s="11" t="s">
        <v>177</v>
      </c>
      <c r="C162" s="19">
        <f t="shared" si="1032"/>
        <v>90.74</v>
      </c>
      <c r="D162" s="19">
        <f t="shared" si="1033"/>
        <v>682.3</v>
      </c>
      <c r="E162" s="19">
        <f t="shared" si="1034"/>
        <v>682.34</v>
      </c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19"/>
      <c r="AK162" s="21"/>
      <c r="AL162" s="21"/>
      <c r="AM162" s="21"/>
      <c r="AN162" s="21"/>
      <c r="AO162" s="21"/>
      <c r="AP162" s="19"/>
      <c r="AQ162" s="21"/>
      <c r="AR162" s="21"/>
      <c r="AS162" s="19"/>
      <c r="AT162" s="21"/>
      <c r="AU162" s="21"/>
      <c r="AV162" s="21"/>
      <c r="AW162" s="21"/>
      <c r="AX162" s="21"/>
      <c r="AY162" s="19"/>
      <c r="AZ162" s="21"/>
      <c r="BA162" s="21"/>
      <c r="BB162" s="21"/>
      <c r="BC162" s="21"/>
      <c r="BD162" s="21"/>
      <c r="BE162" s="21"/>
      <c r="BF162" s="21"/>
      <c r="BG162" s="21"/>
      <c r="BH162" s="21"/>
      <c r="BI162" s="23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4"/>
      <c r="BV162" s="24"/>
      <c r="BW162" s="21"/>
      <c r="BX162" s="21"/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19"/>
      <c r="CJ162" s="21"/>
      <c r="CK162" s="21"/>
      <c r="CL162" s="21"/>
      <c r="CM162" s="21"/>
      <c r="CN162" s="21"/>
      <c r="CO162" s="21"/>
      <c r="CP162" s="21"/>
      <c r="CQ162" s="21"/>
      <c r="CR162" s="21"/>
      <c r="CS162" s="21"/>
      <c r="CT162" s="21"/>
      <c r="CU162" s="19"/>
      <c r="CV162" s="21"/>
      <c r="CW162" s="21"/>
      <c r="CX162" s="21"/>
      <c r="CY162" s="21"/>
      <c r="CZ162" s="21"/>
      <c r="DA162" s="19"/>
      <c r="DB162" s="21"/>
      <c r="DC162" s="21"/>
      <c r="DD162" s="19"/>
      <c r="DE162" s="21"/>
      <c r="DF162" s="21"/>
      <c r="DG162" s="21"/>
      <c r="DH162" s="21"/>
      <c r="DI162" s="21"/>
      <c r="DJ162" s="23"/>
      <c r="DK162" s="21"/>
      <c r="DL162" s="21"/>
      <c r="DM162" s="21"/>
      <c r="DN162" s="21"/>
      <c r="DO162" s="21"/>
      <c r="DP162" s="21"/>
      <c r="DQ162" s="21"/>
      <c r="DR162" s="21"/>
      <c r="DS162" s="21"/>
      <c r="DT162" s="21"/>
      <c r="DU162" s="21"/>
      <c r="DV162" s="21"/>
      <c r="DW162" s="24"/>
      <c r="DX162" s="24"/>
      <c r="DY162" s="19"/>
      <c r="DZ162" s="21"/>
      <c r="EA162" s="21"/>
      <c r="EB162" s="21"/>
      <c r="EC162" s="21"/>
      <c r="ED162" s="21"/>
      <c r="EE162" s="19"/>
      <c r="EF162" s="21"/>
      <c r="EG162" s="21"/>
      <c r="EH162" s="21"/>
      <c r="EI162" s="21"/>
      <c r="EJ162" s="21"/>
      <c r="EK162" s="21"/>
      <c r="EL162" s="21"/>
      <c r="EM162" s="21"/>
      <c r="EN162" s="21"/>
      <c r="EO162" s="21"/>
      <c r="EP162" s="21"/>
      <c r="EQ162" s="21"/>
      <c r="ER162" s="21"/>
      <c r="ES162" s="21"/>
      <c r="ET162" s="21"/>
      <c r="EU162" s="21"/>
      <c r="EV162" s="21"/>
      <c r="EW162" s="21"/>
      <c r="EX162" s="21"/>
      <c r="EY162" s="21"/>
      <c r="EZ162" s="21"/>
      <c r="FA162" s="21"/>
      <c r="FB162" s="21"/>
      <c r="FC162" s="21"/>
      <c r="FD162" s="21"/>
      <c r="FE162" s="21"/>
      <c r="FF162" s="21"/>
      <c r="FG162" s="21"/>
      <c r="FH162" s="21"/>
      <c r="FI162" s="21"/>
      <c r="FJ162" s="21"/>
      <c r="FK162" s="21"/>
      <c r="FL162" s="21"/>
      <c r="FM162" s="21"/>
      <c r="FN162" s="21"/>
      <c r="FO162" s="19"/>
      <c r="FP162" s="21"/>
      <c r="FQ162" s="21"/>
      <c r="FR162" s="21"/>
      <c r="FS162" s="21"/>
      <c r="FT162" s="21"/>
      <c r="FU162" s="21"/>
      <c r="FV162" s="21"/>
      <c r="FW162" s="21"/>
      <c r="FX162" s="21"/>
      <c r="FY162" s="21"/>
      <c r="FZ162" s="21"/>
      <c r="GA162" s="21"/>
      <c r="GB162" s="21"/>
      <c r="GC162" s="21"/>
      <c r="GD162" s="21"/>
      <c r="GE162" s="21"/>
      <c r="GF162" s="21"/>
      <c r="GG162" s="21"/>
      <c r="GH162" s="21"/>
      <c r="GI162" s="21"/>
      <c r="GJ162" s="23">
        <v>90.74</v>
      </c>
      <c r="GK162" s="23">
        <v>90.74</v>
      </c>
      <c r="GL162" s="23">
        <v>90.74</v>
      </c>
      <c r="GM162" s="21"/>
      <c r="GN162" s="21"/>
      <c r="GO162" s="21"/>
      <c r="GP162" s="21"/>
      <c r="GQ162" s="21"/>
      <c r="GR162" s="21"/>
      <c r="GS162" s="23"/>
      <c r="GT162" s="23"/>
      <c r="GU162" s="23"/>
      <c r="GV162" s="23"/>
      <c r="GW162" s="23"/>
      <c r="GX162" s="21"/>
      <c r="GY162" s="21"/>
      <c r="GZ162" s="21"/>
      <c r="HA162" s="21"/>
      <c r="HB162" s="21"/>
      <c r="HC162" s="21"/>
      <c r="HD162" s="21"/>
      <c r="HE162" s="21"/>
      <c r="HF162" s="23"/>
      <c r="HG162" s="23"/>
      <c r="HH162" s="21"/>
      <c r="HI162" s="21"/>
      <c r="HJ162" s="21"/>
      <c r="HK162" s="21"/>
      <c r="HL162" s="21"/>
      <c r="HM162" s="21"/>
      <c r="HN162" s="21"/>
      <c r="HO162" s="23">
        <v>591.55999999999995</v>
      </c>
      <c r="HP162" s="23">
        <v>591.6</v>
      </c>
      <c r="HQ162" s="21"/>
      <c r="HR162" s="23"/>
      <c r="HS162" s="23"/>
      <c r="HT162" s="21"/>
      <c r="HU162" s="21"/>
      <c r="HV162" s="21"/>
      <c r="HW162" s="21"/>
      <c r="HX162" s="21"/>
      <c r="HY162" s="21"/>
      <c r="HZ162" s="21"/>
      <c r="IA162" s="21"/>
      <c r="IB162" s="21"/>
      <c r="IC162" s="21"/>
      <c r="ID162" s="21"/>
      <c r="IE162" s="21"/>
    </row>
    <row r="163" spans="1:239" ht="15.95" customHeight="1" x14ac:dyDescent="0.25">
      <c r="A163" s="10">
        <v>157</v>
      </c>
      <c r="B163" s="11" t="s">
        <v>178</v>
      </c>
      <c r="C163" s="19">
        <f t="shared" si="1032"/>
        <v>0</v>
      </c>
      <c r="D163" s="19">
        <f t="shared" si="1033"/>
        <v>76.8</v>
      </c>
      <c r="E163" s="19">
        <f t="shared" si="1034"/>
        <v>76.8</v>
      </c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19"/>
      <c r="AK163" s="21"/>
      <c r="AL163" s="21"/>
      <c r="AM163" s="21"/>
      <c r="AN163" s="21"/>
      <c r="AO163" s="21"/>
      <c r="AP163" s="19"/>
      <c r="AQ163" s="21"/>
      <c r="AR163" s="21"/>
      <c r="AS163" s="19"/>
      <c r="AT163" s="21"/>
      <c r="AU163" s="21"/>
      <c r="AV163" s="21"/>
      <c r="AW163" s="21"/>
      <c r="AX163" s="21"/>
      <c r="AY163" s="19"/>
      <c r="AZ163" s="21"/>
      <c r="BA163" s="21"/>
      <c r="BB163" s="21"/>
      <c r="BC163" s="21"/>
      <c r="BD163" s="21"/>
      <c r="BE163" s="21"/>
      <c r="BF163" s="21"/>
      <c r="BG163" s="21"/>
      <c r="BH163" s="21"/>
      <c r="BI163" s="23"/>
      <c r="BJ163" s="21"/>
      <c r="BK163" s="21"/>
      <c r="BL163" s="21"/>
      <c r="BM163" s="21"/>
      <c r="BN163" s="21"/>
      <c r="BO163" s="21"/>
      <c r="BP163" s="21"/>
      <c r="BQ163" s="21"/>
      <c r="BR163" s="21"/>
      <c r="BS163" s="21"/>
      <c r="BT163" s="21"/>
      <c r="BU163" s="24"/>
      <c r="BV163" s="24"/>
      <c r="BW163" s="21"/>
      <c r="BX163" s="21"/>
      <c r="BY163" s="21"/>
      <c r="BZ163" s="21"/>
      <c r="CA163" s="21"/>
      <c r="CB163" s="21"/>
      <c r="CC163" s="21"/>
      <c r="CD163" s="21"/>
      <c r="CE163" s="21"/>
      <c r="CF163" s="21"/>
      <c r="CG163" s="21"/>
      <c r="CH163" s="21"/>
      <c r="CI163" s="19"/>
      <c r="CJ163" s="21"/>
      <c r="CK163" s="21"/>
      <c r="CL163" s="21"/>
      <c r="CM163" s="21"/>
      <c r="CN163" s="21"/>
      <c r="CO163" s="21"/>
      <c r="CP163" s="21"/>
      <c r="CQ163" s="21"/>
      <c r="CR163" s="21"/>
      <c r="CS163" s="21"/>
      <c r="CT163" s="21"/>
      <c r="CU163" s="19"/>
      <c r="CV163" s="21"/>
      <c r="CW163" s="21"/>
      <c r="CX163" s="21"/>
      <c r="CY163" s="21"/>
      <c r="CZ163" s="21"/>
      <c r="DA163" s="19"/>
      <c r="DB163" s="21"/>
      <c r="DC163" s="21"/>
      <c r="DD163" s="19"/>
      <c r="DE163" s="21"/>
      <c r="DF163" s="21"/>
      <c r="DG163" s="21"/>
      <c r="DH163" s="21"/>
      <c r="DI163" s="21"/>
      <c r="DJ163" s="23"/>
      <c r="DK163" s="21"/>
      <c r="DL163" s="21"/>
      <c r="DM163" s="21"/>
      <c r="DN163" s="21"/>
      <c r="DO163" s="21"/>
      <c r="DP163" s="21"/>
      <c r="DQ163" s="21"/>
      <c r="DR163" s="21"/>
      <c r="DS163" s="21"/>
      <c r="DT163" s="21"/>
      <c r="DU163" s="21"/>
      <c r="DV163" s="21"/>
      <c r="DW163" s="24"/>
      <c r="DX163" s="24"/>
      <c r="DY163" s="19"/>
      <c r="DZ163" s="21"/>
      <c r="EA163" s="21"/>
      <c r="EB163" s="21"/>
      <c r="EC163" s="21"/>
      <c r="ED163" s="21"/>
      <c r="EE163" s="19"/>
      <c r="EF163" s="21"/>
      <c r="EG163" s="21"/>
      <c r="EH163" s="21"/>
      <c r="EI163" s="21"/>
      <c r="EJ163" s="21"/>
      <c r="EK163" s="21"/>
      <c r="EL163" s="21"/>
      <c r="EM163" s="21"/>
      <c r="EN163" s="21"/>
      <c r="EO163" s="21"/>
      <c r="EP163" s="21"/>
      <c r="EQ163" s="21"/>
      <c r="ER163" s="21"/>
      <c r="ES163" s="21"/>
      <c r="ET163" s="21"/>
      <c r="EU163" s="21"/>
      <c r="EV163" s="21"/>
      <c r="EW163" s="21"/>
      <c r="EX163" s="21"/>
      <c r="EY163" s="21"/>
      <c r="EZ163" s="21"/>
      <c r="FA163" s="21"/>
      <c r="FB163" s="21"/>
      <c r="FC163" s="21"/>
      <c r="FD163" s="21"/>
      <c r="FE163" s="21"/>
      <c r="FF163" s="21"/>
      <c r="FG163" s="21"/>
      <c r="FH163" s="21"/>
      <c r="FI163" s="21"/>
      <c r="FJ163" s="21"/>
      <c r="FK163" s="21"/>
      <c r="FL163" s="21"/>
      <c r="FM163" s="21"/>
      <c r="FN163" s="21"/>
      <c r="FO163" s="19"/>
      <c r="FP163" s="21"/>
      <c r="FQ163" s="21"/>
      <c r="FR163" s="21"/>
      <c r="FS163" s="21"/>
      <c r="FT163" s="21"/>
      <c r="FU163" s="21"/>
      <c r="FV163" s="21"/>
      <c r="FW163" s="21"/>
      <c r="FX163" s="21"/>
      <c r="FY163" s="21"/>
      <c r="FZ163" s="21"/>
      <c r="GA163" s="21"/>
      <c r="GB163" s="21"/>
      <c r="GC163" s="21"/>
      <c r="GD163" s="21"/>
      <c r="GE163" s="21"/>
      <c r="GF163" s="21"/>
      <c r="GG163" s="21"/>
      <c r="GH163" s="21"/>
      <c r="GI163" s="21"/>
      <c r="GJ163" s="23"/>
      <c r="GK163" s="23"/>
      <c r="GL163" s="23"/>
      <c r="GM163" s="21"/>
      <c r="GN163" s="21"/>
      <c r="GO163" s="21"/>
      <c r="GP163" s="21"/>
      <c r="GQ163" s="21"/>
      <c r="GR163" s="21"/>
      <c r="GS163" s="23"/>
      <c r="GT163" s="23"/>
      <c r="GU163" s="23"/>
      <c r="GV163" s="23"/>
      <c r="GW163" s="23"/>
      <c r="GX163" s="21"/>
      <c r="GY163" s="21"/>
      <c r="GZ163" s="21"/>
      <c r="HA163" s="21"/>
      <c r="HB163" s="21"/>
      <c r="HC163" s="21"/>
      <c r="HD163" s="21"/>
      <c r="HE163" s="21"/>
      <c r="HF163" s="23"/>
      <c r="HG163" s="23"/>
      <c r="HH163" s="21"/>
      <c r="HI163" s="21"/>
      <c r="HJ163" s="21"/>
      <c r="HK163" s="21"/>
      <c r="HL163" s="21"/>
      <c r="HM163" s="21"/>
      <c r="HN163" s="21"/>
      <c r="HO163" s="23">
        <v>76.8</v>
      </c>
      <c r="HP163" s="23">
        <v>76.8</v>
      </c>
      <c r="HQ163" s="21"/>
      <c r="HR163" s="23"/>
      <c r="HS163" s="23"/>
      <c r="HT163" s="21"/>
      <c r="HU163" s="21"/>
      <c r="HV163" s="21"/>
      <c r="HW163" s="21"/>
      <c r="HX163" s="21"/>
      <c r="HY163" s="21"/>
      <c r="HZ163" s="21"/>
      <c r="IA163" s="21"/>
      <c r="IB163" s="21"/>
      <c r="IC163" s="21"/>
      <c r="ID163" s="21"/>
      <c r="IE163" s="21"/>
    </row>
    <row r="164" spans="1:239" ht="15.95" customHeight="1" x14ac:dyDescent="0.25">
      <c r="A164" s="10">
        <v>158</v>
      </c>
      <c r="B164" s="11" t="s">
        <v>179</v>
      </c>
      <c r="C164" s="19">
        <f t="shared" si="1032"/>
        <v>100</v>
      </c>
      <c r="D164" s="19">
        <f t="shared" si="1033"/>
        <v>350</v>
      </c>
      <c r="E164" s="19">
        <f t="shared" si="1034"/>
        <v>350</v>
      </c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19"/>
      <c r="AK164" s="21"/>
      <c r="AL164" s="21"/>
      <c r="AM164" s="21"/>
      <c r="AN164" s="21"/>
      <c r="AO164" s="21"/>
      <c r="AP164" s="19"/>
      <c r="AQ164" s="21"/>
      <c r="AR164" s="21"/>
      <c r="AS164" s="19"/>
      <c r="AT164" s="21"/>
      <c r="AU164" s="21"/>
      <c r="AV164" s="21"/>
      <c r="AW164" s="21"/>
      <c r="AX164" s="21"/>
      <c r="AY164" s="19"/>
      <c r="AZ164" s="21"/>
      <c r="BA164" s="21"/>
      <c r="BB164" s="21"/>
      <c r="BC164" s="21"/>
      <c r="BD164" s="21"/>
      <c r="BE164" s="21"/>
      <c r="BF164" s="21"/>
      <c r="BG164" s="21"/>
      <c r="BH164" s="21"/>
      <c r="BI164" s="23"/>
      <c r="BJ164" s="21"/>
      <c r="BK164" s="21"/>
      <c r="BL164" s="21"/>
      <c r="BM164" s="21"/>
      <c r="BN164" s="21"/>
      <c r="BO164" s="21"/>
      <c r="BP164" s="21"/>
      <c r="BQ164" s="21"/>
      <c r="BR164" s="21"/>
      <c r="BS164" s="21"/>
      <c r="BT164" s="21"/>
      <c r="BU164" s="24"/>
      <c r="BV164" s="24"/>
      <c r="BW164" s="21"/>
      <c r="BX164" s="21"/>
      <c r="BY164" s="21"/>
      <c r="BZ164" s="21"/>
      <c r="CA164" s="21"/>
      <c r="CB164" s="21"/>
      <c r="CC164" s="21"/>
      <c r="CD164" s="21"/>
      <c r="CE164" s="21"/>
      <c r="CF164" s="21"/>
      <c r="CG164" s="21"/>
      <c r="CH164" s="21"/>
      <c r="CI164" s="19"/>
      <c r="CJ164" s="21"/>
      <c r="CK164" s="21"/>
      <c r="CL164" s="21"/>
      <c r="CM164" s="21"/>
      <c r="CN164" s="21"/>
      <c r="CO164" s="21"/>
      <c r="CP164" s="21"/>
      <c r="CQ164" s="21"/>
      <c r="CR164" s="21"/>
      <c r="CS164" s="21"/>
      <c r="CT164" s="21"/>
      <c r="CU164" s="19"/>
      <c r="CV164" s="21"/>
      <c r="CW164" s="21"/>
      <c r="CX164" s="21"/>
      <c r="CY164" s="21"/>
      <c r="CZ164" s="21"/>
      <c r="DA164" s="19"/>
      <c r="DB164" s="21"/>
      <c r="DC164" s="21"/>
      <c r="DD164" s="19"/>
      <c r="DE164" s="21"/>
      <c r="DF164" s="21"/>
      <c r="DG164" s="21"/>
      <c r="DH164" s="21"/>
      <c r="DI164" s="21"/>
      <c r="DJ164" s="23"/>
      <c r="DK164" s="21"/>
      <c r="DL164" s="21"/>
      <c r="DM164" s="21"/>
      <c r="DN164" s="21"/>
      <c r="DO164" s="21"/>
      <c r="DP164" s="21"/>
      <c r="DQ164" s="21"/>
      <c r="DR164" s="21"/>
      <c r="DS164" s="21"/>
      <c r="DT164" s="21"/>
      <c r="DU164" s="21"/>
      <c r="DV164" s="21"/>
      <c r="DW164" s="24"/>
      <c r="DX164" s="24"/>
      <c r="DY164" s="19"/>
      <c r="DZ164" s="21"/>
      <c r="EA164" s="21"/>
      <c r="EB164" s="21"/>
      <c r="EC164" s="21"/>
      <c r="ED164" s="21"/>
      <c r="EE164" s="19"/>
      <c r="EF164" s="21"/>
      <c r="EG164" s="21"/>
      <c r="EH164" s="21"/>
      <c r="EI164" s="21"/>
      <c r="EJ164" s="21"/>
      <c r="EK164" s="21"/>
      <c r="EL164" s="21"/>
      <c r="EM164" s="21"/>
      <c r="EN164" s="21"/>
      <c r="EO164" s="21"/>
      <c r="EP164" s="21"/>
      <c r="EQ164" s="21"/>
      <c r="ER164" s="21"/>
      <c r="ES164" s="21"/>
      <c r="ET164" s="21"/>
      <c r="EU164" s="21"/>
      <c r="EV164" s="21"/>
      <c r="EW164" s="21"/>
      <c r="EX164" s="21"/>
      <c r="EY164" s="21"/>
      <c r="EZ164" s="21"/>
      <c r="FA164" s="21"/>
      <c r="FB164" s="21"/>
      <c r="FC164" s="21"/>
      <c r="FD164" s="21"/>
      <c r="FE164" s="21"/>
      <c r="FF164" s="21"/>
      <c r="FG164" s="21"/>
      <c r="FH164" s="21"/>
      <c r="FI164" s="21"/>
      <c r="FJ164" s="21"/>
      <c r="FK164" s="21"/>
      <c r="FL164" s="21"/>
      <c r="FM164" s="21"/>
      <c r="FN164" s="21"/>
      <c r="FO164" s="19"/>
      <c r="FP164" s="21"/>
      <c r="FQ164" s="21"/>
      <c r="FR164" s="21"/>
      <c r="FS164" s="21"/>
      <c r="FT164" s="21"/>
      <c r="FU164" s="21"/>
      <c r="FV164" s="21"/>
      <c r="FW164" s="21"/>
      <c r="FX164" s="21"/>
      <c r="FY164" s="21"/>
      <c r="FZ164" s="21"/>
      <c r="GA164" s="21"/>
      <c r="GB164" s="21"/>
      <c r="GC164" s="21"/>
      <c r="GD164" s="21"/>
      <c r="GE164" s="21"/>
      <c r="GF164" s="21"/>
      <c r="GG164" s="21"/>
      <c r="GH164" s="21"/>
      <c r="GI164" s="21"/>
      <c r="GJ164" s="23">
        <v>100</v>
      </c>
      <c r="GK164" s="23">
        <v>100</v>
      </c>
      <c r="GL164" s="23">
        <v>100</v>
      </c>
      <c r="GM164" s="21"/>
      <c r="GN164" s="21"/>
      <c r="GO164" s="21"/>
      <c r="GP164" s="21"/>
      <c r="GQ164" s="21"/>
      <c r="GR164" s="21"/>
      <c r="GS164" s="23"/>
      <c r="GT164" s="23"/>
      <c r="GU164" s="23"/>
      <c r="GV164" s="23"/>
      <c r="GW164" s="23"/>
      <c r="GX164" s="21"/>
      <c r="GY164" s="21"/>
      <c r="GZ164" s="21"/>
      <c r="HA164" s="21"/>
      <c r="HB164" s="21"/>
      <c r="HC164" s="21"/>
      <c r="HD164" s="21"/>
      <c r="HE164" s="21"/>
      <c r="HF164" s="23"/>
      <c r="HG164" s="23"/>
      <c r="HH164" s="21"/>
      <c r="HI164" s="21"/>
      <c r="HJ164" s="21"/>
      <c r="HK164" s="21"/>
      <c r="HL164" s="21"/>
      <c r="HM164" s="21"/>
      <c r="HN164" s="21"/>
      <c r="HO164" s="23">
        <v>250</v>
      </c>
      <c r="HP164" s="23">
        <v>250</v>
      </c>
      <c r="HQ164" s="21"/>
      <c r="HR164" s="23"/>
      <c r="HS164" s="23"/>
      <c r="HT164" s="21"/>
      <c r="HU164" s="21"/>
      <c r="HV164" s="21"/>
      <c r="HW164" s="21"/>
      <c r="HX164" s="21"/>
      <c r="HY164" s="21"/>
      <c r="HZ164" s="21"/>
      <c r="IA164" s="21"/>
      <c r="IB164" s="21"/>
      <c r="IC164" s="21"/>
      <c r="ID164" s="21"/>
      <c r="IE164" s="21"/>
    </row>
    <row r="165" spans="1:239" ht="15.95" customHeight="1" x14ac:dyDescent="0.25">
      <c r="A165" s="10">
        <v>159</v>
      </c>
      <c r="B165" s="11" t="s">
        <v>180</v>
      </c>
      <c r="C165" s="19">
        <f t="shared" si="1032"/>
        <v>97</v>
      </c>
      <c r="D165" s="19">
        <f t="shared" si="1033"/>
        <v>232</v>
      </c>
      <c r="E165" s="19">
        <f t="shared" si="1034"/>
        <v>232</v>
      </c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19"/>
      <c r="AK165" s="21"/>
      <c r="AL165" s="21"/>
      <c r="AM165" s="21"/>
      <c r="AN165" s="21"/>
      <c r="AO165" s="21"/>
      <c r="AP165" s="19"/>
      <c r="AQ165" s="21"/>
      <c r="AR165" s="21"/>
      <c r="AS165" s="19"/>
      <c r="AT165" s="21"/>
      <c r="AU165" s="21"/>
      <c r="AV165" s="21"/>
      <c r="AW165" s="21"/>
      <c r="AX165" s="21"/>
      <c r="AY165" s="19"/>
      <c r="AZ165" s="21"/>
      <c r="BA165" s="21"/>
      <c r="BB165" s="21"/>
      <c r="BC165" s="21"/>
      <c r="BD165" s="21"/>
      <c r="BE165" s="21"/>
      <c r="BF165" s="21"/>
      <c r="BG165" s="21"/>
      <c r="BH165" s="21"/>
      <c r="BI165" s="23"/>
      <c r="BJ165" s="21"/>
      <c r="BK165" s="21"/>
      <c r="BL165" s="21"/>
      <c r="BM165" s="21"/>
      <c r="BN165" s="21"/>
      <c r="BO165" s="21"/>
      <c r="BP165" s="21"/>
      <c r="BQ165" s="21"/>
      <c r="BR165" s="21"/>
      <c r="BS165" s="21"/>
      <c r="BT165" s="21"/>
      <c r="BU165" s="24"/>
      <c r="BV165" s="24"/>
      <c r="BW165" s="21"/>
      <c r="BX165" s="21"/>
      <c r="BY165" s="21"/>
      <c r="BZ165" s="21"/>
      <c r="CA165" s="21"/>
      <c r="CB165" s="21"/>
      <c r="CC165" s="21"/>
      <c r="CD165" s="21"/>
      <c r="CE165" s="21"/>
      <c r="CF165" s="21"/>
      <c r="CG165" s="21"/>
      <c r="CH165" s="21"/>
      <c r="CI165" s="19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19"/>
      <c r="CV165" s="21"/>
      <c r="CW165" s="21"/>
      <c r="CX165" s="21"/>
      <c r="CY165" s="21"/>
      <c r="CZ165" s="21"/>
      <c r="DA165" s="19"/>
      <c r="DB165" s="21"/>
      <c r="DC165" s="21"/>
      <c r="DD165" s="19"/>
      <c r="DE165" s="21"/>
      <c r="DF165" s="21"/>
      <c r="DG165" s="21"/>
      <c r="DH165" s="21"/>
      <c r="DI165" s="21"/>
      <c r="DJ165" s="23"/>
      <c r="DK165" s="21"/>
      <c r="DL165" s="21"/>
      <c r="DM165" s="21"/>
      <c r="DN165" s="21"/>
      <c r="DO165" s="21"/>
      <c r="DP165" s="21"/>
      <c r="DQ165" s="21"/>
      <c r="DR165" s="21"/>
      <c r="DS165" s="21"/>
      <c r="DT165" s="21"/>
      <c r="DU165" s="21"/>
      <c r="DV165" s="21"/>
      <c r="DW165" s="24"/>
      <c r="DX165" s="24"/>
      <c r="DY165" s="19"/>
      <c r="DZ165" s="21"/>
      <c r="EA165" s="21"/>
      <c r="EB165" s="21"/>
      <c r="EC165" s="21"/>
      <c r="ED165" s="21"/>
      <c r="EE165" s="19"/>
      <c r="EF165" s="21"/>
      <c r="EG165" s="21"/>
      <c r="EH165" s="21"/>
      <c r="EI165" s="21"/>
      <c r="EJ165" s="21"/>
      <c r="EK165" s="21"/>
      <c r="EL165" s="21"/>
      <c r="EM165" s="21"/>
      <c r="EN165" s="21"/>
      <c r="EO165" s="21"/>
      <c r="EP165" s="21"/>
      <c r="EQ165" s="21"/>
      <c r="ER165" s="21"/>
      <c r="ES165" s="21"/>
      <c r="ET165" s="21"/>
      <c r="EU165" s="21"/>
      <c r="EV165" s="21"/>
      <c r="EW165" s="21"/>
      <c r="EX165" s="21"/>
      <c r="EY165" s="21"/>
      <c r="EZ165" s="21"/>
      <c r="FA165" s="21"/>
      <c r="FB165" s="21"/>
      <c r="FC165" s="21"/>
      <c r="FD165" s="21"/>
      <c r="FE165" s="21"/>
      <c r="FF165" s="21"/>
      <c r="FG165" s="21"/>
      <c r="FH165" s="21"/>
      <c r="FI165" s="21"/>
      <c r="FJ165" s="21"/>
      <c r="FK165" s="21"/>
      <c r="FL165" s="21"/>
      <c r="FM165" s="21"/>
      <c r="FN165" s="21"/>
      <c r="FO165" s="19"/>
      <c r="FP165" s="21"/>
      <c r="FQ165" s="21"/>
      <c r="FR165" s="21"/>
      <c r="FS165" s="21"/>
      <c r="FT165" s="21"/>
      <c r="FU165" s="21"/>
      <c r="FV165" s="21"/>
      <c r="FW165" s="21"/>
      <c r="FX165" s="21"/>
      <c r="FY165" s="21"/>
      <c r="FZ165" s="21"/>
      <c r="GA165" s="21"/>
      <c r="GB165" s="21"/>
      <c r="GC165" s="21"/>
      <c r="GD165" s="21"/>
      <c r="GE165" s="21"/>
      <c r="GF165" s="21"/>
      <c r="GG165" s="21"/>
      <c r="GH165" s="21"/>
      <c r="GI165" s="21"/>
      <c r="GJ165" s="23">
        <v>97</v>
      </c>
      <c r="GK165" s="23">
        <v>97</v>
      </c>
      <c r="GL165" s="23">
        <v>97</v>
      </c>
      <c r="GM165" s="21"/>
      <c r="GN165" s="21"/>
      <c r="GO165" s="21"/>
      <c r="GP165" s="21"/>
      <c r="GQ165" s="21"/>
      <c r="GR165" s="21"/>
      <c r="GS165" s="23"/>
      <c r="GT165" s="23"/>
      <c r="GU165" s="23"/>
      <c r="GV165" s="23"/>
      <c r="GW165" s="23"/>
      <c r="GX165" s="21"/>
      <c r="GY165" s="21"/>
      <c r="GZ165" s="21"/>
      <c r="HA165" s="21"/>
      <c r="HB165" s="21"/>
      <c r="HC165" s="21"/>
      <c r="HD165" s="21"/>
      <c r="HE165" s="21"/>
      <c r="HF165" s="23"/>
      <c r="HG165" s="23"/>
      <c r="HH165" s="21"/>
      <c r="HI165" s="21"/>
      <c r="HJ165" s="21"/>
      <c r="HK165" s="21"/>
      <c r="HL165" s="21"/>
      <c r="HM165" s="21"/>
      <c r="HN165" s="21"/>
      <c r="HO165" s="23">
        <v>135</v>
      </c>
      <c r="HP165" s="23">
        <v>135</v>
      </c>
      <c r="HQ165" s="21"/>
      <c r="HR165" s="23"/>
      <c r="HS165" s="23"/>
      <c r="HT165" s="21"/>
      <c r="HU165" s="21"/>
      <c r="HV165" s="21"/>
      <c r="HW165" s="21"/>
      <c r="HX165" s="21"/>
      <c r="HY165" s="21"/>
      <c r="HZ165" s="21"/>
      <c r="IA165" s="21"/>
      <c r="IB165" s="21"/>
      <c r="IC165" s="21"/>
      <c r="ID165" s="21"/>
      <c r="IE165" s="21"/>
    </row>
    <row r="166" spans="1:239" ht="15.95" customHeight="1" x14ac:dyDescent="0.25">
      <c r="A166" s="10">
        <v>160</v>
      </c>
      <c r="B166" s="11" t="s">
        <v>181</v>
      </c>
      <c r="C166" s="19">
        <f t="shared" si="1032"/>
        <v>0</v>
      </c>
      <c r="D166" s="19">
        <f t="shared" si="1033"/>
        <v>107</v>
      </c>
      <c r="E166" s="19">
        <f t="shared" si="1034"/>
        <v>107</v>
      </c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19"/>
      <c r="AK166" s="21"/>
      <c r="AL166" s="21"/>
      <c r="AM166" s="21"/>
      <c r="AN166" s="21"/>
      <c r="AO166" s="21"/>
      <c r="AP166" s="19"/>
      <c r="AQ166" s="21"/>
      <c r="AR166" s="21"/>
      <c r="AS166" s="19"/>
      <c r="AT166" s="21"/>
      <c r="AU166" s="21"/>
      <c r="AV166" s="21"/>
      <c r="AW166" s="21"/>
      <c r="AX166" s="21"/>
      <c r="AY166" s="19"/>
      <c r="AZ166" s="21"/>
      <c r="BA166" s="21"/>
      <c r="BB166" s="21"/>
      <c r="BC166" s="21"/>
      <c r="BD166" s="21"/>
      <c r="BE166" s="21"/>
      <c r="BF166" s="21"/>
      <c r="BG166" s="21"/>
      <c r="BH166" s="21"/>
      <c r="BI166" s="23"/>
      <c r="BJ166" s="21"/>
      <c r="BK166" s="21"/>
      <c r="BL166" s="21"/>
      <c r="BM166" s="21"/>
      <c r="BN166" s="21"/>
      <c r="BO166" s="21"/>
      <c r="BP166" s="21"/>
      <c r="BQ166" s="21"/>
      <c r="BR166" s="21"/>
      <c r="BS166" s="21"/>
      <c r="BT166" s="21"/>
      <c r="BU166" s="24"/>
      <c r="BV166" s="24"/>
      <c r="BW166" s="21"/>
      <c r="BX166" s="21"/>
      <c r="BY166" s="21"/>
      <c r="BZ166" s="21"/>
      <c r="CA166" s="21"/>
      <c r="CB166" s="21"/>
      <c r="CC166" s="21"/>
      <c r="CD166" s="21"/>
      <c r="CE166" s="21"/>
      <c r="CF166" s="21"/>
      <c r="CG166" s="21"/>
      <c r="CH166" s="21"/>
      <c r="CI166" s="19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19"/>
      <c r="CV166" s="21"/>
      <c r="CW166" s="21"/>
      <c r="CX166" s="21"/>
      <c r="CY166" s="21"/>
      <c r="CZ166" s="21"/>
      <c r="DA166" s="19"/>
      <c r="DB166" s="21"/>
      <c r="DC166" s="21"/>
      <c r="DD166" s="19"/>
      <c r="DE166" s="21"/>
      <c r="DF166" s="21"/>
      <c r="DG166" s="21"/>
      <c r="DH166" s="21"/>
      <c r="DI166" s="21"/>
      <c r="DJ166" s="23"/>
      <c r="DK166" s="21"/>
      <c r="DL166" s="21"/>
      <c r="DM166" s="21"/>
      <c r="DN166" s="21"/>
      <c r="DO166" s="21"/>
      <c r="DP166" s="21"/>
      <c r="DQ166" s="21"/>
      <c r="DR166" s="21"/>
      <c r="DS166" s="21"/>
      <c r="DT166" s="21"/>
      <c r="DU166" s="21"/>
      <c r="DV166" s="21"/>
      <c r="DW166" s="24"/>
      <c r="DX166" s="24"/>
      <c r="DY166" s="19"/>
      <c r="DZ166" s="21"/>
      <c r="EA166" s="21"/>
      <c r="EB166" s="21"/>
      <c r="EC166" s="21"/>
      <c r="ED166" s="21"/>
      <c r="EE166" s="19"/>
      <c r="EF166" s="21"/>
      <c r="EG166" s="21"/>
      <c r="EH166" s="21"/>
      <c r="EI166" s="21"/>
      <c r="EJ166" s="21"/>
      <c r="EK166" s="21"/>
      <c r="EL166" s="21"/>
      <c r="EM166" s="21"/>
      <c r="EN166" s="21"/>
      <c r="EO166" s="21"/>
      <c r="EP166" s="21"/>
      <c r="EQ166" s="21"/>
      <c r="ER166" s="21"/>
      <c r="ES166" s="21"/>
      <c r="ET166" s="21"/>
      <c r="EU166" s="21"/>
      <c r="EV166" s="21"/>
      <c r="EW166" s="21"/>
      <c r="EX166" s="21"/>
      <c r="EY166" s="21"/>
      <c r="EZ166" s="21"/>
      <c r="FA166" s="21"/>
      <c r="FB166" s="21"/>
      <c r="FC166" s="21"/>
      <c r="FD166" s="21"/>
      <c r="FE166" s="21"/>
      <c r="FF166" s="21"/>
      <c r="FG166" s="21"/>
      <c r="FH166" s="21"/>
      <c r="FI166" s="21"/>
      <c r="FJ166" s="21"/>
      <c r="FK166" s="21"/>
      <c r="FL166" s="21"/>
      <c r="FM166" s="21"/>
      <c r="FN166" s="21"/>
      <c r="FO166" s="19"/>
      <c r="FP166" s="21"/>
      <c r="FQ166" s="21"/>
      <c r="FR166" s="21"/>
      <c r="FS166" s="21"/>
      <c r="FT166" s="21"/>
      <c r="FU166" s="21"/>
      <c r="FV166" s="21"/>
      <c r="FW166" s="21"/>
      <c r="FX166" s="21"/>
      <c r="FY166" s="21"/>
      <c r="FZ166" s="21"/>
      <c r="GA166" s="21"/>
      <c r="GB166" s="21"/>
      <c r="GC166" s="21"/>
      <c r="GD166" s="21"/>
      <c r="GE166" s="21"/>
      <c r="GF166" s="21"/>
      <c r="GG166" s="21"/>
      <c r="GH166" s="21"/>
      <c r="GI166" s="21"/>
      <c r="GJ166" s="23"/>
      <c r="GK166" s="23"/>
      <c r="GL166" s="23"/>
      <c r="GM166" s="21"/>
      <c r="GN166" s="21"/>
      <c r="GO166" s="21"/>
      <c r="GP166" s="21"/>
      <c r="GQ166" s="21"/>
      <c r="GR166" s="21"/>
      <c r="GS166" s="23"/>
      <c r="GT166" s="23"/>
      <c r="GU166" s="23"/>
      <c r="GV166" s="23"/>
      <c r="GW166" s="23"/>
      <c r="GX166" s="21"/>
      <c r="GY166" s="21"/>
      <c r="GZ166" s="21"/>
      <c r="HA166" s="21"/>
      <c r="HB166" s="21"/>
      <c r="HC166" s="21"/>
      <c r="HD166" s="21"/>
      <c r="HE166" s="21"/>
      <c r="HF166" s="23"/>
      <c r="HG166" s="23"/>
      <c r="HH166" s="21"/>
      <c r="HI166" s="21"/>
      <c r="HJ166" s="21"/>
      <c r="HK166" s="21"/>
      <c r="HL166" s="21"/>
      <c r="HM166" s="21"/>
      <c r="HN166" s="21"/>
      <c r="HO166" s="23">
        <v>107</v>
      </c>
      <c r="HP166" s="23">
        <v>107</v>
      </c>
      <c r="HQ166" s="21"/>
      <c r="HR166" s="23"/>
      <c r="HS166" s="23"/>
      <c r="HT166" s="21"/>
      <c r="HU166" s="21"/>
      <c r="HV166" s="21"/>
      <c r="HW166" s="21"/>
      <c r="HX166" s="21"/>
      <c r="HY166" s="21"/>
      <c r="HZ166" s="21"/>
      <c r="IA166" s="21"/>
      <c r="IB166" s="21"/>
      <c r="IC166" s="21"/>
      <c r="ID166" s="21"/>
      <c r="IE166" s="21"/>
    </row>
    <row r="167" spans="1:239" ht="15.95" customHeight="1" x14ac:dyDescent="0.25">
      <c r="A167" s="10">
        <v>161</v>
      </c>
      <c r="B167" s="11" t="s">
        <v>133</v>
      </c>
      <c r="C167" s="19">
        <f t="shared" si="1032"/>
        <v>100</v>
      </c>
      <c r="D167" s="19">
        <f t="shared" si="1033"/>
        <v>530</v>
      </c>
      <c r="E167" s="19">
        <f t="shared" si="1034"/>
        <v>530</v>
      </c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19"/>
      <c r="AK167" s="21"/>
      <c r="AL167" s="21"/>
      <c r="AM167" s="21"/>
      <c r="AN167" s="21"/>
      <c r="AO167" s="21"/>
      <c r="AP167" s="19"/>
      <c r="AQ167" s="21"/>
      <c r="AR167" s="21"/>
      <c r="AS167" s="19"/>
      <c r="AT167" s="21"/>
      <c r="AU167" s="21"/>
      <c r="AV167" s="21"/>
      <c r="AW167" s="21"/>
      <c r="AX167" s="21"/>
      <c r="AY167" s="19"/>
      <c r="AZ167" s="21"/>
      <c r="BA167" s="21"/>
      <c r="BB167" s="21"/>
      <c r="BC167" s="21"/>
      <c r="BD167" s="21"/>
      <c r="BE167" s="21"/>
      <c r="BF167" s="21"/>
      <c r="BG167" s="21"/>
      <c r="BH167" s="21"/>
      <c r="BI167" s="23"/>
      <c r="BJ167" s="21"/>
      <c r="BK167" s="21"/>
      <c r="BL167" s="21"/>
      <c r="BM167" s="21"/>
      <c r="BN167" s="21"/>
      <c r="BO167" s="21"/>
      <c r="BP167" s="21"/>
      <c r="BQ167" s="21"/>
      <c r="BR167" s="21"/>
      <c r="BS167" s="21"/>
      <c r="BT167" s="21"/>
      <c r="BU167" s="24"/>
      <c r="BV167" s="24"/>
      <c r="BW167" s="21"/>
      <c r="BX167" s="21"/>
      <c r="BY167" s="21"/>
      <c r="BZ167" s="21"/>
      <c r="CA167" s="21"/>
      <c r="CB167" s="21"/>
      <c r="CC167" s="21"/>
      <c r="CD167" s="21"/>
      <c r="CE167" s="21"/>
      <c r="CF167" s="21"/>
      <c r="CG167" s="21"/>
      <c r="CH167" s="21"/>
      <c r="CI167" s="19"/>
      <c r="CJ167" s="21"/>
      <c r="CK167" s="21"/>
      <c r="CL167" s="21"/>
      <c r="CM167" s="21"/>
      <c r="CN167" s="21"/>
      <c r="CO167" s="21"/>
      <c r="CP167" s="21"/>
      <c r="CQ167" s="21"/>
      <c r="CR167" s="21"/>
      <c r="CS167" s="21"/>
      <c r="CT167" s="21"/>
      <c r="CU167" s="19"/>
      <c r="CV167" s="21"/>
      <c r="CW167" s="21"/>
      <c r="CX167" s="21"/>
      <c r="CY167" s="21"/>
      <c r="CZ167" s="21"/>
      <c r="DA167" s="19"/>
      <c r="DB167" s="21"/>
      <c r="DC167" s="21"/>
      <c r="DD167" s="19"/>
      <c r="DE167" s="21"/>
      <c r="DF167" s="21"/>
      <c r="DG167" s="21"/>
      <c r="DH167" s="21"/>
      <c r="DI167" s="21"/>
      <c r="DJ167" s="23"/>
      <c r="DK167" s="21"/>
      <c r="DL167" s="21"/>
      <c r="DM167" s="21"/>
      <c r="DN167" s="21"/>
      <c r="DO167" s="21"/>
      <c r="DP167" s="21"/>
      <c r="DQ167" s="21"/>
      <c r="DR167" s="21"/>
      <c r="DS167" s="21"/>
      <c r="DT167" s="21"/>
      <c r="DU167" s="21"/>
      <c r="DV167" s="21"/>
      <c r="DW167" s="24"/>
      <c r="DX167" s="24"/>
      <c r="DY167" s="19"/>
      <c r="DZ167" s="21"/>
      <c r="EA167" s="21"/>
      <c r="EB167" s="21"/>
      <c r="EC167" s="21"/>
      <c r="ED167" s="21"/>
      <c r="EE167" s="19"/>
      <c r="EF167" s="21"/>
      <c r="EG167" s="21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  <c r="ER167" s="21"/>
      <c r="ES167" s="21"/>
      <c r="ET167" s="21"/>
      <c r="EU167" s="21"/>
      <c r="EV167" s="21"/>
      <c r="EW167" s="21"/>
      <c r="EX167" s="21"/>
      <c r="EY167" s="21"/>
      <c r="EZ167" s="21"/>
      <c r="FA167" s="21"/>
      <c r="FB167" s="21"/>
      <c r="FC167" s="21"/>
      <c r="FD167" s="21"/>
      <c r="FE167" s="21"/>
      <c r="FF167" s="21"/>
      <c r="FG167" s="21"/>
      <c r="FH167" s="21"/>
      <c r="FI167" s="21"/>
      <c r="FJ167" s="21"/>
      <c r="FK167" s="21"/>
      <c r="FL167" s="21"/>
      <c r="FM167" s="21"/>
      <c r="FN167" s="21"/>
      <c r="FO167" s="19"/>
      <c r="FP167" s="21"/>
      <c r="FQ167" s="21"/>
      <c r="FR167" s="21"/>
      <c r="FS167" s="21"/>
      <c r="FT167" s="21"/>
      <c r="FU167" s="21"/>
      <c r="FV167" s="21"/>
      <c r="FW167" s="21"/>
      <c r="FX167" s="21"/>
      <c r="FY167" s="21"/>
      <c r="FZ167" s="21"/>
      <c r="GA167" s="21"/>
      <c r="GB167" s="21"/>
      <c r="GC167" s="21"/>
      <c r="GD167" s="21"/>
      <c r="GE167" s="21"/>
      <c r="GF167" s="21"/>
      <c r="GG167" s="21"/>
      <c r="GH167" s="21"/>
      <c r="GI167" s="21"/>
      <c r="GJ167" s="23">
        <v>100</v>
      </c>
      <c r="GK167" s="23">
        <v>100</v>
      </c>
      <c r="GL167" s="23">
        <v>100</v>
      </c>
      <c r="GM167" s="21"/>
      <c r="GN167" s="21"/>
      <c r="GO167" s="21"/>
      <c r="GP167" s="21"/>
      <c r="GQ167" s="21"/>
      <c r="GR167" s="21"/>
      <c r="GS167" s="23"/>
      <c r="GT167" s="23"/>
      <c r="GU167" s="23"/>
      <c r="GV167" s="23"/>
      <c r="GW167" s="23"/>
      <c r="GX167" s="21"/>
      <c r="GY167" s="21"/>
      <c r="GZ167" s="21"/>
      <c r="HA167" s="21"/>
      <c r="HB167" s="21"/>
      <c r="HC167" s="21"/>
      <c r="HD167" s="21"/>
      <c r="HE167" s="21"/>
      <c r="HF167" s="23"/>
      <c r="HG167" s="23"/>
      <c r="HH167" s="21"/>
      <c r="HI167" s="21"/>
      <c r="HJ167" s="21"/>
      <c r="HK167" s="21"/>
      <c r="HL167" s="21"/>
      <c r="HM167" s="21"/>
      <c r="HN167" s="21"/>
      <c r="HO167" s="23">
        <v>430</v>
      </c>
      <c r="HP167" s="23">
        <v>430</v>
      </c>
      <c r="HQ167" s="21"/>
      <c r="HR167" s="23"/>
      <c r="HS167" s="23"/>
      <c r="HT167" s="21"/>
      <c r="HU167" s="21"/>
      <c r="HV167" s="21"/>
      <c r="HW167" s="21"/>
      <c r="HX167" s="21"/>
      <c r="HY167" s="21"/>
      <c r="HZ167" s="21"/>
      <c r="IA167" s="21"/>
      <c r="IB167" s="21"/>
      <c r="IC167" s="21"/>
      <c r="ID167" s="21"/>
      <c r="IE167" s="21"/>
    </row>
    <row r="168" spans="1:239" ht="15.95" customHeight="1" x14ac:dyDescent="0.25">
      <c r="A168" s="10">
        <v>162</v>
      </c>
      <c r="B168" s="11" t="s">
        <v>182</v>
      </c>
      <c r="C168" s="19">
        <f t="shared" si="1032"/>
        <v>0</v>
      </c>
      <c r="D168" s="19">
        <f t="shared" si="1033"/>
        <v>309</v>
      </c>
      <c r="E168" s="19">
        <f t="shared" si="1034"/>
        <v>309</v>
      </c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19"/>
      <c r="AK168" s="21"/>
      <c r="AL168" s="21"/>
      <c r="AM168" s="21"/>
      <c r="AN168" s="21"/>
      <c r="AO168" s="21"/>
      <c r="AP168" s="19"/>
      <c r="AQ168" s="21"/>
      <c r="AR168" s="21"/>
      <c r="AS168" s="19"/>
      <c r="AT168" s="21"/>
      <c r="AU168" s="21"/>
      <c r="AV168" s="21"/>
      <c r="AW168" s="21"/>
      <c r="AX168" s="21"/>
      <c r="AY168" s="19"/>
      <c r="AZ168" s="21"/>
      <c r="BA168" s="21"/>
      <c r="BB168" s="21"/>
      <c r="BC168" s="21"/>
      <c r="BD168" s="21"/>
      <c r="BE168" s="21"/>
      <c r="BF168" s="21"/>
      <c r="BG168" s="21"/>
      <c r="BH168" s="21"/>
      <c r="BI168" s="23"/>
      <c r="BJ168" s="21"/>
      <c r="BK168" s="21"/>
      <c r="BL168" s="21"/>
      <c r="BM168" s="21"/>
      <c r="BN168" s="21"/>
      <c r="BO168" s="21"/>
      <c r="BP168" s="21"/>
      <c r="BQ168" s="21"/>
      <c r="BR168" s="21"/>
      <c r="BS168" s="21"/>
      <c r="BT168" s="21"/>
      <c r="BU168" s="24"/>
      <c r="BV168" s="24"/>
      <c r="BW168" s="21"/>
      <c r="BX168" s="21"/>
      <c r="BY168" s="21"/>
      <c r="BZ168" s="21"/>
      <c r="CA168" s="21"/>
      <c r="CB168" s="21"/>
      <c r="CC168" s="21"/>
      <c r="CD168" s="21"/>
      <c r="CE168" s="21"/>
      <c r="CF168" s="21"/>
      <c r="CG168" s="21"/>
      <c r="CH168" s="21"/>
      <c r="CI168" s="19"/>
      <c r="CJ168" s="21"/>
      <c r="CK168" s="21"/>
      <c r="CL168" s="21"/>
      <c r="CM168" s="21"/>
      <c r="CN168" s="21"/>
      <c r="CO168" s="21"/>
      <c r="CP168" s="21"/>
      <c r="CQ168" s="21"/>
      <c r="CR168" s="21"/>
      <c r="CS168" s="21"/>
      <c r="CT168" s="21"/>
      <c r="CU168" s="19"/>
      <c r="CV168" s="21"/>
      <c r="CW168" s="21"/>
      <c r="CX168" s="21"/>
      <c r="CY168" s="21"/>
      <c r="CZ168" s="21"/>
      <c r="DA168" s="19"/>
      <c r="DB168" s="21"/>
      <c r="DC168" s="21"/>
      <c r="DD168" s="19"/>
      <c r="DE168" s="21"/>
      <c r="DF168" s="21"/>
      <c r="DG168" s="21"/>
      <c r="DH168" s="21"/>
      <c r="DI168" s="21"/>
      <c r="DJ168" s="23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4"/>
      <c r="DX168" s="24"/>
      <c r="DY168" s="19"/>
      <c r="DZ168" s="21"/>
      <c r="EA168" s="21"/>
      <c r="EB168" s="21"/>
      <c r="EC168" s="21"/>
      <c r="ED168" s="21"/>
      <c r="EE168" s="19"/>
      <c r="EF168" s="21"/>
      <c r="EG168" s="21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1"/>
      <c r="FF168" s="21"/>
      <c r="FG168" s="21"/>
      <c r="FH168" s="21"/>
      <c r="FI168" s="21"/>
      <c r="FJ168" s="21"/>
      <c r="FK168" s="21"/>
      <c r="FL168" s="21"/>
      <c r="FM168" s="21"/>
      <c r="FN168" s="21"/>
      <c r="FO168" s="19"/>
      <c r="FP168" s="21"/>
      <c r="FQ168" s="21"/>
      <c r="FR168" s="21"/>
      <c r="FS168" s="21"/>
      <c r="FT168" s="21"/>
      <c r="FU168" s="21"/>
      <c r="FV168" s="21"/>
      <c r="FW168" s="21"/>
      <c r="FX168" s="21"/>
      <c r="FY168" s="21"/>
      <c r="FZ168" s="21"/>
      <c r="GA168" s="21"/>
      <c r="GB168" s="21"/>
      <c r="GC168" s="21"/>
      <c r="GD168" s="21"/>
      <c r="GE168" s="21"/>
      <c r="GF168" s="21"/>
      <c r="GG168" s="21"/>
      <c r="GH168" s="21"/>
      <c r="GI168" s="21"/>
      <c r="GJ168" s="23"/>
      <c r="GK168" s="23"/>
      <c r="GL168" s="23"/>
      <c r="GM168" s="21"/>
      <c r="GN168" s="21"/>
      <c r="GO168" s="21"/>
      <c r="GP168" s="21"/>
      <c r="GQ168" s="21"/>
      <c r="GR168" s="21"/>
      <c r="GS168" s="23"/>
      <c r="GT168" s="23"/>
      <c r="GU168" s="23"/>
      <c r="GV168" s="23"/>
      <c r="GW168" s="23"/>
      <c r="GX168" s="21"/>
      <c r="GY168" s="21"/>
      <c r="GZ168" s="21"/>
      <c r="HA168" s="21"/>
      <c r="HB168" s="21"/>
      <c r="HC168" s="21"/>
      <c r="HD168" s="21"/>
      <c r="HE168" s="21"/>
      <c r="HF168" s="23"/>
      <c r="HG168" s="23"/>
      <c r="HH168" s="21"/>
      <c r="HI168" s="21"/>
      <c r="HJ168" s="21"/>
      <c r="HK168" s="21"/>
      <c r="HL168" s="21"/>
      <c r="HM168" s="21"/>
      <c r="HN168" s="21"/>
      <c r="HO168" s="23">
        <v>309</v>
      </c>
      <c r="HP168" s="23">
        <v>309</v>
      </c>
      <c r="HQ168" s="21"/>
      <c r="HR168" s="23"/>
      <c r="HS168" s="23"/>
      <c r="HT168" s="21"/>
      <c r="HU168" s="21"/>
      <c r="HV168" s="21"/>
      <c r="HW168" s="21"/>
      <c r="HX168" s="21"/>
      <c r="HY168" s="21"/>
      <c r="HZ168" s="21"/>
      <c r="IA168" s="21"/>
      <c r="IB168" s="21"/>
      <c r="IC168" s="21"/>
      <c r="ID168" s="21"/>
      <c r="IE168" s="21"/>
    </row>
    <row r="169" spans="1:239" ht="15.95" customHeight="1" x14ac:dyDescent="0.25">
      <c r="A169" s="10">
        <v>163</v>
      </c>
      <c r="B169" s="11" t="s">
        <v>183</v>
      </c>
      <c r="C169" s="19">
        <f t="shared" si="1032"/>
        <v>99.834000000000003</v>
      </c>
      <c r="D169" s="19">
        <f t="shared" si="1033"/>
        <v>536.83400000000006</v>
      </c>
      <c r="E169" s="19">
        <f t="shared" si="1034"/>
        <v>536.83400000000006</v>
      </c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19"/>
      <c r="AK169" s="21"/>
      <c r="AL169" s="21"/>
      <c r="AM169" s="21"/>
      <c r="AN169" s="21"/>
      <c r="AO169" s="21"/>
      <c r="AP169" s="19"/>
      <c r="AQ169" s="21"/>
      <c r="AR169" s="21"/>
      <c r="AS169" s="19"/>
      <c r="AT169" s="21"/>
      <c r="AU169" s="21"/>
      <c r="AV169" s="21"/>
      <c r="AW169" s="21"/>
      <c r="AX169" s="21"/>
      <c r="AY169" s="19"/>
      <c r="AZ169" s="21"/>
      <c r="BA169" s="21"/>
      <c r="BB169" s="21"/>
      <c r="BC169" s="21"/>
      <c r="BD169" s="21"/>
      <c r="BE169" s="21"/>
      <c r="BF169" s="21"/>
      <c r="BG169" s="21"/>
      <c r="BH169" s="21"/>
      <c r="BI169" s="23"/>
      <c r="BJ169" s="21"/>
      <c r="BK169" s="21"/>
      <c r="BL169" s="21"/>
      <c r="BM169" s="21"/>
      <c r="BN169" s="21"/>
      <c r="BO169" s="21"/>
      <c r="BP169" s="21"/>
      <c r="BQ169" s="21"/>
      <c r="BR169" s="21"/>
      <c r="BS169" s="21"/>
      <c r="BT169" s="21"/>
      <c r="BU169" s="24"/>
      <c r="BV169" s="24"/>
      <c r="BW169" s="21"/>
      <c r="BX169" s="21"/>
      <c r="BY169" s="21"/>
      <c r="BZ169" s="21"/>
      <c r="CA169" s="21"/>
      <c r="CB169" s="21"/>
      <c r="CC169" s="21"/>
      <c r="CD169" s="21"/>
      <c r="CE169" s="21"/>
      <c r="CF169" s="21"/>
      <c r="CG169" s="21"/>
      <c r="CH169" s="21"/>
      <c r="CI169" s="19"/>
      <c r="CJ169" s="21"/>
      <c r="CK169" s="21"/>
      <c r="CL169" s="21"/>
      <c r="CM169" s="21"/>
      <c r="CN169" s="21"/>
      <c r="CO169" s="21"/>
      <c r="CP169" s="21"/>
      <c r="CQ169" s="21"/>
      <c r="CR169" s="21"/>
      <c r="CS169" s="21"/>
      <c r="CT169" s="21"/>
      <c r="CU169" s="19"/>
      <c r="CV169" s="21"/>
      <c r="CW169" s="21"/>
      <c r="CX169" s="21"/>
      <c r="CY169" s="21"/>
      <c r="CZ169" s="21"/>
      <c r="DA169" s="19"/>
      <c r="DB169" s="21"/>
      <c r="DC169" s="21"/>
      <c r="DD169" s="19"/>
      <c r="DE169" s="21"/>
      <c r="DF169" s="21"/>
      <c r="DG169" s="21"/>
      <c r="DH169" s="21"/>
      <c r="DI169" s="21"/>
      <c r="DJ169" s="23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4"/>
      <c r="DX169" s="24"/>
      <c r="DY169" s="19"/>
      <c r="DZ169" s="21"/>
      <c r="EA169" s="21"/>
      <c r="EB169" s="21"/>
      <c r="EC169" s="21"/>
      <c r="ED169" s="21"/>
      <c r="EE169" s="19"/>
      <c r="EF169" s="21"/>
      <c r="EG169" s="21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1"/>
      <c r="FF169" s="21"/>
      <c r="FG169" s="21"/>
      <c r="FH169" s="21"/>
      <c r="FI169" s="21"/>
      <c r="FJ169" s="21"/>
      <c r="FK169" s="21"/>
      <c r="FL169" s="21"/>
      <c r="FM169" s="21"/>
      <c r="FN169" s="21"/>
      <c r="FO169" s="19"/>
      <c r="FP169" s="21"/>
      <c r="FQ169" s="21"/>
      <c r="FR169" s="21"/>
      <c r="FS169" s="21"/>
      <c r="FT169" s="21"/>
      <c r="FU169" s="21"/>
      <c r="FV169" s="21"/>
      <c r="FW169" s="21"/>
      <c r="FX169" s="21"/>
      <c r="FY169" s="21"/>
      <c r="FZ169" s="21"/>
      <c r="GA169" s="21"/>
      <c r="GB169" s="21"/>
      <c r="GC169" s="21"/>
      <c r="GD169" s="21"/>
      <c r="GE169" s="21"/>
      <c r="GF169" s="21"/>
      <c r="GG169" s="21"/>
      <c r="GH169" s="21"/>
      <c r="GI169" s="21"/>
      <c r="GJ169" s="23">
        <v>99.834000000000003</v>
      </c>
      <c r="GK169" s="23">
        <v>99.834000000000003</v>
      </c>
      <c r="GL169" s="23">
        <v>99.834000000000003</v>
      </c>
      <c r="GM169" s="21"/>
      <c r="GN169" s="21"/>
      <c r="GO169" s="21"/>
      <c r="GP169" s="21"/>
      <c r="GQ169" s="21"/>
      <c r="GR169" s="21"/>
      <c r="GS169" s="23"/>
      <c r="GT169" s="23"/>
      <c r="GU169" s="23"/>
      <c r="GV169" s="23"/>
      <c r="GW169" s="23"/>
      <c r="GX169" s="21"/>
      <c r="GY169" s="21"/>
      <c r="GZ169" s="21"/>
      <c r="HA169" s="21"/>
      <c r="HB169" s="21"/>
      <c r="HC169" s="21"/>
      <c r="HD169" s="21"/>
      <c r="HE169" s="21"/>
      <c r="HF169" s="23"/>
      <c r="HG169" s="23"/>
      <c r="HH169" s="21"/>
      <c r="HI169" s="21"/>
      <c r="HJ169" s="21"/>
      <c r="HK169" s="21"/>
      <c r="HL169" s="21"/>
      <c r="HM169" s="21"/>
      <c r="HN169" s="21"/>
      <c r="HO169" s="23">
        <v>437</v>
      </c>
      <c r="HP169" s="23">
        <v>437</v>
      </c>
      <c r="HQ169" s="21"/>
      <c r="HR169" s="23"/>
      <c r="HS169" s="23"/>
      <c r="HT169" s="21"/>
      <c r="HU169" s="21"/>
      <c r="HV169" s="21"/>
      <c r="HW169" s="21"/>
      <c r="HX169" s="21"/>
      <c r="HY169" s="21"/>
      <c r="HZ169" s="21"/>
      <c r="IA169" s="21"/>
      <c r="IB169" s="21"/>
      <c r="IC169" s="21"/>
      <c r="ID169" s="21"/>
      <c r="IE169" s="21"/>
    </row>
    <row r="170" spans="1:239" ht="15.95" customHeight="1" x14ac:dyDescent="0.25">
      <c r="A170" s="10">
        <v>164</v>
      </c>
      <c r="B170" s="11" t="s">
        <v>330</v>
      </c>
      <c r="C170" s="19">
        <f t="shared" si="1032"/>
        <v>100</v>
      </c>
      <c r="D170" s="19">
        <f t="shared" si="1033"/>
        <v>100</v>
      </c>
      <c r="E170" s="19">
        <f t="shared" si="1034"/>
        <v>100</v>
      </c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19"/>
      <c r="AK170" s="21"/>
      <c r="AL170" s="21"/>
      <c r="AM170" s="21"/>
      <c r="AN170" s="21"/>
      <c r="AO170" s="21"/>
      <c r="AP170" s="19"/>
      <c r="AQ170" s="21"/>
      <c r="AR170" s="21"/>
      <c r="AS170" s="19"/>
      <c r="AT170" s="21"/>
      <c r="AU170" s="21"/>
      <c r="AV170" s="21"/>
      <c r="AW170" s="21"/>
      <c r="AX170" s="21"/>
      <c r="AY170" s="19"/>
      <c r="AZ170" s="21"/>
      <c r="BA170" s="21"/>
      <c r="BB170" s="21"/>
      <c r="BC170" s="21"/>
      <c r="BD170" s="21"/>
      <c r="BE170" s="21"/>
      <c r="BF170" s="21"/>
      <c r="BG170" s="21"/>
      <c r="BH170" s="21"/>
      <c r="BI170" s="23"/>
      <c r="BJ170" s="21"/>
      <c r="BK170" s="21"/>
      <c r="BL170" s="21"/>
      <c r="BM170" s="21"/>
      <c r="BN170" s="21"/>
      <c r="BO170" s="21"/>
      <c r="BP170" s="21"/>
      <c r="BQ170" s="21"/>
      <c r="BR170" s="21"/>
      <c r="BS170" s="21"/>
      <c r="BT170" s="21"/>
      <c r="BU170" s="24"/>
      <c r="BV170" s="24"/>
      <c r="BW170" s="21"/>
      <c r="BX170" s="21"/>
      <c r="BY170" s="21"/>
      <c r="BZ170" s="21"/>
      <c r="CA170" s="21"/>
      <c r="CB170" s="21"/>
      <c r="CC170" s="21"/>
      <c r="CD170" s="21"/>
      <c r="CE170" s="21"/>
      <c r="CF170" s="21"/>
      <c r="CG170" s="21"/>
      <c r="CH170" s="21"/>
      <c r="CI170" s="19"/>
      <c r="CJ170" s="21"/>
      <c r="CK170" s="21"/>
      <c r="CL170" s="21"/>
      <c r="CM170" s="21"/>
      <c r="CN170" s="21"/>
      <c r="CO170" s="21"/>
      <c r="CP170" s="21"/>
      <c r="CQ170" s="21"/>
      <c r="CR170" s="21"/>
      <c r="CS170" s="21"/>
      <c r="CT170" s="21"/>
      <c r="CU170" s="19"/>
      <c r="CV170" s="21"/>
      <c r="CW170" s="21"/>
      <c r="CX170" s="21"/>
      <c r="CY170" s="21"/>
      <c r="CZ170" s="21"/>
      <c r="DA170" s="19"/>
      <c r="DB170" s="21"/>
      <c r="DC170" s="21"/>
      <c r="DD170" s="19"/>
      <c r="DE170" s="21"/>
      <c r="DF170" s="21"/>
      <c r="DG170" s="21"/>
      <c r="DH170" s="21"/>
      <c r="DI170" s="21"/>
      <c r="DJ170" s="23"/>
      <c r="DK170" s="21"/>
      <c r="DL170" s="21"/>
      <c r="DM170" s="21"/>
      <c r="DN170" s="21"/>
      <c r="DO170" s="21"/>
      <c r="DP170" s="21"/>
      <c r="DQ170" s="21"/>
      <c r="DR170" s="21"/>
      <c r="DS170" s="21"/>
      <c r="DT170" s="21"/>
      <c r="DU170" s="21"/>
      <c r="DV170" s="21"/>
      <c r="DW170" s="24"/>
      <c r="DX170" s="24"/>
      <c r="DY170" s="19"/>
      <c r="DZ170" s="21"/>
      <c r="EA170" s="21"/>
      <c r="EB170" s="21"/>
      <c r="EC170" s="21"/>
      <c r="ED170" s="21"/>
      <c r="EE170" s="19"/>
      <c r="EF170" s="21"/>
      <c r="EG170" s="21"/>
      <c r="EH170" s="21"/>
      <c r="EI170" s="21"/>
      <c r="EJ170" s="21"/>
      <c r="EK170" s="21"/>
      <c r="EL170" s="21"/>
      <c r="EM170" s="21"/>
      <c r="EN170" s="21"/>
      <c r="EO170" s="21"/>
      <c r="EP170" s="21"/>
      <c r="EQ170" s="21"/>
      <c r="ER170" s="21"/>
      <c r="ES170" s="21"/>
      <c r="ET170" s="21"/>
      <c r="EU170" s="21"/>
      <c r="EV170" s="21"/>
      <c r="EW170" s="21"/>
      <c r="EX170" s="21"/>
      <c r="EY170" s="21"/>
      <c r="EZ170" s="21"/>
      <c r="FA170" s="21"/>
      <c r="FB170" s="21"/>
      <c r="FC170" s="21"/>
      <c r="FD170" s="21"/>
      <c r="FE170" s="21"/>
      <c r="FF170" s="21"/>
      <c r="FG170" s="21"/>
      <c r="FH170" s="21"/>
      <c r="FI170" s="21"/>
      <c r="FJ170" s="21"/>
      <c r="FK170" s="21"/>
      <c r="FL170" s="21"/>
      <c r="FM170" s="21"/>
      <c r="FN170" s="21"/>
      <c r="FO170" s="19"/>
      <c r="FP170" s="21"/>
      <c r="FQ170" s="21"/>
      <c r="FR170" s="21"/>
      <c r="FS170" s="21"/>
      <c r="FT170" s="21"/>
      <c r="FU170" s="21"/>
      <c r="FV170" s="21"/>
      <c r="FW170" s="21"/>
      <c r="FX170" s="21"/>
      <c r="FY170" s="21"/>
      <c r="FZ170" s="21"/>
      <c r="GA170" s="21"/>
      <c r="GB170" s="21"/>
      <c r="GC170" s="21"/>
      <c r="GD170" s="21"/>
      <c r="GE170" s="21"/>
      <c r="GF170" s="21"/>
      <c r="GG170" s="21"/>
      <c r="GH170" s="21"/>
      <c r="GI170" s="21"/>
      <c r="GJ170" s="23">
        <v>100</v>
      </c>
      <c r="GK170" s="23">
        <v>100</v>
      </c>
      <c r="GL170" s="23">
        <v>100</v>
      </c>
      <c r="GM170" s="21"/>
      <c r="GN170" s="21"/>
      <c r="GO170" s="21"/>
      <c r="GP170" s="21"/>
      <c r="GQ170" s="21"/>
      <c r="GR170" s="21"/>
      <c r="GS170" s="23"/>
      <c r="GT170" s="23"/>
      <c r="GU170" s="23"/>
      <c r="GV170" s="23"/>
      <c r="GW170" s="23"/>
      <c r="GX170" s="21"/>
      <c r="GY170" s="21"/>
      <c r="GZ170" s="21"/>
      <c r="HA170" s="21"/>
      <c r="HB170" s="21"/>
      <c r="HC170" s="21"/>
      <c r="HD170" s="21"/>
      <c r="HE170" s="21"/>
      <c r="HF170" s="23"/>
      <c r="HG170" s="23"/>
      <c r="HH170" s="21"/>
      <c r="HI170" s="21"/>
      <c r="HJ170" s="21"/>
      <c r="HK170" s="21"/>
      <c r="HL170" s="21"/>
      <c r="HM170" s="21"/>
      <c r="HN170" s="21"/>
      <c r="HO170" s="23"/>
      <c r="HP170" s="23"/>
      <c r="HQ170" s="21"/>
      <c r="HR170" s="23"/>
      <c r="HS170" s="23"/>
      <c r="HT170" s="21"/>
      <c r="HU170" s="21"/>
      <c r="HV170" s="21"/>
      <c r="HW170" s="21"/>
      <c r="HX170" s="21"/>
      <c r="HY170" s="21"/>
      <c r="HZ170" s="21"/>
      <c r="IA170" s="21"/>
      <c r="IB170" s="21"/>
      <c r="IC170" s="21"/>
      <c r="ID170" s="21"/>
      <c r="IE170" s="21"/>
    </row>
    <row r="171" spans="1:239" ht="15.95" customHeight="1" x14ac:dyDescent="0.25">
      <c r="A171" s="10">
        <v>165</v>
      </c>
      <c r="B171" s="11" t="s">
        <v>184</v>
      </c>
      <c r="C171" s="19">
        <f t="shared" si="1032"/>
        <v>0</v>
      </c>
      <c r="D171" s="19">
        <f t="shared" si="1033"/>
        <v>509</v>
      </c>
      <c r="E171" s="19">
        <f t="shared" si="1034"/>
        <v>403.8</v>
      </c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19"/>
      <c r="AK171" s="21"/>
      <c r="AL171" s="21"/>
      <c r="AM171" s="21"/>
      <c r="AN171" s="21"/>
      <c r="AO171" s="21"/>
      <c r="AP171" s="19"/>
      <c r="AQ171" s="21"/>
      <c r="AR171" s="21"/>
      <c r="AS171" s="19"/>
      <c r="AT171" s="21"/>
      <c r="AU171" s="21"/>
      <c r="AV171" s="21"/>
      <c r="AW171" s="21"/>
      <c r="AX171" s="21"/>
      <c r="AY171" s="19"/>
      <c r="AZ171" s="21"/>
      <c r="BA171" s="21"/>
      <c r="BB171" s="21"/>
      <c r="BC171" s="21"/>
      <c r="BD171" s="21"/>
      <c r="BE171" s="21"/>
      <c r="BF171" s="21"/>
      <c r="BG171" s="21"/>
      <c r="BH171" s="21"/>
      <c r="BI171" s="23"/>
      <c r="BJ171" s="21"/>
      <c r="BK171" s="21"/>
      <c r="BL171" s="21"/>
      <c r="BM171" s="21"/>
      <c r="BN171" s="21"/>
      <c r="BO171" s="21"/>
      <c r="BP171" s="21"/>
      <c r="BQ171" s="21"/>
      <c r="BR171" s="21"/>
      <c r="BS171" s="21"/>
      <c r="BT171" s="21"/>
      <c r="BU171" s="24"/>
      <c r="BV171" s="24"/>
      <c r="BW171" s="21"/>
      <c r="BX171" s="21"/>
      <c r="BY171" s="21"/>
      <c r="BZ171" s="21"/>
      <c r="CA171" s="21"/>
      <c r="CB171" s="21"/>
      <c r="CC171" s="21"/>
      <c r="CD171" s="21"/>
      <c r="CE171" s="21"/>
      <c r="CF171" s="21"/>
      <c r="CG171" s="21"/>
      <c r="CH171" s="21"/>
      <c r="CI171" s="19"/>
      <c r="CJ171" s="21"/>
      <c r="CK171" s="21"/>
      <c r="CL171" s="21"/>
      <c r="CM171" s="21"/>
      <c r="CN171" s="21"/>
      <c r="CO171" s="21"/>
      <c r="CP171" s="21"/>
      <c r="CQ171" s="21"/>
      <c r="CR171" s="21"/>
      <c r="CS171" s="21"/>
      <c r="CT171" s="21"/>
      <c r="CU171" s="19"/>
      <c r="CV171" s="21"/>
      <c r="CW171" s="21"/>
      <c r="CX171" s="21"/>
      <c r="CY171" s="21"/>
      <c r="CZ171" s="21"/>
      <c r="DA171" s="19"/>
      <c r="DB171" s="21"/>
      <c r="DC171" s="21"/>
      <c r="DD171" s="19"/>
      <c r="DE171" s="21"/>
      <c r="DF171" s="21"/>
      <c r="DG171" s="21"/>
      <c r="DH171" s="21"/>
      <c r="DI171" s="21"/>
      <c r="DJ171" s="23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4"/>
      <c r="DX171" s="24"/>
      <c r="DY171" s="19"/>
      <c r="DZ171" s="21"/>
      <c r="EA171" s="21"/>
      <c r="EB171" s="21"/>
      <c r="EC171" s="21"/>
      <c r="ED171" s="21"/>
      <c r="EE171" s="19"/>
      <c r="EF171" s="21"/>
      <c r="EG171" s="21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21"/>
      <c r="EZ171" s="21"/>
      <c r="FA171" s="21"/>
      <c r="FB171" s="21"/>
      <c r="FC171" s="21"/>
      <c r="FD171" s="21"/>
      <c r="FE171" s="21"/>
      <c r="FF171" s="21"/>
      <c r="FG171" s="21"/>
      <c r="FH171" s="21"/>
      <c r="FI171" s="21"/>
      <c r="FJ171" s="21"/>
      <c r="FK171" s="21"/>
      <c r="FL171" s="21"/>
      <c r="FM171" s="21"/>
      <c r="FN171" s="21"/>
      <c r="FO171" s="19"/>
      <c r="FP171" s="21"/>
      <c r="FQ171" s="21"/>
      <c r="FR171" s="21"/>
      <c r="FS171" s="21"/>
      <c r="FT171" s="21"/>
      <c r="FU171" s="21"/>
      <c r="FV171" s="21"/>
      <c r="FW171" s="21"/>
      <c r="FX171" s="21"/>
      <c r="FY171" s="21"/>
      <c r="FZ171" s="21"/>
      <c r="GA171" s="21"/>
      <c r="GB171" s="21"/>
      <c r="GC171" s="21"/>
      <c r="GD171" s="21"/>
      <c r="GE171" s="21"/>
      <c r="GF171" s="21"/>
      <c r="GG171" s="21"/>
      <c r="GH171" s="21"/>
      <c r="GI171" s="21"/>
      <c r="GJ171" s="21"/>
      <c r="GK171" s="21"/>
      <c r="GL171" s="21"/>
      <c r="GM171" s="21"/>
      <c r="GN171" s="21"/>
      <c r="GO171" s="21"/>
      <c r="GP171" s="21"/>
      <c r="GQ171" s="21"/>
      <c r="GR171" s="21"/>
      <c r="GS171" s="23"/>
      <c r="GT171" s="23"/>
      <c r="GU171" s="23"/>
      <c r="GV171" s="23"/>
      <c r="GW171" s="23"/>
      <c r="GX171" s="21"/>
      <c r="GY171" s="21"/>
      <c r="GZ171" s="21"/>
      <c r="HA171" s="21"/>
      <c r="HB171" s="21"/>
      <c r="HC171" s="21"/>
      <c r="HD171" s="21"/>
      <c r="HE171" s="21"/>
      <c r="HF171" s="23"/>
      <c r="HG171" s="23"/>
      <c r="HH171" s="21"/>
      <c r="HI171" s="21"/>
      <c r="HJ171" s="21"/>
      <c r="HK171" s="21"/>
      <c r="HL171" s="21"/>
      <c r="HM171" s="21"/>
      <c r="HN171" s="21"/>
      <c r="HO171" s="23">
        <v>509</v>
      </c>
      <c r="HP171" s="23">
        <v>403.8</v>
      </c>
      <c r="HQ171" s="21"/>
      <c r="HR171" s="23"/>
      <c r="HS171" s="23"/>
      <c r="HT171" s="21"/>
      <c r="HU171" s="21"/>
      <c r="HV171" s="21"/>
      <c r="HW171" s="21"/>
      <c r="HX171" s="21"/>
      <c r="HY171" s="21"/>
      <c r="HZ171" s="21"/>
      <c r="IA171" s="21"/>
      <c r="IB171" s="21"/>
      <c r="IC171" s="21"/>
      <c r="ID171" s="21"/>
      <c r="IE171" s="21"/>
    </row>
    <row r="172" spans="1:239" ht="15.95" customHeight="1" x14ac:dyDescent="0.25">
      <c r="A172" s="10">
        <v>166</v>
      </c>
      <c r="B172" s="12" t="s">
        <v>74</v>
      </c>
      <c r="C172" s="25">
        <f t="shared" ref="C172:BN172" si="1035">SUM(C173:C189)</f>
        <v>438993.19</v>
      </c>
      <c r="D172" s="25">
        <f t="shared" si="1035"/>
        <v>457594.74460000009</v>
      </c>
      <c r="E172" s="25">
        <f t="shared" si="1035"/>
        <v>468575.59999999986</v>
      </c>
      <c r="F172" s="25">
        <f t="shared" si="1035"/>
        <v>3290.19</v>
      </c>
      <c r="G172" s="25">
        <f t="shared" si="1035"/>
        <v>0</v>
      </c>
      <c r="H172" s="25">
        <f t="shared" si="1035"/>
        <v>0</v>
      </c>
      <c r="I172" s="25">
        <f t="shared" si="1035"/>
        <v>11678.6</v>
      </c>
      <c r="J172" s="25">
        <f t="shared" si="1035"/>
        <v>9074.7510000000002</v>
      </c>
      <c r="K172" s="25">
        <f t="shared" si="1035"/>
        <v>7660.9</v>
      </c>
      <c r="L172" s="25">
        <f t="shared" si="1035"/>
        <v>30023.8</v>
      </c>
      <c r="M172" s="25">
        <f t="shared" si="1035"/>
        <v>30023.8</v>
      </c>
      <c r="N172" s="25">
        <f t="shared" si="1035"/>
        <v>53180.800000000003</v>
      </c>
      <c r="O172" s="25">
        <f t="shared" si="1035"/>
        <v>432.9</v>
      </c>
      <c r="P172" s="25">
        <f t="shared" si="1035"/>
        <v>432.9</v>
      </c>
      <c r="Q172" s="25">
        <f t="shared" si="1035"/>
        <v>432.9</v>
      </c>
      <c r="R172" s="25">
        <f t="shared" si="1035"/>
        <v>2000</v>
      </c>
      <c r="S172" s="25">
        <f t="shared" si="1035"/>
        <v>0</v>
      </c>
      <c r="T172" s="25">
        <f t="shared" si="1035"/>
        <v>0</v>
      </c>
      <c r="U172" s="25">
        <f t="shared" si="1035"/>
        <v>0</v>
      </c>
      <c r="V172" s="25">
        <f t="shared" si="1035"/>
        <v>0</v>
      </c>
      <c r="W172" s="25">
        <f t="shared" si="1035"/>
        <v>0</v>
      </c>
      <c r="X172" s="25">
        <f t="shared" si="1035"/>
        <v>0</v>
      </c>
      <c r="Y172" s="25">
        <f t="shared" si="1035"/>
        <v>0</v>
      </c>
      <c r="Z172" s="25">
        <f t="shared" si="1035"/>
        <v>0</v>
      </c>
      <c r="AA172" s="25">
        <f t="shared" si="1035"/>
        <v>100</v>
      </c>
      <c r="AB172" s="25">
        <f t="shared" si="1035"/>
        <v>45.6</v>
      </c>
      <c r="AC172" s="25">
        <f t="shared" si="1035"/>
        <v>45.6</v>
      </c>
      <c r="AD172" s="25">
        <f t="shared" si="1035"/>
        <v>0</v>
      </c>
      <c r="AE172" s="25">
        <f t="shared" si="1035"/>
        <v>0</v>
      </c>
      <c r="AF172" s="25">
        <f t="shared" si="1035"/>
        <v>0</v>
      </c>
      <c r="AG172" s="25">
        <f t="shared" si="1035"/>
        <v>959.1</v>
      </c>
      <c r="AH172" s="25">
        <f t="shared" si="1035"/>
        <v>959.1</v>
      </c>
      <c r="AI172" s="25">
        <f t="shared" si="1035"/>
        <v>959.1</v>
      </c>
      <c r="AJ172" s="25">
        <f t="shared" si="1035"/>
        <v>16440.099999999999</v>
      </c>
      <c r="AK172" s="25">
        <f t="shared" si="1035"/>
        <v>18466.599999999999</v>
      </c>
      <c r="AL172" s="25">
        <f t="shared" si="1035"/>
        <v>18466.599999999999</v>
      </c>
      <c r="AM172" s="25">
        <f t="shared" si="1035"/>
        <v>0</v>
      </c>
      <c r="AN172" s="25">
        <f t="shared" si="1035"/>
        <v>0</v>
      </c>
      <c r="AO172" s="25">
        <f t="shared" si="1035"/>
        <v>0</v>
      </c>
      <c r="AP172" s="25">
        <f t="shared" si="1035"/>
        <v>0</v>
      </c>
      <c r="AQ172" s="25">
        <f t="shared" si="1035"/>
        <v>0</v>
      </c>
      <c r="AR172" s="25">
        <f t="shared" si="1035"/>
        <v>0</v>
      </c>
      <c r="AS172" s="25">
        <f t="shared" si="1035"/>
        <v>0</v>
      </c>
      <c r="AT172" s="25">
        <f t="shared" si="1035"/>
        <v>0</v>
      </c>
      <c r="AU172" s="25">
        <f t="shared" si="1035"/>
        <v>0</v>
      </c>
      <c r="AV172" s="25">
        <f t="shared" si="1035"/>
        <v>0</v>
      </c>
      <c r="AW172" s="25">
        <f t="shared" si="1035"/>
        <v>0</v>
      </c>
      <c r="AX172" s="25">
        <f t="shared" si="1035"/>
        <v>0</v>
      </c>
      <c r="AY172" s="25">
        <f t="shared" si="1035"/>
        <v>0</v>
      </c>
      <c r="AZ172" s="25">
        <f t="shared" si="1035"/>
        <v>0</v>
      </c>
      <c r="BA172" s="25">
        <f t="shared" si="1035"/>
        <v>0</v>
      </c>
      <c r="BB172" s="25">
        <f t="shared" si="1035"/>
        <v>716</v>
      </c>
      <c r="BC172" s="25">
        <f t="shared" si="1035"/>
        <v>716</v>
      </c>
      <c r="BD172" s="25">
        <f t="shared" si="1035"/>
        <v>716</v>
      </c>
      <c r="BE172" s="25">
        <f t="shared" si="1035"/>
        <v>0</v>
      </c>
      <c r="BF172" s="25">
        <f t="shared" si="1035"/>
        <v>0</v>
      </c>
      <c r="BG172" s="25">
        <f t="shared" si="1035"/>
        <v>0</v>
      </c>
      <c r="BH172" s="25">
        <f t="shared" si="1035"/>
        <v>0</v>
      </c>
      <c r="BI172" s="25">
        <f t="shared" si="1035"/>
        <v>0</v>
      </c>
      <c r="BJ172" s="25">
        <f t="shared" si="1035"/>
        <v>0</v>
      </c>
      <c r="BK172" s="25">
        <f t="shared" si="1035"/>
        <v>0</v>
      </c>
      <c r="BL172" s="25">
        <f t="shared" si="1035"/>
        <v>0</v>
      </c>
      <c r="BM172" s="25">
        <f t="shared" si="1035"/>
        <v>0</v>
      </c>
      <c r="BN172" s="25">
        <f t="shared" si="1035"/>
        <v>0</v>
      </c>
      <c r="BO172" s="25">
        <f t="shared" ref="BO172:DZ172" si="1036">SUM(BO173:BO189)</f>
        <v>0</v>
      </c>
      <c r="BP172" s="25">
        <f t="shared" si="1036"/>
        <v>0</v>
      </c>
      <c r="BQ172" s="25">
        <f t="shared" si="1036"/>
        <v>0</v>
      </c>
      <c r="BR172" s="25">
        <f t="shared" si="1036"/>
        <v>0</v>
      </c>
      <c r="BS172" s="25">
        <f t="shared" si="1036"/>
        <v>0</v>
      </c>
      <c r="BT172" s="25">
        <f t="shared" si="1036"/>
        <v>0</v>
      </c>
      <c r="BU172" s="25">
        <f t="shared" si="1036"/>
        <v>2200</v>
      </c>
      <c r="BV172" s="25">
        <f t="shared" si="1036"/>
        <v>2200</v>
      </c>
      <c r="BW172" s="25">
        <f t="shared" si="1036"/>
        <v>0</v>
      </c>
      <c r="BX172" s="25">
        <f t="shared" si="1036"/>
        <v>284.8</v>
      </c>
      <c r="BY172" s="25">
        <f t="shared" si="1036"/>
        <v>284.8</v>
      </c>
      <c r="BZ172" s="25">
        <f t="shared" si="1036"/>
        <v>0</v>
      </c>
      <c r="CA172" s="25">
        <f t="shared" si="1036"/>
        <v>0</v>
      </c>
      <c r="CB172" s="25">
        <f t="shared" si="1036"/>
        <v>0</v>
      </c>
      <c r="CC172" s="25">
        <f t="shared" si="1036"/>
        <v>0</v>
      </c>
      <c r="CD172" s="25">
        <f t="shared" si="1036"/>
        <v>0</v>
      </c>
      <c r="CE172" s="25">
        <f t="shared" si="1036"/>
        <v>0</v>
      </c>
      <c r="CF172" s="25">
        <f t="shared" si="1036"/>
        <v>0</v>
      </c>
      <c r="CG172" s="25">
        <f t="shared" si="1036"/>
        <v>0</v>
      </c>
      <c r="CH172" s="25">
        <f t="shared" si="1036"/>
        <v>0</v>
      </c>
      <c r="CI172" s="25">
        <f t="shared" si="1036"/>
        <v>0</v>
      </c>
      <c r="CJ172" s="25">
        <f t="shared" si="1036"/>
        <v>0</v>
      </c>
      <c r="CK172" s="25">
        <f t="shared" si="1036"/>
        <v>0</v>
      </c>
      <c r="CL172" s="25">
        <f t="shared" si="1036"/>
        <v>1362.7</v>
      </c>
      <c r="CM172" s="25">
        <f t="shared" si="1036"/>
        <v>1362.7</v>
      </c>
      <c r="CN172" s="25">
        <f t="shared" si="1036"/>
        <v>1362.7</v>
      </c>
      <c r="CO172" s="25">
        <f t="shared" si="1036"/>
        <v>11681.7</v>
      </c>
      <c r="CP172" s="25">
        <f t="shared" si="1036"/>
        <v>11681.7</v>
      </c>
      <c r="CQ172" s="25">
        <f t="shared" si="1036"/>
        <v>11681.7</v>
      </c>
      <c r="CR172" s="25">
        <f t="shared" si="1036"/>
        <v>2</v>
      </c>
      <c r="CS172" s="25">
        <f t="shared" si="1036"/>
        <v>2</v>
      </c>
      <c r="CT172" s="25">
        <f t="shared" si="1036"/>
        <v>0</v>
      </c>
      <c r="CU172" s="25">
        <f t="shared" si="1036"/>
        <v>0</v>
      </c>
      <c r="CV172" s="25">
        <f t="shared" si="1036"/>
        <v>0</v>
      </c>
      <c r="CW172" s="25">
        <f t="shared" si="1036"/>
        <v>0</v>
      </c>
      <c r="CX172" s="25">
        <f t="shared" si="1036"/>
        <v>0</v>
      </c>
      <c r="CY172" s="25">
        <f t="shared" si="1036"/>
        <v>0</v>
      </c>
      <c r="CZ172" s="25">
        <f t="shared" si="1036"/>
        <v>0</v>
      </c>
      <c r="DA172" s="25">
        <f t="shared" si="1036"/>
        <v>52.2</v>
      </c>
      <c r="DB172" s="25">
        <f t="shared" si="1036"/>
        <v>3</v>
      </c>
      <c r="DC172" s="25">
        <f t="shared" si="1036"/>
        <v>3</v>
      </c>
      <c r="DD172" s="25">
        <f t="shared" si="1036"/>
        <v>0</v>
      </c>
      <c r="DE172" s="25">
        <f t="shared" si="1036"/>
        <v>0</v>
      </c>
      <c r="DF172" s="25">
        <f t="shared" si="1036"/>
        <v>0</v>
      </c>
      <c r="DG172" s="25">
        <f t="shared" si="1036"/>
        <v>5434.2</v>
      </c>
      <c r="DH172" s="25">
        <f t="shared" si="1036"/>
        <v>5434.2</v>
      </c>
      <c r="DI172" s="25">
        <f t="shared" si="1036"/>
        <v>5253.2</v>
      </c>
      <c r="DJ172" s="25">
        <f t="shared" si="1036"/>
        <v>0</v>
      </c>
      <c r="DK172" s="25">
        <f t="shared" si="1036"/>
        <v>0</v>
      </c>
      <c r="DL172" s="25">
        <f t="shared" si="1036"/>
        <v>0</v>
      </c>
      <c r="DM172" s="25">
        <f t="shared" si="1036"/>
        <v>2000</v>
      </c>
      <c r="DN172" s="25">
        <f t="shared" si="1036"/>
        <v>2000</v>
      </c>
      <c r="DO172" s="25">
        <f t="shared" si="1036"/>
        <v>2000</v>
      </c>
      <c r="DP172" s="25">
        <f t="shared" si="1036"/>
        <v>7330.1</v>
      </c>
      <c r="DQ172" s="25">
        <f t="shared" si="1036"/>
        <v>7330.1</v>
      </c>
      <c r="DR172" s="25">
        <f t="shared" si="1036"/>
        <v>7308</v>
      </c>
      <c r="DS172" s="25">
        <f t="shared" si="1036"/>
        <v>0</v>
      </c>
      <c r="DT172" s="25">
        <f t="shared" si="1036"/>
        <v>0</v>
      </c>
      <c r="DU172" s="25">
        <f t="shared" si="1036"/>
        <v>0</v>
      </c>
      <c r="DV172" s="25">
        <f t="shared" si="1036"/>
        <v>0</v>
      </c>
      <c r="DW172" s="25">
        <f t="shared" si="1036"/>
        <v>4000</v>
      </c>
      <c r="DX172" s="25">
        <f t="shared" si="1036"/>
        <v>4000</v>
      </c>
      <c r="DY172" s="25">
        <f t="shared" si="1036"/>
        <v>0</v>
      </c>
      <c r="DZ172" s="25">
        <f t="shared" si="1036"/>
        <v>0</v>
      </c>
      <c r="EA172" s="25">
        <f t="shared" ref="EA172:GL172" si="1037">SUM(EA173:EA189)</f>
        <v>0</v>
      </c>
      <c r="EB172" s="25">
        <f t="shared" si="1037"/>
        <v>0</v>
      </c>
      <c r="EC172" s="25">
        <f t="shared" si="1037"/>
        <v>0</v>
      </c>
      <c r="ED172" s="25">
        <f t="shared" si="1037"/>
        <v>0</v>
      </c>
      <c r="EE172" s="25">
        <f t="shared" si="1037"/>
        <v>0</v>
      </c>
      <c r="EF172" s="25">
        <f t="shared" si="1037"/>
        <v>0</v>
      </c>
      <c r="EG172" s="25">
        <f t="shared" si="1037"/>
        <v>0</v>
      </c>
      <c r="EH172" s="25">
        <f t="shared" si="1037"/>
        <v>0</v>
      </c>
      <c r="EI172" s="25">
        <f t="shared" si="1037"/>
        <v>0</v>
      </c>
      <c r="EJ172" s="25">
        <f t="shared" si="1037"/>
        <v>0</v>
      </c>
      <c r="EK172" s="25">
        <f t="shared" si="1037"/>
        <v>0</v>
      </c>
      <c r="EL172" s="25">
        <f t="shared" si="1037"/>
        <v>0</v>
      </c>
      <c r="EM172" s="25">
        <f t="shared" si="1037"/>
        <v>0</v>
      </c>
      <c r="EN172" s="25">
        <f t="shared" si="1037"/>
        <v>0</v>
      </c>
      <c r="EO172" s="25">
        <f t="shared" si="1037"/>
        <v>0</v>
      </c>
      <c r="EP172" s="25">
        <f t="shared" si="1037"/>
        <v>0</v>
      </c>
      <c r="EQ172" s="25">
        <f t="shared" si="1037"/>
        <v>10747.7</v>
      </c>
      <c r="ER172" s="25">
        <f t="shared" si="1037"/>
        <v>10747.7</v>
      </c>
      <c r="ES172" s="25">
        <f t="shared" si="1037"/>
        <v>3124.5</v>
      </c>
      <c r="ET172" s="25">
        <f t="shared" si="1037"/>
        <v>0</v>
      </c>
      <c r="EU172" s="25">
        <f t="shared" si="1037"/>
        <v>0</v>
      </c>
      <c r="EV172" s="25">
        <f t="shared" si="1037"/>
        <v>0</v>
      </c>
      <c r="EW172" s="25">
        <f t="shared" si="1037"/>
        <v>0</v>
      </c>
      <c r="EX172" s="25">
        <f t="shared" si="1037"/>
        <v>0</v>
      </c>
      <c r="EY172" s="25">
        <f t="shared" si="1037"/>
        <v>0</v>
      </c>
      <c r="EZ172" s="25">
        <f t="shared" si="1037"/>
        <v>0</v>
      </c>
      <c r="FA172" s="25">
        <f t="shared" si="1037"/>
        <v>0</v>
      </c>
      <c r="FB172" s="25">
        <f t="shared" si="1037"/>
        <v>0</v>
      </c>
      <c r="FC172" s="25">
        <f t="shared" si="1037"/>
        <v>0</v>
      </c>
      <c r="FD172" s="25">
        <f t="shared" si="1037"/>
        <v>0</v>
      </c>
      <c r="FE172" s="25">
        <f t="shared" si="1037"/>
        <v>0</v>
      </c>
      <c r="FF172" s="25">
        <f t="shared" si="1037"/>
        <v>0</v>
      </c>
      <c r="FG172" s="25">
        <f t="shared" si="1037"/>
        <v>0</v>
      </c>
      <c r="FH172" s="25">
        <f t="shared" si="1037"/>
        <v>0</v>
      </c>
      <c r="FI172" s="25">
        <f t="shared" si="1037"/>
        <v>30127.7</v>
      </c>
      <c r="FJ172" s="25">
        <f t="shared" si="1037"/>
        <v>30127.7</v>
      </c>
      <c r="FK172" s="25">
        <f t="shared" si="1037"/>
        <v>30127.7</v>
      </c>
      <c r="FL172" s="25">
        <f t="shared" si="1037"/>
        <v>0</v>
      </c>
      <c r="FM172" s="25">
        <f t="shared" si="1037"/>
        <v>0</v>
      </c>
      <c r="FN172" s="25">
        <f t="shared" si="1037"/>
        <v>0</v>
      </c>
      <c r="FO172" s="25">
        <f t="shared" si="1037"/>
        <v>0</v>
      </c>
      <c r="FP172" s="25">
        <f t="shared" si="1037"/>
        <v>0</v>
      </c>
      <c r="FQ172" s="25">
        <f t="shared" si="1037"/>
        <v>0</v>
      </c>
      <c r="FR172" s="25">
        <f t="shared" si="1037"/>
        <v>0</v>
      </c>
      <c r="FS172" s="25">
        <f t="shared" si="1037"/>
        <v>0</v>
      </c>
      <c r="FT172" s="25">
        <f t="shared" si="1037"/>
        <v>0</v>
      </c>
      <c r="FU172" s="25">
        <f t="shared" si="1037"/>
        <v>302614.2</v>
      </c>
      <c r="FV172" s="25">
        <f t="shared" si="1037"/>
        <v>307619.40000000002</v>
      </c>
      <c r="FW172" s="25">
        <f t="shared" si="1037"/>
        <v>307031.40000000002</v>
      </c>
      <c r="FX172" s="25">
        <f t="shared" si="1037"/>
        <v>0</v>
      </c>
      <c r="FY172" s="25">
        <f t="shared" si="1037"/>
        <v>0</v>
      </c>
      <c r="FZ172" s="25">
        <f t="shared" si="1037"/>
        <v>0</v>
      </c>
      <c r="GA172" s="25">
        <f t="shared" si="1037"/>
        <v>0</v>
      </c>
      <c r="GB172" s="25">
        <f t="shared" si="1037"/>
        <v>0</v>
      </c>
      <c r="GC172" s="25">
        <f t="shared" si="1037"/>
        <v>0</v>
      </c>
      <c r="GD172" s="25">
        <f t="shared" si="1037"/>
        <v>0</v>
      </c>
      <c r="GE172" s="25">
        <f t="shared" si="1037"/>
        <v>0</v>
      </c>
      <c r="GF172" s="25">
        <f t="shared" si="1037"/>
        <v>0</v>
      </c>
      <c r="GG172" s="25">
        <f t="shared" si="1037"/>
        <v>0</v>
      </c>
      <c r="GH172" s="25">
        <f t="shared" si="1037"/>
        <v>0</v>
      </c>
      <c r="GI172" s="25">
        <f t="shared" si="1037"/>
        <v>0</v>
      </c>
      <c r="GJ172" s="25">
        <f t="shared" si="1037"/>
        <v>2000</v>
      </c>
      <c r="GK172" s="25">
        <f t="shared" si="1037"/>
        <v>2000</v>
      </c>
      <c r="GL172" s="25">
        <f t="shared" si="1037"/>
        <v>2000</v>
      </c>
      <c r="GM172" s="25">
        <f t="shared" ref="GM172:HN172" si="1038">SUM(GM173:GM189)</f>
        <v>0</v>
      </c>
      <c r="GN172" s="25">
        <f t="shared" si="1038"/>
        <v>0</v>
      </c>
      <c r="GO172" s="25">
        <f t="shared" si="1038"/>
        <v>0</v>
      </c>
      <c r="GP172" s="25">
        <f t="shared" si="1038"/>
        <v>0</v>
      </c>
      <c r="GQ172" s="25">
        <f t="shared" si="1038"/>
        <v>0</v>
      </c>
      <c r="GR172" s="25">
        <f t="shared" si="1038"/>
        <v>0</v>
      </c>
      <c r="GS172" s="25">
        <f t="shared" si="1038"/>
        <v>0</v>
      </c>
      <c r="GT172" s="25">
        <f t="shared" si="1038"/>
        <v>0</v>
      </c>
      <c r="GU172" s="25">
        <f t="shared" si="1038"/>
        <v>0</v>
      </c>
      <c r="GV172" s="25">
        <f t="shared" si="1038"/>
        <v>0</v>
      </c>
      <c r="GW172" s="25">
        <f t="shared" si="1038"/>
        <v>0</v>
      </c>
      <c r="GX172" s="25">
        <f t="shared" si="1038"/>
        <v>0</v>
      </c>
      <c r="GY172" s="25">
        <f t="shared" si="1038"/>
        <v>0</v>
      </c>
      <c r="GZ172" s="25">
        <f t="shared" si="1038"/>
        <v>0</v>
      </c>
      <c r="HA172" s="25">
        <f t="shared" si="1038"/>
        <v>0</v>
      </c>
      <c r="HB172" s="25">
        <f t="shared" si="1038"/>
        <v>0</v>
      </c>
      <c r="HC172" s="25">
        <f t="shared" si="1038"/>
        <v>0</v>
      </c>
      <c r="HD172" s="25">
        <f t="shared" si="1038"/>
        <v>0</v>
      </c>
      <c r="HE172" s="25">
        <f t="shared" si="1038"/>
        <v>0</v>
      </c>
      <c r="HF172" s="25">
        <f t="shared" si="1038"/>
        <v>7491</v>
      </c>
      <c r="HG172" s="25">
        <f t="shared" si="1038"/>
        <v>5372.1</v>
      </c>
      <c r="HH172" s="25">
        <f t="shared" si="1038"/>
        <v>0</v>
      </c>
      <c r="HI172" s="25">
        <f t="shared" si="1038"/>
        <v>384.6</v>
      </c>
      <c r="HJ172" s="25">
        <f t="shared" si="1038"/>
        <v>384.6</v>
      </c>
      <c r="HK172" s="25">
        <f t="shared" si="1038"/>
        <v>0</v>
      </c>
      <c r="HL172" s="25">
        <f t="shared" si="1038"/>
        <v>0</v>
      </c>
      <c r="HM172" s="25">
        <f t="shared" si="1038"/>
        <v>0</v>
      </c>
      <c r="HN172" s="25">
        <f t="shared" si="1038"/>
        <v>0</v>
      </c>
      <c r="HO172" s="25">
        <f>SUM(HO173:HO189)</f>
        <v>5159.1935999999987</v>
      </c>
      <c r="HP172" s="25">
        <f t="shared" ref="HP172:IE172" si="1039">SUM(HP173:HP189)</f>
        <v>4932.1000000000013</v>
      </c>
      <c r="HQ172" s="25">
        <f t="shared" si="1039"/>
        <v>0</v>
      </c>
      <c r="HR172" s="25">
        <f t="shared" si="1039"/>
        <v>47.9</v>
      </c>
      <c r="HS172" s="25">
        <f t="shared" si="1039"/>
        <v>47.9</v>
      </c>
      <c r="HT172" s="25">
        <f t="shared" si="1039"/>
        <v>0</v>
      </c>
      <c r="HU172" s="25">
        <f t="shared" si="1039"/>
        <v>0</v>
      </c>
      <c r="HV172" s="25">
        <f t="shared" si="1039"/>
        <v>0</v>
      </c>
      <c r="HW172" s="25">
        <f t="shared" si="1039"/>
        <v>0</v>
      </c>
      <c r="HX172" s="25">
        <f t="shared" si="1039"/>
        <v>0</v>
      </c>
      <c r="HY172" s="25">
        <f t="shared" si="1039"/>
        <v>0</v>
      </c>
      <c r="HZ172" s="25">
        <f t="shared" si="1039"/>
        <v>0</v>
      </c>
      <c r="IA172" s="25">
        <f t="shared" si="1039"/>
        <v>0</v>
      </c>
      <c r="IB172" s="25">
        <f t="shared" si="1039"/>
        <v>0</v>
      </c>
      <c r="IC172" s="25">
        <f t="shared" si="1039"/>
        <v>0</v>
      </c>
      <c r="ID172" s="25">
        <f t="shared" si="1039"/>
        <v>0</v>
      </c>
      <c r="IE172" s="25">
        <f t="shared" si="1039"/>
        <v>0</v>
      </c>
    </row>
    <row r="173" spans="1:239" ht="15.95" customHeight="1" x14ac:dyDescent="0.25">
      <c r="A173" s="10">
        <v>167</v>
      </c>
      <c r="B173" s="11" t="s">
        <v>90</v>
      </c>
      <c r="C173" s="19">
        <f t="shared" ref="C173" si="1040">F173+I173+L173+O173+R173+U173+X173+DY173+AA173+AG173+AJ173+AM173+AP173+AS173+AV173+AY173+BB173+DG173+BE173+FO173+EN173+BK173+BN173+BQ173+BT173+DM173+BZ173+DJ173+CC173+DP173+EE173+CO173+DA173+CF173+CR173+CI173+CL173+EZ173+DD173+CX173+DS173+FR173+EB173+ET173+EW173+FI173+FU173+AD173+BH173+BW173+CU173+DV173+EH173+EK173+EQ173+FC173+FF173+FL173+FX173+GA173+GD173+GG173+GJ173+GM173+GP173+GS173+GV173+GY173+HB173+HE173+HH173+HK173+HN173+HQ173+HT173+HW173+HZ173+IC173</f>
        <v>414564.89</v>
      </c>
      <c r="D173" s="19">
        <f t="shared" ref="D173" si="1041">G173+J173+M173+P173+S173+V173+Y173+DZ173+AB173+AH173+AK173+AN173+AQ173+AT173+AW173+AZ173+BC173+DH173+BF173+FP173+EO173+BL173+BO173+BR173+BU173+DN173+CA173+DK173+CD173+DQ173+EF173+CP173+DB173+CG173+CS173+CJ173+CM173+FA173+DE173+CY173+DT173+FS173+EC173+EU173+EX173+FJ173+FV173+AE173+BI173+BX173+CV173+DW173+EI173+EL173+ER173+FD173+FG173+FM173+FY173+GB173+GE173+GH173+GK173+GN173+GQ173+GT173+GW173+GZ173+HC173+HF173+HI173+HL173+HO173+HR173+HU173+HX173+IA173+ID173</f>
        <v>430326.30000000005</v>
      </c>
      <c r="E173" s="19">
        <f t="shared" ref="E173" si="1042">H173+K173+N173+Q173+T173+W173+Z173+EA173+AC173+AI173+AL173+AO173+AR173+AU173+AX173+BA173+BD173+DI173+BG173+FQ173+EP173+BM173+BP173+BS173+BV173+DO173+CB173+DL173+CE173+DR173+EG173+CQ173+DC173+CH173+CT173+CK173+CN173+FB173+DF173+CZ173+DU173+FT173+ED173+EV173+EY173+FK173+FW173+AF173+BJ173+BY173+CW173+DX173+EJ173+EM173+ES173+FE173+FH173+FN173+FZ173+GC173+GF173+GI173+GL173+GO173+GR173+GU173+GX173+HA173+HD173+HG173+HJ173+HM173+HP173+HS173+HV173+HY173+IB173+IE173</f>
        <v>450573.3</v>
      </c>
      <c r="F173" s="21">
        <v>3290.19</v>
      </c>
      <c r="G173" s="21"/>
      <c r="H173" s="21"/>
      <c r="I173" s="21"/>
      <c r="J173" s="21"/>
      <c r="K173" s="21"/>
      <c r="L173" s="21">
        <v>30023.8</v>
      </c>
      <c r="M173" s="21">
        <v>30023.8</v>
      </c>
      <c r="N173" s="21">
        <v>53180.800000000003</v>
      </c>
      <c r="O173" s="23">
        <v>432.9</v>
      </c>
      <c r="P173" s="23">
        <v>432.9</v>
      </c>
      <c r="Q173" s="23">
        <v>432.9</v>
      </c>
      <c r="R173" s="24">
        <v>2000</v>
      </c>
      <c r="S173" s="21"/>
      <c r="T173" s="21"/>
      <c r="U173" s="21"/>
      <c r="V173" s="21"/>
      <c r="W173" s="21"/>
      <c r="X173" s="21"/>
      <c r="Y173" s="21"/>
      <c r="Z173" s="21"/>
      <c r="AA173" s="21">
        <v>100</v>
      </c>
      <c r="AB173" s="21">
        <v>45.6</v>
      </c>
      <c r="AC173" s="21">
        <v>45.6</v>
      </c>
      <c r="AD173" s="21"/>
      <c r="AE173" s="21"/>
      <c r="AF173" s="21"/>
      <c r="AG173" s="21">
        <v>959.1</v>
      </c>
      <c r="AH173" s="21">
        <v>959.1</v>
      </c>
      <c r="AI173" s="21">
        <v>959.1</v>
      </c>
      <c r="AJ173" s="19">
        <v>16440.099999999999</v>
      </c>
      <c r="AK173" s="21">
        <v>18466.599999999999</v>
      </c>
      <c r="AL173" s="21">
        <v>18466.599999999999</v>
      </c>
      <c r="AM173" s="21"/>
      <c r="AN173" s="21"/>
      <c r="AO173" s="21"/>
      <c r="AP173" s="19"/>
      <c r="AQ173" s="21"/>
      <c r="AR173" s="21"/>
      <c r="AS173" s="21"/>
      <c r="AT173" s="21"/>
      <c r="AU173" s="21"/>
      <c r="AV173" s="21"/>
      <c r="AW173" s="21"/>
      <c r="AX173" s="21"/>
      <c r="AY173" s="19"/>
      <c r="AZ173" s="21"/>
      <c r="BA173" s="21"/>
      <c r="BB173" s="21">
        <v>716</v>
      </c>
      <c r="BC173" s="21">
        <v>716</v>
      </c>
      <c r="BD173" s="21">
        <v>716</v>
      </c>
      <c r="BE173" s="21"/>
      <c r="BF173" s="21"/>
      <c r="BG173" s="21"/>
      <c r="BH173" s="21"/>
      <c r="BI173" s="21"/>
      <c r="BJ173" s="21"/>
      <c r="BK173" s="21"/>
      <c r="BL173" s="21"/>
      <c r="BM173" s="21"/>
      <c r="BN173" s="21"/>
      <c r="BO173" s="21"/>
      <c r="BP173" s="21"/>
      <c r="BQ173" s="21"/>
      <c r="BR173" s="21"/>
      <c r="BS173" s="21"/>
      <c r="BT173" s="21"/>
      <c r="BU173" s="24">
        <v>2200</v>
      </c>
      <c r="BV173" s="24">
        <v>2200</v>
      </c>
      <c r="BW173" s="21"/>
      <c r="BX173" s="21"/>
      <c r="BY173" s="21"/>
      <c r="BZ173" s="21"/>
      <c r="CA173" s="21"/>
      <c r="CB173" s="21"/>
      <c r="CC173" s="21"/>
      <c r="CD173" s="21"/>
      <c r="CE173" s="21"/>
      <c r="CF173" s="21"/>
      <c r="CG173" s="21"/>
      <c r="CH173" s="21"/>
      <c r="CI173" s="19"/>
      <c r="CJ173" s="21"/>
      <c r="CK173" s="21"/>
      <c r="CL173" s="24">
        <v>1362.7</v>
      </c>
      <c r="CM173" s="24">
        <v>1362.7</v>
      </c>
      <c r="CN173" s="24">
        <v>1362.7</v>
      </c>
      <c r="CO173" s="21">
        <v>11681.7</v>
      </c>
      <c r="CP173" s="21">
        <v>11681.7</v>
      </c>
      <c r="CQ173" s="21">
        <v>11681.7</v>
      </c>
      <c r="CR173" s="21"/>
      <c r="CS173" s="21"/>
      <c r="CT173" s="21"/>
      <c r="CU173" s="19"/>
      <c r="CV173" s="21"/>
      <c r="CW173" s="21"/>
      <c r="CX173" s="21"/>
      <c r="CY173" s="21"/>
      <c r="CZ173" s="21"/>
      <c r="DA173" s="19">
        <v>52.2</v>
      </c>
      <c r="DB173" s="21">
        <v>3</v>
      </c>
      <c r="DC173" s="21">
        <v>3</v>
      </c>
      <c r="DD173" s="19"/>
      <c r="DE173" s="21"/>
      <c r="DF173" s="21"/>
      <c r="DG173" s="21">
        <v>5434.2</v>
      </c>
      <c r="DH173" s="21">
        <v>5434.2</v>
      </c>
      <c r="DI173" s="21">
        <v>5253.2</v>
      </c>
      <c r="DJ173" s="23"/>
      <c r="DK173" s="21"/>
      <c r="DL173" s="21"/>
      <c r="DM173" s="24">
        <v>2000</v>
      </c>
      <c r="DN173" s="24">
        <v>2000</v>
      </c>
      <c r="DO173" s="24">
        <v>2000</v>
      </c>
      <c r="DP173" s="21">
        <v>7330.1</v>
      </c>
      <c r="DQ173" s="21">
        <v>7330.1</v>
      </c>
      <c r="DR173" s="21">
        <v>7308</v>
      </c>
      <c r="DS173" s="21"/>
      <c r="DT173" s="21"/>
      <c r="DU173" s="21"/>
      <c r="DV173" s="21"/>
      <c r="DW173" s="24">
        <v>4000</v>
      </c>
      <c r="DX173" s="24">
        <v>4000</v>
      </c>
      <c r="DY173" s="19"/>
      <c r="DZ173" s="21"/>
      <c r="EA173" s="21"/>
      <c r="EB173" s="21"/>
      <c r="EC173" s="21"/>
      <c r="ED173" s="21"/>
      <c r="EE173" s="19"/>
      <c r="EF173" s="21"/>
      <c r="EG173" s="21"/>
      <c r="EH173" s="21"/>
      <c r="EI173" s="21"/>
      <c r="EJ173" s="21"/>
      <c r="EK173" s="21"/>
      <c r="EL173" s="21"/>
      <c r="EM173" s="21"/>
      <c r="EN173" s="19"/>
      <c r="EO173" s="21"/>
      <c r="EP173" s="21"/>
      <c r="EQ173" s="21"/>
      <c r="ER173" s="21"/>
      <c r="ES173" s="21"/>
      <c r="ET173" s="21"/>
      <c r="EU173" s="21"/>
      <c r="EV173" s="21"/>
      <c r="EW173" s="21"/>
      <c r="EX173" s="21"/>
      <c r="EY173" s="21"/>
      <c r="EZ173" s="21"/>
      <c r="FA173" s="21"/>
      <c r="FB173" s="21"/>
      <c r="FC173" s="21"/>
      <c r="FD173" s="21"/>
      <c r="FE173" s="21"/>
      <c r="FF173" s="21"/>
      <c r="FG173" s="21"/>
      <c r="FH173" s="21"/>
      <c r="FI173" s="21">
        <v>30127.7</v>
      </c>
      <c r="FJ173" s="21">
        <v>30127.7</v>
      </c>
      <c r="FK173" s="21">
        <v>30127.7</v>
      </c>
      <c r="FL173" s="21"/>
      <c r="FM173" s="21"/>
      <c r="FN173" s="21"/>
      <c r="FO173" s="19"/>
      <c r="FP173" s="21"/>
      <c r="FQ173" s="21"/>
      <c r="FR173" s="21"/>
      <c r="FS173" s="21"/>
      <c r="FT173" s="21"/>
      <c r="FU173" s="21">
        <v>302614.2</v>
      </c>
      <c r="FV173" s="21">
        <v>307619.40000000002</v>
      </c>
      <c r="FW173" s="21">
        <v>307031.40000000002</v>
      </c>
      <c r="FX173" s="21"/>
      <c r="FY173" s="21"/>
      <c r="FZ173" s="21"/>
      <c r="GA173" s="21"/>
      <c r="GB173" s="21"/>
      <c r="GC173" s="21"/>
      <c r="GD173" s="21"/>
      <c r="GE173" s="21"/>
      <c r="GF173" s="21"/>
      <c r="GG173" s="21"/>
      <c r="GH173" s="21"/>
      <c r="GI173" s="21"/>
      <c r="GJ173" s="21"/>
      <c r="GK173" s="21"/>
      <c r="GL173" s="21"/>
      <c r="GM173" s="21"/>
      <c r="GN173" s="21"/>
      <c r="GO173" s="21"/>
      <c r="GP173" s="21"/>
      <c r="GQ173" s="21"/>
      <c r="GR173" s="21"/>
      <c r="GS173" s="23"/>
      <c r="GT173" s="23"/>
      <c r="GU173" s="23"/>
      <c r="GV173" s="21"/>
      <c r="GW173" s="21"/>
      <c r="GX173" s="21"/>
      <c r="GY173" s="21"/>
      <c r="GZ173" s="21"/>
      <c r="HA173" s="21"/>
      <c r="HB173" s="21"/>
      <c r="HC173" s="21"/>
      <c r="HD173" s="21"/>
      <c r="HE173" s="21"/>
      <c r="HF173" s="23">
        <v>7491</v>
      </c>
      <c r="HG173" s="23">
        <v>5372.1</v>
      </c>
      <c r="HH173" s="21"/>
      <c r="HI173" s="21">
        <v>384.6</v>
      </c>
      <c r="HJ173" s="21">
        <v>384.6</v>
      </c>
      <c r="HK173" s="21"/>
      <c r="HL173" s="21"/>
      <c r="HM173" s="21"/>
      <c r="HN173" s="21"/>
      <c r="HO173" s="23"/>
      <c r="HP173" s="23"/>
      <c r="HQ173" s="21"/>
      <c r="HR173" s="23">
        <v>47.9</v>
      </c>
      <c r="HS173" s="23">
        <v>47.9</v>
      </c>
      <c r="HT173" s="21"/>
      <c r="HU173" s="21"/>
      <c r="HV173" s="21"/>
      <c r="HW173" s="21"/>
      <c r="HX173" s="21"/>
      <c r="HY173" s="21"/>
      <c r="HZ173" s="21"/>
      <c r="IA173" s="21"/>
      <c r="IB173" s="21"/>
      <c r="IC173" s="21"/>
      <c r="ID173" s="21"/>
      <c r="IE173" s="21"/>
    </row>
    <row r="174" spans="1:239" ht="15.95" customHeight="1" x14ac:dyDescent="0.25">
      <c r="A174" s="10">
        <v>168</v>
      </c>
      <c r="B174" s="11" t="s">
        <v>185</v>
      </c>
      <c r="C174" s="19">
        <f t="shared" ref="C174:C189" si="1043">F174+I174+L174+O174+R174+U174+X174+DY174+AA174+AG174+AJ174+AM174+AP174+AS174+AV174+AY174+BB174+DG174+BE174+FO174+EN174+BK174+BN174+BQ174+BT174+DM174+BZ174+DJ174+CC174+DP174+EE174+CO174+DA174+CF174+CR174+CI174+CL174+EZ174+DD174+CX174+DS174+FR174+EB174+ET174+EW174+FI174+FU174+AD174+BH174+BW174+CU174+DV174+EH174+EK174+EQ174+FC174+FF174+FL174+FX174+GA174+GD174+GG174+GJ174+GM174+GP174+GS174+GV174+GY174+HB174+HE174+HH174+HK174+HN174+HQ174+HT174+HW174+HZ174+IC174</f>
        <v>23016.300000000003</v>
      </c>
      <c r="D174" s="19">
        <f t="shared" ref="D174:D189" si="1044">G174+J174+M174+P174+S174+V174+Y174+DZ174+AB174+AH174+AK174+AN174+AQ174+AT174+AW174+AZ174+BC174+DH174+BF174+FP174+EO174+BL174+BO174+BR174+BU174+DN174+CA174+DK174+CD174+DQ174+EF174+CP174+DB174+CG174+CS174+CJ174+CM174+FA174+DE174+CY174+DT174+FS174+EC174+EU174+EX174+FJ174+FV174+AE174+BI174+BX174+CV174+DW174+EI174+EL174+ER174+FD174+FG174+FM174+FY174+GB174+GE174+GH174+GK174+GN174+GQ174+GT174+GW174+GZ174+HC174+HF174+HI174+HL174+HO174+HR174+HU174+HX174+IA174+ID174</f>
        <v>21912.347099999999</v>
      </c>
      <c r="E174" s="19">
        <f t="shared" ref="E174:E189" si="1045">H174+K174+N174+Q174+T174+W174+Z174+EA174+AC174+AI174+AL174+AO174+AR174+AU174+AX174+BA174+BD174+DI174+BG174+FQ174+EP174+BM174+BP174+BS174+BV174+DO174+CB174+DL174+CE174+DR174+EG174+CQ174+DC174+CH174+CT174+CK174+CN174+FB174+DF174+CZ174+DU174+FT174+ED174+EV174+EY174+FK174+FW174+AF174+BJ174+BY174+CW174+DX174+EJ174+EM174+ES174+FE174+FH174+FN174+FZ174+GC174+GF174+GI174+GL174+GO174+GR174+GU174+GX174+HA174+HD174+HG174+HJ174+HM174+HP174+HS174+HV174+HY174+IB174+IE174</f>
        <v>12875.3</v>
      </c>
      <c r="F174" s="21"/>
      <c r="G174" s="21"/>
      <c r="H174" s="21"/>
      <c r="I174" s="23">
        <v>11678.6</v>
      </c>
      <c r="J174" s="24">
        <v>9074.7510000000002</v>
      </c>
      <c r="K174" s="24">
        <v>7660.9</v>
      </c>
      <c r="L174" s="21"/>
      <c r="M174" s="21"/>
      <c r="N174" s="21"/>
      <c r="O174" s="21"/>
      <c r="P174" s="21"/>
      <c r="Q174" s="21"/>
      <c r="R174" s="24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19"/>
      <c r="AK174" s="21"/>
      <c r="AL174" s="21"/>
      <c r="AM174" s="21"/>
      <c r="AN174" s="21"/>
      <c r="AO174" s="21"/>
      <c r="AP174" s="19"/>
      <c r="AQ174" s="21"/>
      <c r="AR174" s="21"/>
      <c r="AS174" s="21"/>
      <c r="AT174" s="21"/>
      <c r="AU174" s="21"/>
      <c r="AV174" s="21"/>
      <c r="AW174" s="21"/>
      <c r="AX174" s="21"/>
      <c r="AY174" s="19"/>
      <c r="AZ174" s="21"/>
      <c r="BA174" s="21"/>
      <c r="BB174" s="21"/>
      <c r="BC174" s="21"/>
      <c r="BD174" s="21"/>
      <c r="BE174" s="21"/>
      <c r="BF174" s="21"/>
      <c r="BG174" s="21"/>
      <c r="BH174" s="21"/>
      <c r="BI174" s="21"/>
      <c r="BJ174" s="21"/>
      <c r="BK174" s="21"/>
      <c r="BL174" s="21"/>
      <c r="BM174" s="21"/>
      <c r="BN174" s="21"/>
      <c r="BO174" s="21"/>
      <c r="BP174" s="21"/>
      <c r="BQ174" s="21"/>
      <c r="BR174" s="21"/>
      <c r="BS174" s="21"/>
      <c r="BT174" s="21"/>
      <c r="BU174" s="24"/>
      <c r="BV174" s="24"/>
      <c r="BW174" s="21"/>
      <c r="BX174" s="21"/>
      <c r="BY174" s="21"/>
      <c r="BZ174" s="21"/>
      <c r="CA174" s="21"/>
      <c r="CB174" s="21"/>
      <c r="CC174" s="21"/>
      <c r="CD174" s="21"/>
      <c r="CE174" s="21"/>
      <c r="CF174" s="21"/>
      <c r="CG174" s="21"/>
      <c r="CH174" s="21"/>
      <c r="CI174" s="19"/>
      <c r="CJ174" s="21"/>
      <c r="CK174" s="21"/>
      <c r="CL174" s="24"/>
      <c r="CM174" s="24"/>
      <c r="CN174" s="24"/>
      <c r="CO174" s="21"/>
      <c r="CP174" s="21"/>
      <c r="CQ174" s="21"/>
      <c r="CR174" s="21"/>
      <c r="CS174" s="21"/>
      <c r="CT174" s="21"/>
      <c r="CU174" s="19"/>
      <c r="CV174" s="21"/>
      <c r="CW174" s="21"/>
      <c r="CX174" s="21"/>
      <c r="CY174" s="21"/>
      <c r="CZ174" s="21"/>
      <c r="DA174" s="19"/>
      <c r="DB174" s="21"/>
      <c r="DC174" s="21"/>
      <c r="DD174" s="19"/>
      <c r="DE174" s="21"/>
      <c r="DF174" s="21"/>
      <c r="DG174" s="21"/>
      <c r="DH174" s="21"/>
      <c r="DI174" s="21"/>
      <c r="DJ174" s="23"/>
      <c r="DK174" s="21"/>
      <c r="DL174" s="21"/>
      <c r="DM174" s="24"/>
      <c r="DN174" s="24"/>
      <c r="DO174" s="24"/>
      <c r="DP174" s="21"/>
      <c r="DQ174" s="21"/>
      <c r="DR174" s="21"/>
      <c r="DS174" s="21"/>
      <c r="DT174" s="21"/>
      <c r="DU174" s="21"/>
      <c r="DV174" s="21"/>
      <c r="DW174" s="24"/>
      <c r="DX174" s="24"/>
      <c r="DY174" s="19"/>
      <c r="DZ174" s="21"/>
      <c r="EA174" s="21"/>
      <c r="EB174" s="21"/>
      <c r="EC174" s="21"/>
      <c r="ED174" s="21"/>
      <c r="EE174" s="19"/>
      <c r="EF174" s="21"/>
      <c r="EG174" s="21"/>
      <c r="EH174" s="21"/>
      <c r="EI174" s="21"/>
      <c r="EJ174" s="21"/>
      <c r="EK174" s="21"/>
      <c r="EL174" s="21"/>
      <c r="EM174" s="21"/>
      <c r="EN174" s="19"/>
      <c r="EO174" s="21"/>
      <c r="EP174" s="21"/>
      <c r="EQ174" s="23">
        <v>10747.7</v>
      </c>
      <c r="ER174" s="24">
        <v>10747.7</v>
      </c>
      <c r="ES174" s="24">
        <v>3124.5</v>
      </c>
      <c r="ET174" s="21"/>
      <c r="EU174" s="21"/>
      <c r="EV174" s="21"/>
      <c r="EW174" s="21"/>
      <c r="EX174" s="21"/>
      <c r="EY174" s="21"/>
      <c r="EZ174" s="21"/>
      <c r="FA174" s="21"/>
      <c r="FB174" s="21"/>
      <c r="FC174" s="21"/>
      <c r="FD174" s="21"/>
      <c r="FE174" s="21"/>
      <c r="FF174" s="21"/>
      <c r="FG174" s="21"/>
      <c r="FH174" s="21"/>
      <c r="FI174" s="21"/>
      <c r="FJ174" s="21"/>
      <c r="FK174" s="21"/>
      <c r="FL174" s="21"/>
      <c r="FM174" s="21"/>
      <c r="FN174" s="21"/>
      <c r="FO174" s="19"/>
      <c r="FP174" s="21"/>
      <c r="FQ174" s="21"/>
      <c r="FR174" s="21"/>
      <c r="FS174" s="21"/>
      <c r="FT174" s="21"/>
      <c r="FU174" s="21"/>
      <c r="FV174" s="21"/>
      <c r="FW174" s="21"/>
      <c r="FX174" s="21"/>
      <c r="FY174" s="21"/>
      <c r="FZ174" s="21"/>
      <c r="GA174" s="21"/>
      <c r="GB174" s="21"/>
      <c r="GC174" s="21"/>
      <c r="GD174" s="21"/>
      <c r="GE174" s="21"/>
      <c r="GF174" s="21"/>
      <c r="GG174" s="21"/>
      <c r="GH174" s="21"/>
      <c r="GI174" s="21"/>
      <c r="GJ174" s="21">
        <v>590</v>
      </c>
      <c r="GK174" s="21">
        <v>590</v>
      </c>
      <c r="GL174" s="21">
        <v>590</v>
      </c>
      <c r="GM174" s="21"/>
      <c r="GN174" s="21"/>
      <c r="GO174" s="21"/>
      <c r="GP174" s="21"/>
      <c r="GQ174" s="21"/>
      <c r="GR174" s="21"/>
      <c r="GS174" s="23"/>
      <c r="GT174" s="23"/>
      <c r="GU174" s="23"/>
      <c r="GV174" s="21"/>
      <c r="GW174" s="21"/>
      <c r="GX174" s="21"/>
      <c r="GY174" s="21"/>
      <c r="GZ174" s="21"/>
      <c r="HA174" s="21"/>
      <c r="HB174" s="21"/>
      <c r="HC174" s="21"/>
      <c r="HD174" s="21"/>
      <c r="HE174" s="21"/>
      <c r="HF174" s="23"/>
      <c r="HG174" s="23"/>
      <c r="HH174" s="21"/>
      <c r="HI174" s="21"/>
      <c r="HJ174" s="21"/>
      <c r="HK174" s="21"/>
      <c r="HL174" s="21"/>
      <c r="HM174" s="21"/>
      <c r="HN174" s="21"/>
      <c r="HO174" s="23">
        <v>1499.8960999999999</v>
      </c>
      <c r="HP174" s="23">
        <v>1499.9</v>
      </c>
      <c r="HQ174" s="21"/>
      <c r="HR174" s="23"/>
      <c r="HS174" s="23"/>
      <c r="HT174" s="21"/>
      <c r="HU174" s="21"/>
      <c r="HV174" s="21"/>
      <c r="HW174" s="21"/>
      <c r="HX174" s="21"/>
      <c r="HY174" s="21"/>
      <c r="HZ174" s="21"/>
      <c r="IA174" s="21"/>
      <c r="IB174" s="21"/>
      <c r="IC174" s="21"/>
      <c r="ID174" s="21"/>
      <c r="IE174" s="21"/>
    </row>
    <row r="175" spans="1:239" ht="15.95" customHeight="1" x14ac:dyDescent="0.25">
      <c r="A175" s="10">
        <v>169</v>
      </c>
      <c r="B175" s="11" t="s">
        <v>186</v>
      </c>
      <c r="C175" s="19">
        <f t="shared" si="1043"/>
        <v>0</v>
      </c>
      <c r="D175" s="19">
        <f t="shared" si="1044"/>
        <v>138.4615</v>
      </c>
      <c r="E175" s="19">
        <f t="shared" si="1045"/>
        <v>138.5</v>
      </c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4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19"/>
      <c r="AK175" s="21"/>
      <c r="AL175" s="21"/>
      <c r="AM175" s="21"/>
      <c r="AN175" s="21"/>
      <c r="AO175" s="21"/>
      <c r="AP175" s="19"/>
      <c r="AQ175" s="21"/>
      <c r="AR175" s="21"/>
      <c r="AS175" s="21"/>
      <c r="AT175" s="21"/>
      <c r="AU175" s="21"/>
      <c r="AV175" s="21"/>
      <c r="AW175" s="21"/>
      <c r="AX175" s="21"/>
      <c r="AY175" s="19"/>
      <c r="AZ175" s="21"/>
      <c r="BA175" s="21"/>
      <c r="BB175" s="21"/>
      <c r="BC175" s="21"/>
      <c r="BD175" s="21"/>
      <c r="BE175" s="21"/>
      <c r="BF175" s="21"/>
      <c r="BG175" s="21"/>
      <c r="BH175" s="21"/>
      <c r="BI175" s="21"/>
      <c r="BJ175" s="21"/>
      <c r="BK175" s="21"/>
      <c r="BL175" s="21"/>
      <c r="BM175" s="21"/>
      <c r="BN175" s="21"/>
      <c r="BO175" s="21"/>
      <c r="BP175" s="21"/>
      <c r="BQ175" s="21"/>
      <c r="BR175" s="21"/>
      <c r="BS175" s="21"/>
      <c r="BT175" s="21"/>
      <c r="BU175" s="24"/>
      <c r="BV175" s="24"/>
      <c r="BW175" s="21"/>
      <c r="BX175" s="21"/>
      <c r="BY175" s="21"/>
      <c r="BZ175" s="21"/>
      <c r="CA175" s="21"/>
      <c r="CB175" s="21"/>
      <c r="CC175" s="21"/>
      <c r="CD175" s="21"/>
      <c r="CE175" s="21"/>
      <c r="CF175" s="21"/>
      <c r="CG175" s="21"/>
      <c r="CH175" s="21"/>
      <c r="CI175" s="19"/>
      <c r="CJ175" s="21"/>
      <c r="CK175" s="21"/>
      <c r="CL175" s="24"/>
      <c r="CM175" s="24"/>
      <c r="CN175" s="24"/>
      <c r="CO175" s="21"/>
      <c r="CP175" s="21"/>
      <c r="CQ175" s="21"/>
      <c r="CR175" s="21"/>
      <c r="CS175" s="21"/>
      <c r="CT175" s="21"/>
      <c r="CU175" s="19"/>
      <c r="CV175" s="21"/>
      <c r="CW175" s="21"/>
      <c r="CX175" s="21"/>
      <c r="CY175" s="21"/>
      <c r="CZ175" s="21"/>
      <c r="DA175" s="19"/>
      <c r="DB175" s="21"/>
      <c r="DC175" s="21"/>
      <c r="DD175" s="19"/>
      <c r="DE175" s="21"/>
      <c r="DF175" s="21"/>
      <c r="DG175" s="21"/>
      <c r="DH175" s="21"/>
      <c r="DI175" s="21"/>
      <c r="DJ175" s="23"/>
      <c r="DK175" s="21"/>
      <c r="DL175" s="21"/>
      <c r="DM175" s="24"/>
      <c r="DN175" s="24"/>
      <c r="DO175" s="24"/>
      <c r="DP175" s="21"/>
      <c r="DQ175" s="21"/>
      <c r="DR175" s="21"/>
      <c r="DS175" s="21"/>
      <c r="DT175" s="21"/>
      <c r="DU175" s="21"/>
      <c r="DV175" s="21"/>
      <c r="DW175" s="24"/>
      <c r="DX175" s="24"/>
      <c r="DY175" s="19"/>
      <c r="DZ175" s="21"/>
      <c r="EA175" s="21"/>
      <c r="EB175" s="21"/>
      <c r="EC175" s="21"/>
      <c r="ED175" s="21"/>
      <c r="EE175" s="19"/>
      <c r="EF175" s="21"/>
      <c r="EG175" s="21"/>
      <c r="EH175" s="21"/>
      <c r="EI175" s="21"/>
      <c r="EJ175" s="21"/>
      <c r="EK175" s="21"/>
      <c r="EL175" s="21"/>
      <c r="EM175" s="21"/>
      <c r="EN175" s="19"/>
      <c r="EO175" s="21"/>
      <c r="EP175" s="21"/>
      <c r="EQ175" s="21"/>
      <c r="ER175" s="21"/>
      <c r="ES175" s="21"/>
      <c r="ET175" s="21"/>
      <c r="EU175" s="21"/>
      <c r="EV175" s="21"/>
      <c r="EW175" s="21"/>
      <c r="EX175" s="21"/>
      <c r="EY175" s="21"/>
      <c r="EZ175" s="21"/>
      <c r="FA175" s="21"/>
      <c r="FB175" s="21"/>
      <c r="FC175" s="21"/>
      <c r="FD175" s="21"/>
      <c r="FE175" s="21"/>
      <c r="FF175" s="21"/>
      <c r="FG175" s="21"/>
      <c r="FH175" s="21"/>
      <c r="FI175" s="21"/>
      <c r="FJ175" s="21"/>
      <c r="FK175" s="21"/>
      <c r="FL175" s="21"/>
      <c r="FM175" s="21"/>
      <c r="FN175" s="21"/>
      <c r="FO175" s="19"/>
      <c r="FP175" s="21"/>
      <c r="FQ175" s="21"/>
      <c r="FR175" s="21"/>
      <c r="FS175" s="21"/>
      <c r="FT175" s="21"/>
      <c r="FU175" s="21"/>
      <c r="FV175" s="21"/>
      <c r="FW175" s="21"/>
      <c r="FX175" s="21"/>
      <c r="FY175" s="21"/>
      <c r="FZ175" s="21"/>
      <c r="GA175" s="21"/>
      <c r="GB175" s="21"/>
      <c r="GC175" s="21"/>
      <c r="GD175" s="21"/>
      <c r="GE175" s="21"/>
      <c r="GF175" s="21"/>
      <c r="GG175" s="21"/>
      <c r="GH175" s="21"/>
      <c r="GI175" s="21"/>
      <c r="GJ175" s="21"/>
      <c r="GK175" s="21"/>
      <c r="GL175" s="21"/>
      <c r="GM175" s="21"/>
      <c r="GN175" s="21"/>
      <c r="GO175" s="21"/>
      <c r="GP175" s="21"/>
      <c r="GQ175" s="21"/>
      <c r="GR175" s="21"/>
      <c r="GS175" s="23"/>
      <c r="GT175" s="23"/>
      <c r="GU175" s="23"/>
      <c r="GV175" s="21"/>
      <c r="GW175" s="21"/>
      <c r="GX175" s="21"/>
      <c r="GY175" s="21"/>
      <c r="GZ175" s="21"/>
      <c r="HA175" s="21"/>
      <c r="HB175" s="21"/>
      <c r="HC175" s="21"/>
      <c r="HD175" s="21"/>
      <c r="HE175" s="21"/>
      <c r="HF175" s="23"/>
      <c r="HG175" s="23"/>
      <c r="HH175" s="21"/>
      <c r="HI175" s="21"/>
      <c r="HJ175" s="21"/>
      <c r="HK175" s="21"/>
      <c r="HL175" s="21"/>
      <c r="HM175" s="21"/>
      <c r="HN175" s="21"/>
      <c r="HO175" s="23">
        <v>138.4615</v>
      </c>
      <c r="HP175" s="23">
        <v>138.5</v>
      </c>
      <c r="HQ175" s="21"/>
      <c r="HR175" s="23"/>
      <c r="HS175" s="23"/>
      <c r="HT175" s="21"/>
      <c r="HU175" s="21"/>
      <c r="HV175" s="21"/>
      <c r="HW175" s="21"/>
      <c r="HX175" s="21"/>
      <c r="HY175" s="21"/>
      <c r="HZ175" s="21"/>
      <c r="IA175" s="21"/>
      <c r="IB175" s="21"/>
      <c r="IC175" s="21"/>
      <c r="ID175" s="21"/>
      <c r="IE175" s="21"/>
    </row>
    <row r="176" spans="1:239" ht="15.95" customHeight="1" x14ac:dyDescent="0.25">
      <c r="A176" s="10">
        <v>170</v>
      </c>
      <c r="B176" s="11" t="s">
        <v>187</v>
      </c>
      <c r="C176" s="19">
        <f t="shared" si="1043"/>
        <v>290</v>
      </c>
      <c r="D176" s="19">
        <f t="shared" si="1044"/>
        <v>430.00130000000001</v>
      </c>
      <c r="E176" s="19">
        <f t="shared" si="1045"/>
        <v>430</v>
      </c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4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19"/>
      <c r="AK176" s="21"/>
      <c r="AL176" s="21"/>
      <c r="AM176" s="21"/>
      <c r="AN176" s="21"/>
      <c r="AO176" s="21"/>
      <c r="AP176" s="19"/>
      <c r="AQ176" s="21"/>
      <c r="AR176" s="21"/>
      <c r="AS176" s="21"/>
      <c r="AT176" s="21"/>
      <c r="AU176" s="21"/>
      <c r="AV176" s="21"/>
      <c r="AW176" s="21"/>
      <c r="AX176" s="21"/>
      <c r="AY176" s="19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1"/>
      <c r="BK176" s="21"/>
      <c r="BL176" s="21"/>
      <c r="BM176" s="21"/>
      <c r="BN176" s="21"/>
      <c r="BO176" s="21"/>
      <c r="BP176" s="21"/>
      <c r="BQ176" s="21"/>
      <c r="BR176" s="21"/>
      <c r="BS176" s="21"/>
      <c r="BT176" s="21"/>
      <c r="BU176" s="24"/>
      <c r="BV176" s="24"/>
      <c r="BW176" s="21"/>
      <c r="BX176" s="21"/>
      <c r="BY176" s="21"/>
      <c r="BZ176" s="21"/>
      <c r="CA176" s="21"/>
      <c r="CB176" s="21"/>
      <c r="CC176" s="21"/>
      <c r="CD176" s="21"/>
      <c r="CE176" s="21"/>
      <c r="CF176" s="21"/>
      <c r="CG176" s="21"/>
      <c r="CH176" s="21"/>
      <c r="CI176" s="19"/>
      <c r="CJ176" s="21"/>
      <c r="CK176" s="21"/>
      <c r="CL176" s="24"/>
      <c r="CM176" s="24"/>
      <c r="CN176" s="24"/>
      <c r="CO176" s="21"/>
      <c r="CP176" s="21"/>
      <c r="CQ176" s="21"/>
      <c r="CR176" s="21"/>
      <c r="CS176" s="21"/>
      <c r="CT176" s="21"/>
      <c r="CU176" s="19"/>
      <c r="CV176" s="21"/>
      <c r="CW176" s="21"/>
      <c r="CX176" s="21"/>
      <c r="CY176" s="21"/>
      <c r="CZ176" s="21"/>
      <c r="DA176" s="19"/>
      <c r="DB176" s="21"/>
      <c r="DC176" s="21"/>
      <c r="DD176" s="19"/>
      <c r="DE176" s="21"/>
      <c r="DF176" s="21"/>
      <c r="DG176" s="21"/>
      <c r="DH176" s="21"/>
      <c r="DI176" s="21"/>
      <c r="DJ176" s="23"/>
      <c r="DK176" s="21"/>
      <c r="DL176" s="21"/>
      <c r="DM176" s="24"/>
      <c r="DN176" s="24"/>
      <c r="DO176" s="24"/>
      <c r="DP176" s="21"/>
      <c r="DQ176" s="21"/>
      <c r="DR176" s="21"/>
      <c r="DS176" s="21"/>
      <c r="DT176" s="21"/>
      <c r="DU176" s="21"/>
      <c r="DV176" s="21"/>
      <c r="DW176" s="24"/>
      <c r="DX176" s="24"/>
      <c r="DY176" s="19"/>
      <c r="DZ176" s="21"/>
      <c r="EA176" s="21"/>
      <c r="EB176" s="21"/>
      <c r="EC176" s="21"/>
      <c r="ED176" s="21"/>
      <c r="EE176" s="19"/>
      <c r="EF176" s="21"/>
      <c r="EG176" s="21"/>
      <c r="EH176" s="21"/>
      <c r="EI176" s="21"/>
      <c r="EJ176" s="21"/>
      <c r="EK176" s="21"/>
      <c r="EL176" s="21"/>
      <c r="EM176" s="21"/>
      <c r="EN176" s="19"/>
      <c r="EO176" s="21"/>
      <c r="EP176" s="21"/>
      <c r="EQ176" s="21"/>
      <c r="ER176" s="21"/>
      <c r="ES176" s="21"/>
      <c r="ET176" s="21"/>
      <c r="EU176" s="21"/>
      <c r="EV176" s="21"/>
      <c r="EW176" s="21"/>
      <c r="EX176" s="21"/>
      <c r="EY176" s="21"/>
      <c r="EZ176" s="21"/>
      <c r="FA176" s="21"/>
      <c r="FB176" s="21"/>
      <c r="FC176" s="21"/>
      <c r="FD176" s="21"/>
      <c r="FE176" s="21"/>
      <c r="FF176" s="21"/>
      <c r="FG176" s="21"/>
      <c r="FH176" s="21"/>
      <c r="FI176" s="21"/>
      <c r="FJ176" s="21"/>
      <c r="FK176" s="21"/>
      <c r="FL176" s="21"/>
      <c r="FM176" s="21"/>
      <c r="FN176" s="21"/>
      <c r="FO176" s="19"/>
      <c r="FP176" s="21"/>
      <c r="FQ176" s="21"/>
      <c r="FR176" s="21"/>
      <c r="FS176" s="21"/>
      <c r="FT176" s="21"/>
      <c r="FU176" s="21"/>
      <c r="FV176" s="21"/>
      <c r="FW176" s="21"/>
      <c r="FX176" s="21"/>
      <c r="FY176" s="21"/>
      <c r="FZ176" s="21"/>
      <c r="GA176" s="21"/>
      <c r="GB176" s="21"/>
      <c r="GC176" s="21"/>
      <c r="GD176" s="21"/>
      <c r="GE176" s="21"/>
      <c r="GF176" s="21"/>
      <c r="GG176" s="21"/>
      <c r="GH176" s="21"/>
      <c r="GI176" s="21"/>
      <c r="GJ176" s="21">
        <v>290</v>
      </c>
      <c r="GK176" s="21">
        <v>290</v>
      </c>
      <c r="GL176" s="21">
        <v>290</v>
      </c>
      <c r="GM176" s="21"/>
      <c r="GN176" s="21"/>
      <c r="GO176" s="21"/>
      <c r="GP176" s="21"/>
      <c r="GQ176" s="21"/>
      <c r="GR176" s="21"/>
      <c r="GS176" s="23"/>
      <c r="GT176" s="23"/>
      <c r="GU176" s="23"/>
      <c r="GV176" s="21"/>
      <c r="GW176" s="21"/>
      <c r="GX176" s="21"/>
      <c r="GY176" s="21"/>
      <c r="GZ176" s="21"/>
      <c r="HA176" s="21"/>
      <c r="HB176" s="21"/>
      <c r="HC176" s="21"/>
      <c r="HD176" s="21"/>
      <c r="HE176" s="21"/>
      <c r="HF176" s="23"/>
      <c r="HG176" s="23"/>
      <c r="HH176" s="21"/>
      <c r="HI176" s="21"/>
      <c r="HJ176" s="21"/>
      <c r="HK176" s="21"/>
      <c r="HL176" s="21"/>
      <c r="HM176" s="21"/>
      <c r="HN176" s="21"/>
      <c r="HO176" s="23">
        <v>140.00129999999999</v>
      </c>
      <c r="HP176" s="23">
        <v>140</v>
      </c>
      <c r="HQ176" s="21"/>
      <c r="HR176" s="23"/>
      <c r="HS176" s="23"/>
      <c r="HT176" s="21"/>
      <c r="HU176" s="21"/>
      <c r="HV176" s="21"/>
      <c r="HW176" s="21"/>
      <c r="HX176" s="21"/>
      <c r="HY176" s="21"/>
      <c r="HZ176" s="21"/>
      <c r="IA176" s="21"/>
      <c r="IB176" s="21"/>
      <c r="IC176" s="21"/>
      <c r="ID176" s="21"/>
      <c r="IE176" s="21"/>
    </row>
    <row r="177" spans="1:239" ht="15.95" customHeight="1" x14ac:dyDescent="0.25">
      <c r="A177" s="10">
        <v>171</v>
      </c>
      <c r="B177" s="11" t="s">
        <v>70</v>
      </c>
      <c r="C177" s="19">
        <f t="shared" si="1043"/>
        <v>580</v>
      </c>
      <c r="D177" s="19">
        <f t="shared" si="1044"/>
        <v>906.24800000000005</v>
      </c>
      <c r="E177" s="19">
        <f t="shared" si="1045"/>
        <v>906.3</v>
      </c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4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19"/>
      <c r="AK177" s="21"/>
      <c r="AL177" s="21"/>
      <c r="AM177" s="21"/>
      <c r="AN177" s="21"/>
      <c r="AO177" s="21"/>
      <c r="AP177" s="19"/>
      <c r="AQ177" s="21"/>
      <c r="AR177" s="21"/>
      <c r="AS177" s="21"/>
      <c r="AT177" s="21"/>
      <c r="AU177" s="21"/>
      <c r="AV177" s="21"/>
      <c r="AW177" s="21"/>
      <c r="AX177" s="21"/>
      <c r="AY177" s="19"/>
      <c r="AZ177" s="21"/>
      <c r="BA177" s="21"/>
      <c r="BB177" s="21"/>
      <c r="BC177" s="21"/>
      <c r="BD177" s="21"/>
      <c r="BE177" s="21"/>
      <c r="BF177" s="21"/>
      <c r="BG177" s="21"/>
      <c r="BH177" s="21"/>
      <c r="BI177" s="21"/>
      <c r="BJ177" s="21"/>
      <c r="BK177" s="21"/>
      <c r="BL177" s="21"/>
      <c r="BM177" s="21"/>
      <c r="BN177" s="21"/>
      <c r="BO177" s="21"/>
      <c r="BP177" s="21"/>
      <c r="BQ177" s="21"/>
      <c r="BR177" s="21"/>
      <c r="BS177" s="21"/>
      <c r="BT177" s="21"/>
      <c r="BU177" s="24"/>
      <c r="BV177" s="24"/>
      <c r="BW177" s="21"/>
      <c r="BX177" s="21"/>
      <c r="BY177" s="21"/>
      <c r="BZ177" s="21"/>
      <c r="CA177" s="21"/>
      <c r="CB177" s="21"/>
      <c r="CC177" s="21"/>
      <c r="CD177" s="21"/>
      <c r="CE177" s="21"/>
      <c r="CF177" s="21"/>
      <c r="CG177" s="21"/>
      <c r="CH177" s="21"/>
      <c r="CI177" s="19"/>
      <c r="CJ177" s="21"/>
      <c r="CK177" s="21"/>
      <c r="CL177" s="24"/>
      <c r="CM177" s="24"/>
      <c r="CN177" s="24"/>
      <c r="CO177" s="21"/>
      <c r="CP177" s="21"/>
      <c r="CQ177" s="21"/>
      <c r="CR177" s="21"/>
      <c r="CS177" s="21"/>
      <c r="CT177" s="21"/>
      <c r="CU177" s="19"/>
      <c r="CV177" s="21"/>
      <c r="CW177" s="21"/>
      <c r="CX177" s="21"/>
      <c r="CY177" s="21"/>
      <c r="CZ177" s="21"/>
      <c r="DA177" s="19"/>
      <c r="DB177" s="21"/>
      <c r="DC177" s="21"/>
      <c r="DD177" s="19"/>
      <c r="DE177" s="21"/>
      <c r="DF177" s="21"/>
      <c r="DG177" s="21"/>
      <c r="DH177" s="21"/>
      <c r="DI177" s="21"/>
      <c r="DJ177" s="23"/>
      <c r="DK177" s="21"/>
      <c r="DL177" s="21"/>
      <c r="DM177" s="24"/>
      <c r="DN177" s="24"/>
      <c r="DO177" s="24"/>
      <c r="DP177" s="21"/>
      <c r="DQ177" s="21"/>
      <c r="DR177" s="21"/>
      <c r="DS177" s="21"/>
      <c r="DT177" s="21"/>
      <c r="DU177" s="21"/>
      <c r="DV177" s="21"/>
      <c r="DW177" s="24"/>
      <c r="DX177" s="24"/>
      <c r="DY177" s="19"/>
      <c r="DZ177" s="21"/>
      <c r="EA177" s="21"/>
      <c r="EB177" s="21"/>
      <c r="EC177" s="21"/>
      <c r="ED177" s="21"/>
      <c r="EE177" s="19"/>
      <c r="EF177" s="21"/>
      <c r="EG177" s="21"/>
      <c r="EH177" s="21"/>
      <c r="EI177" s="21"/>
      <c r="EJ177" s="21"/>
      <c r="EK177" s="21"/>
      <c r="EL177" s="21"/>
      <c r="EM177" s="21"/>
      <c r="EN177" s="19"/>
      <c r="EO177" s="21"/>
      <c r="EP177" s="21"/>
      <c r="EQ177" s="21"/>
      <c r="ER177" s="21"/>
      <c r="ES177" s="21"/>
      <c r="ET177" s="21"/>
      <c r="EU177" s="21"/>
      <c r="EV177" s="21"/>
      <c r="EW177" s="21"/>
      <c r="EX177" s="21"/>
      <c r="EY177" s="21"/>
      <c r="EZ177" s="21"/>
      <c r="FA177" s="21"/>
      <c r="FB177" s="21"/>
      <c r="FC177" s="21"/>
      <c r="FD177" s="21"/>
      <c r="FE177" s="21"/>
      <c r="FF177" s="21"/>
      <c r="FG177" s="21"/>
      <c r="FH177" s="21"/>
      <c r="FI177" s="21"/>
      <c r="FJ177" s="21"/>
      <c r="FK177" s="21"/>
      <c r="FL177" s="21"/>
      <c r="FM177" s="21"/>
      <c r="FN177" s="21"/>
      <c r="FO177" s="19"/>
      <c r="FP177" s="21"/>
      <c r="FQ177" s="21"/>
      <c r="FR177" s="21"/>
      <c r="FS177" s="21"/>
      <c r="FT177" s="21"/>
      <c r="FU177" s="21"/>
      <c r="FV177" s="21"/>
      <c r="FW177" s="21"/>
      <c r="FX177" s="21"/>
      <c r="FY177" s="21"/>
      <c r="FZ177" s="21"/>
      <c r="GA177" s="21"/>
      <c r="GB177" s="21"/>
      <c r="GC177" s="21"/>
      <c r="GD177" s="21"/>
      <c r="GE177" s="21"/>
      <c r="GF177" s="21"/>
      <c r="GG177" s="21"/>
      <c r="GH177" s="21"/>
      <c r="GI177" s="21"/>
      <c r="GJ177" s="21">
        <v>580</v>
      </c>
      <c r="GK177" s="21">
        <v>580</v>
      </c>
      <c r="GL177" s="21">
        <v>580</v>
      </c>
      <c r="GM177" s="21"/>
      <c r="GN177" s="21"/>
      <c r="GO177" s="21"/>
      <c r="GP177" s="21"/>
      <c r="GQ177" s="21"/>
      <c r="GR177" s="21"/>
      <c r="GS177" s="23"/>
      <c r="GT177" s="23"/>
      <c r="GU177" s="23"/>
      <c r="GV177" s="21"/>
      <c r="GW177" s="21"/>
      <c r="GX177" s="21"/>
      <c r="GY177" s="21"/>
      <c r="GZ177" s="21"/>
      <c r="HA177" s="21"/>
      <c r="HB177" s="21"/>
      <c r="HC177" s="21"/>
      <c r="HD177" s="21"/>
      <c r="HE177" s="21"/>
      <c r="HF177" s="23"/>
      <c r="HG177" s="23"/>
      <c r="HH177" s="21"/>
      <c r="HI177" s="21"/>
      <c r="HJ177" s="21"/>
      <c r="HK177" s="21"/>
      <c r="HL177" s="21"/>
      <c r="HM177" s="21"/>
      <c r="HN177" s="21"/>
      <c r="HO177" s="23">
        <v>326.24799999999999</v>
      </c>
      <c r="HP177" s="23">
        <v>326.3</v>
      </c>
      <c r="HQ177" s="21"/>
      <c r="HR177" s="23"/>
      <c r="HS177" s="23"/>
      <c r="HT177" s="21"/>
      <c r="HU177" s="21"/>
      <c r="HV177" s="21"/>
      <c r="HW177" s="21"/>
      <c r="HX177" s="21"/>
      <c r="HY177" s="21"/>
      <c r="HZ177" s="21"/>
      <c r="IA177" s="21"/>
      <c r="IB177" s="21"/>
      <c r="IC177" s="21"/>
      <c r="ID177" s="21"/>
      <c r="IE177" s="21"/>
    </row>
    <row r="178" spans="1:239" ht="15.95" customHeight="1" x14ac:dyDescent="0.25">
      <c r="A178" s="10">
        <v>172</v>
      </c>
      <c r="B178" s="11" t="s">
        <v>188</v>
      </c>
      <c r="C178" s="19">
        <f t="shared" si="1043"/>
        <v>0</v>
      </c>
      <c r="D178" s="19">
        <f t="shared" si="1044"/>
        <v>436.15140000000002</v>
      </c>
      <c r="E178" s="19">
        <f t="shared" si="1045"/>
        <v>436.20000000000005</v>
      </c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4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19"/>
      <c r="AK178" s="21"/>
      <c r="AL178" s="21"/>
      <c r="AM178" s="21"/>
      <c r="AN178" s="21"/>
      <c r="AO178" s="21"/>
      <c r="AP178" s="19"/>
      <c r="AQ178" s="21"/>
      <c r="AR178" s="21"/>
      <c r="AS178" s="21"/>
      <c r="AT178" s="21"/>
      <c r="AU178" s="21"/>
      <c r="AV178" s="21"/>
      <c r="AW178" s="21"/>
      <c r="AX178" s="21"/>
      <c r="AY178" s="19"/>
      <c r="AZ178" s="21"/>
      <c r="BA178" s="21"/>
      <c r="BB178" s="21"/>
      <c r="BC178" s="21"/>
      <c r="BD178" s="21"/>
      <c r="BE178" s="21"/>
      <c r="BF178" s="21"/>
      <c r="BG178" s="21"/>
      <c r="BH178" s="21"/>
      <c r="BI178" s="21"/>
      <c r="BJ178" s="21"/>
      <c r="BK178" s="21"/>
      <c r="BL178" s="21"/>
      <c r="BM178" s="21"/>
      <c r="BN178" s="21"/>
      <c r="BO178" s="21"/>
      <c r="BP178" s="21"/>
      <c r="BQ178" s="21"/>
      <c r="BR178" s="21"/>
      <c r="BS178" s="21"/>
      <c r="BT178" s="21"/>
      <c r="BU178" s="24"/>
      <c r="BV178" s="24"/>
      <c r="BW178" s="24"/>
      <c r="BX178" s="24">
        <v>284.8</v>
      </c>
      <c r="BY178" s="24">
        <v>284.8</v>
      </c>
      <c r="BZ178" s="21"/>
      <c r="CA178" s="21"/>
      <c r="CB178" s="21"/>
      <c r="CC178" s="21"/>
      <c r="CD178" s="21"/>
      <c r="CE178" s="21"/>
      <c r="CF178" s="21"/>
      <c r="CG178" s="21"/>
      <c r="CH178" s="21"/>
      <c r="CI178" s="19"/>
      <c r="CJ178" s="21"/>
      <c r="CK178" s="21"/>
      <c r="CL178" s="24"/>
      <c r="CM178" s="24"/>
      <c r="CN178" s="24"/>
      <c r="CO178" s="21"/>
      <c r="CP178" s="21"/>
      <c r="CQ178" s="21"/>
      <c r="CR178" s="21"/>
      <c r="CS178" s="21"/>
      <c r="CT178" s="21"/>
      <c r="CU178" s="19"/>
      <c r="CV178" s="21"/>
      <c r="CW178" s="21"/>
      <c r="CX178" s="21"/>
      <c r="CY178" s="21"/>
      <c r="CZ178" s="21"/>
      <c r="DA178" s="19"/>
      <c r="DB178" s="21"/>
      <c r="DC178" s="21"/>
      <c r="DD178" s="19"/>
      <c r="DE178" s="21"/>
      <c r="DF178" s="21"/>
      <c r="DG178" s="21"/>
      <c r="DH178" s="21"/>
      <c r="DI178" s="21"/>
      <c r="DJ178" s="23"/>
      <c r="DK178" s="21"/>
      <c r="DL178" s="21"/>
      <c r="DM178" s="24"/>
      <c r="DN178" s="24"/>
      <c r="DO178" s="24"/>
      <c r="DP178" s="21"/>
      <c r="DQ178" s="21"/>
      <c r="DR178" s="21"/>
      <c r="DS178" s="21"/>
      <c r="DT178" s="21"/>
      <c r="DU178" s="21"/>
      <c r="DV178" s="21"/>
      <c r="DW178" s="24"/>
      <c r="DX178" s="24"/>
      <c r="DY178" s="19"/>
      <c r="DZ178" s="21"/>
      <c r="EA178" s="21"/>
      <c r="EB178" s="21"/>
      <c r="EC178" s="21"/>
      <c r="ED178" s="21"/>
      <c r="EE178" s="19"/>
      <c r="EF178" s="21"/>
      <c r="EG178" s="21"/>
      <c r="EH178" s="21"/>
      <c r="EI178" s="21"/>
      <c r="EJ178" s="21"/>
      <c r="EK178" s="21"/>
      <c r="EL178" s="21"/>
      <c r="EM178" s="21"/>
      <c r="EN178" s="19"/>
      <c r="EO178" s="21"/>
      <c r="EP178" s="21"/>
      <c r="EQ178" s="21"/>
      <c r="ER178" s="21"/>
      <c r="ES178" s="21"/>
      <c r="ET178" s="21"/>
      <c r="EU178" s="21"/>
      <c r="EV178" s="21"/>
      <c r="EW178" s="21"/>
      <c r="EX178" s="21"/>
      <c r="EY178" s="21"/>
      <c r="EZ178" s="21"/>
      <c r="FA178" s="21"/>
      <c r="FB178" s="21"/>
      <c r="FC178" s="21"/>
      <c r="FD178" s="21"/>
      <c r="FE178" s="21"/>
      <c r="FF178" s="21"/>
      <c r="FG178" s="21"/>
      <c r="FH178" s="21"/>
      <c r="FI178" s="21"/>
      <c r="FJ178" s="21"/>
      <c r="FK178" s="21"/>
      <c r="FL178" s="21"/>
      <c r="FM178" s="21"/>
      <c r="FN178" s="21"/>
      <c r="FO178" s="19"/>
      <c r="FP178" s="21"/>
      <c r="FQ178" s="21"/>
      <c r="FR178" s="21"/>
      <c r="FS178" s="21"/>
      <c r="FT178" s="21"/>
      <c r="FU178" s="21"/>
      <c r="FV178" s="21"/>
      <c r="FW178" s="21"/>
      <c r="FX178" s="21"/>
      <c r="FY178" s="21"/>
      <c r="FZ178" s="21"/>
      <c r="GA178" s="21"/>
      <c r="GB178" s="21"/>
      <c r="GC178" s="21"/>
      <c r="GD178" s="21"/>
      <c r="GE178" s="21"/>
      <c r="GF178" s="21"/>
      <c r="GG178" s="21"/>
      <c r="GH178" s="21"/>
      <c r="GI178" s="21"/>
      <c r="GJ178" s="21"/>
      <c r="GK178" s="21"/>
      <c r="GL178" s="21"/>
      <c r="GM178" s="21"/>
      <c r="GN178" s="21"/>
      <c r="GO178" s="21"/>
      <c r="GP178" s="21"/>
      <c r="GQ178" s="21"/>
      <c r="GR178" s="21"/>
      <c r="GS178" s="23"/>
      <c r="GT178" s="23"/>
      <c r="GU178" s="23"/>
      <c r="GV178" s="21"/>
      <c r="GW178" s="21"/>
      <c r="GX178" s="21"/>
      <c r="GY178" s="21"/>
      <c r="GZ178" s="21"/>
      <c r="HA178" s="21"/>
      <c r="HB178" s="21"/>
      <c r="HC178" s="21"/>
      <c r="HD178" s="21"/>
      <c r="HE178" s="21"/>
      <c r="HF178" s="23"/>
      <c r="HG178" s="23"/>
      <c r="HH178" s="21"/>
      <c r="HI178" s="21"/>
      <c r="HJ178" s="21"/>
      <c r="HK178" s="21"/>
      <c r="HL178" s="21"/>
      <c r="HM178" s="21"/>
      <c r="HN178" s="21"/>
      <c r="HO178" s="23">
        <v>151.35140000000001</v>
      </c>
      <c r="HP178" s="23">
        <v>151.4</v>
      </c>
      <c r="HQ178" s="21"/>
      <c r="HR178" s="23"/>
      <c r="HS178" s="23"/>
      <c r="HT178" s="21"/>
      <c r="HU178" s="21"/>
      <c r="HV178" s="21"/>
      <c r="HW178" s="21"/>
      <c r="HX178" s="21"/>
      <c r="HY178" s="21"/>
      <c r="HZ178" s="21"/>
      <c r="IA178" s="21"/>
      <c r="IB178" s="21"/>
      <c r="IC178" s="21"/>
      <c r="ID178" s="21"/>
      <c r="IE178" s="21"/>
    </row>
    <row r="179" spans="1:239" ht="15.95" customHeight="1" x14ac:dyDescent="0.25">
      <c r="A179" s="10">
        <v>173</v>
      </c>
      <c r="B179" s="11" t="s">
        <v>71</v>
      </c>
      <c r="C179" s="19">
        <f t="shared" si="1043"/>
        <v>0</v>
      </c>
      <c r="D179" s="19">
        <f t="shared" si="1044"/>
        <v>239.10919999999999</v>
      </c>
      <c r="E179" s="19">
        <f t="shared" si="1045"/>
        <v>234.5</v>
      </c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4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19"/>
      <c r="AK179" s="21"/>
      <c r="AL179" s="21"/>
      <c r="AM179" s="21"/>
      <c r="AN179" s="21"/>
      <c r="AO179" s="21"/>
      <c r="AP179" s="19"/>
      <c r="AQ179" s="21"/>
      <c r="AR179" s="21"/>
      <c r="AS179" s="21"/>
      <c r="AT179" s="21"/>
      <c r="AU179" s="21"/>
      <c r="AV179" s="21"/>
      <c r="AW179" s="21"/>
      <c r="AX179" s="21"/>
      <c r="AY179" s="19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21"/>
      <c r="BP179" s="21"/>
      <c r="BQ179" s="21"/>
      <c r="BR179" s="21"/>
      <c r="BS179" s="21"/>
      <c r="BT179" s="21"/>
      <c r="BU179" s="24"/>
      <c r="BV179" s="24"/>
      <c r="BW179" s="21"/>
      <c r="BX179" s="21"/>
      <c r="BY179" s="21"/>
      <c r="BZ179" s="21"/>
      <c r="CA179" s="21"/>
      <c r="CB179" s="21"/>
      <c r="CC179" s="21"/>
      <c r="CD179" s="21"/>
      <c r="CE179" s="21"/>
      <c r="CF179" s="21"/>
      <c r="CG179" s="21"/>
      <c r="CH179" s="21"/>
      <c r="CI179" s="19"/>
      <c r="CJ179" s="21"/>
      <c r="CK179" s="21"/>
      <c r="CL179" s="24"/>
      <c r="CM179" s="24"/>
      <c r="CN179" s="24"/>
      <c r="CO179" s="21"/>
      <c r="CP179" s="21"/>
      <c r="CQ179" s="21"/>
      <c r="CR179" s="21"/>
      <c r="CS179" s="21"/>
      <c r="CT179" s="21"/>
      <c r="CU179" s="19"/>
      <c r="CV179" s="21"/>
      <c r="CW179" s="21"/>
      <c r="CX179" s="21"/>
      <c r="CY179" s="21"/>
      <c r="CZ179" s="21"/>
      <c r="DA179" s="19"/>
      <c r="DB179" s="21"/>
      <c r="DC179" s="21"/>
      <c r="DD179" s="19"/>
      <c r="DE179" s="21"/>
      <c r="DF179" s="21"/>
      <c r="DG179" s="21"/>
      <c r="DH179" s="21"/>
      <c r="DI179" s="21"/>
      <c r="DJ179" s="23"/>
      <c r="DK179" s="21"/>
      <c r="DL179" s="21"/>
      <c r="DM179" s="24"/>
      <c r="DN179" s="24"/>
      <c r="DO179" s="24"/>
      <c r="DP179" s="21"/>
      <c r="DQ179" s="21"/>
      <c r="DR179" s="21"/>
      <c r="DS179" s="21"/>
      <c r="DT179" s="21"/>
      <c r="DU179" s="21"/>
      <c r="DV179" s="21"/>
      <c r="DW179" s="24"/>
      <c r="DX179" s="24"/>
      <c r="DY179" s="19"/>
      <c r="DZ179" s="21"/>
      <c r="EA179" s="21"/>
      <c r="EB179" s="21"/>
      <c r="EC179" s="21"/>
      <c r="ED179" s="21"/>
      <c r="EE179" s="19"/>
      <c r="EF179" s="21"/>
      <c r="EG179" s="21"/>
      <c r="EH179" s="21"/>
      <c r="EI179" s="21"/>
      <c r="EJ179" s="21"/>
      <c r="EK179" s="21"/>
      <c r="EL179" s="21"/>
      <c r="EM179" s="21"/>
      <c r="EN179" s="19"/>
      <c r="EO179" s="21"/>
      <c r="EP179" s="21"/>
      <c r="EQ179" s="21"/>
      <c r="ER179" s="21"/>
      <c r="ES179" s="21"/>
      <c r="ET179" s="21"/>
      <c r="EU179" s="21"/>
      <c r="EV179" s="21"/>
      <c r="EW179" s="21"/>
      <c r="EX179" s="21"/>
      <c r="EY179" s="21"/>
      <c r="EZ179" s="21"/>
      <c r="FA179" s="21"/>
      <c r="FB179" s="21"/>
      <c r="FC179" s="21"/>
      <c r="FD179" s="21"/>
      <c r="FE179" s="21"/>
      <c r="FF179" s="21"/>
      <c r="FG179" s="21"/>
      <c r="FH179" s="21"/>
      <c r="FI179" s="21"/>
      <c r="FJ179" s="21"/>
      <c r="FK179" s="21"/>
      <c r="FL179" s="21"/>
      <c r="FM179" s="21"/>
      <c r="FN179" s="21"/>
      <c r="FO179" s="19"/>
      <c r="FP179" s="21"/>
      <c r="FQ179" s="21"/>
      <c r="FR179" s="21"/>
      <c r="FS179" s="21"/>
      <c r="FT179" s="21"/>
      <c r="FU179" s="21"/>
      <c r="FV179" s="21"/>
      <c r="FW179" s="21"/>
      <c r="FX179" s="21"/>
      <c r="FY179" s="21"/>
      <c r="FZ179" s="21"/>
      <c r="GA179" s="21"/>
      <c r="GB179" s="21"/>
      <c r="GC179" s="21"/>
      <c r="GD179" s="21"/>
      <c r="GE179" s="21"/>
      <c r="GF179" s="21"/>
      <c r="GG179" s="21"/>
      <c r="GH179" s="21"/>
      <c r="GI179" s="21"/>
      <c r="GJ179" s="21"/>
      <c r="GK179" s="21"/>
      <c r="GL179" s="21"/>
      <c r="GM179" s="21"/>
      <c r="GN179" s="21"/>
      <c r="GO179" s="21"/>
      <c r="GP179" s="21"/>
      <c r="GQ179" s="21"/>
      <c r="GR179" s="21"/>
      <c r="GS179" s="23"/>
      <c r="GT179" s="23"/>
      <c r="GU179" s="23"/>
      <c r="GV179" s="21"/>
      <c r="GW179" s="21"/>
      <c r="GX179" s="21"/>
      <c r="GY179" s="21"/>
      <c r="GZ179" s="21"/>
      <c r="HA179" s="21"/>
      <c r="HB179" s="21"/>
      <c r="HC179" s="21"/>
      <c r="HD179" s="21"/>
      <c r="HE179" s="21"/>
      <c r="HF179" s="23"/>
      <c r="HG179" s="23"/>
      <c r="HH179" s="21"/>
      <c r="HI179" s="21"/>
      <c r="HJ179" s="21"/>
      <c r="HK179" s="21"/>
      <c r="HL179" s="21"/>
      <c r="HM179" s="21"/>
      <c r="HN179" s="21"/>
      <c r="HO179" s="23">
        <v>239.10919999999999</v>
      </c>
      <c r="HP179" s="23">
        <v>234.5</v>
      </c>
      <c r="HQ179" s="21"/>
      <c r="HR179" s="23"/>
      <c r="HS179" s="23"/>
      <c r="HT179" s="21"/>
      <c r="HU179" s="21"/>
      <c r="HV179" s="21"/>
      <c r="HW179" s="21"/>
      <c r="HX179" s="21"/>
      <c r="HY179" s="21"/>
      <c r="HZ179" s="21"/>
      <c r="IA179" s="21"/>
      <c r="IB179" s="21"/>
      <c r="IC179" s="21"/>
      <c r="ID179" s="21"/>
      <c r="IE179" s="21"/>
    </row>
    <row r="180" spans="1:239" ht="15.95" customHeight="1" x14ac:dyDescent="0.25">
      <c r="A180" s="10">
        <v>174</v>
      </c>
      <c r="B180" s="11" t="s">
        <v>189</v>
      </c>
      <c r="C180" s="19">
        <f t="shared" si="1043"/>
        <v>0</v>
      </c>
      <c r="D180" s="19">
        <f t="shared" si="1044"/>
        <v>328.78199999999998</v>
      </c>
      <c r="E180" s="19">
        <f t="shared" si="1045"/>
        <v>328.8</v>
      </c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4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19"/>
      <c r="AK180" s="21"/>
      <c r="AL180" s="21"/>
      <c r="AM180" s="21"/>
      <c r="AN180" s="21"/>
      <c r="AO180" s="21"/>
      <c r="AP180" s="19"/>
      <c r="AQ180" s="21"/>
      <c r="AR180" s="21"/>
      <c r="AS180" s="21"/>
      <c r="AT180" s="21"/>
      <c r="AU180" s="21"/>
      <c r="AV180" s="21"/>
      <c r="AW180" s="21"/>
      <c r="AX180" s="21"/>
      <c r="AY180" s="19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1"/>
      <c r="BK180" s="21"/>
      <c r="BL180" s="21"/>
      <c r="BM180" s="21"/>
      <c r="BN180" s="21"/>
      <c r="BO180" s="21"/>
      <c r="BP180" s="21"/>
      <c r="BQ180" s="21"/>
      <c r="BR180" s="21"/>
      <c r="BS180" s="21"/>
      <c r="BT180" s="21"/>
      <c r="BU180" s="24"/>
      <c r="BV180" s="24"/>
      <c r="BW180" s="21"/>
      <c r="BX180" s="21"/>
      <c r="BY180" s="21"/>
      <c r="BZ180" s="21"/>
      <c r="CA180" s="21"/>
      <c r="CB180" s="21"/>
      <c r="CC180" s="21"/>
      <c r="CD180" s="21"/>
      <c r="CE180" s="21"/>
      <c r="CF180" s="21"/>
      <c r="CG180" s="21"/>
      <c r="CH180" s="21"/>
      <c r="CI180" s="19"/>
      <c r="CJ180" s="21"/>
      <c r="CK180" s="21"/>
      <c r="CL180" s="24"/>
      <c r="CM180" s="24"/>
      <c r="CN180" s="24"/>
      <c r="CO180" s="21"/>
      <c r="CP180" s="21"/>
      <c r="CQ180" s="21"/>
      <c r="CR180" s="21"/>
      <c r="CS180" s="21"/>
      <c r="CT180" s="21"/>
      <c r="CU180" s="19"/>
      <c r="CV180" s="21"/>
      <c r="CW180" s="21"/>
      <c r="CX180" s="21"/>
      <c r="CY180" s="21"/>
      <c r="CZ180" s="21"/>
      <c r="DA180" s="19"/>
      <c r="DB180" s="21"/>
      <c r="DC180" s="21"/>
      <c r="DD180" s="19"/>
      <c r="DE180" s="21"/>
      <c r="DF180" s="21"/>
      <c r="DG180" s="21"/>
      <c r="DH180" s="21"/>
      <c r="DI180" s="21"/>
      <c r="DJ180" s="23"/>
      <c r="DK180" s="21"/>
      <c r="DL180" s="21"/>
      <c r="DM180" s="24"/>
      <c r="DN180" s="24"/>
      <c r="DO180" s="24"/>
      <c r="DP180" s="21"/>
      <c r="DQ180" s="21"/>
      <c r="DR180" s="21"/>
      <c r="DS180" s="21"/>
      <c r="DT180" s="21"/>
      <c r="DU180" s="21"/>
      <c r="DV180" s="21"/>
      <c r="DW180" s="24"/>
      <c r="DX180" s="24"/>
      <c r="DY180" s="19"/>
      <c r="DZ180" s="21"/>
      <c r="EA180" s="21"/>
      <c r="EB180" s="21"/>
      <c r="EC180" s="21"/>
      <c r="ED180" s="21"/>
      <c r="EE180" s="19"/>
      <c r="EF180" s="21"/>
      <c r="EG180" s="21"/>
      <c r="EH180" s="21"/>
      <c r="EI180" s="21"/>
      <c r="EJ180" s="21"/>
      <c r="EK180" s="21"/>
      <c r="EL180" s="21"/>
      <c r="EM180" s="21"/>
      <c r="EN180" s="19"/>
      <c r="EO180" s="21"/>
      <c r="EP180" s="21"/>
      <c r="EQ180" s="21"/>
      <c r="ER180" s="21"/>
      <c r="ES180" s="21"/>
      <c r="ET180" s="21"/>
      <c r="EU180" s="21"/>
      <c r="EV180" s="21"/>
      <c r="EW180" s="21"/>
      <c r="EX180" s="21"/>
      <c r="EY180" s="21"/>
      <c r="EZ180" s="21"/>
      <c r="FA180" s="21"/>
      <c r="FB180" s="21"/>
      <c r="FC180" s="21"/>
      <c r="FD180" s="21"/>
      <c r="FE180" s="21"/>
      <c r="FF180" s="21"/>
      <c r="FG180" s="21"/>
      <c r="FH180" s="21"/>
      <c r="FI180" s="21"/>
      <c r="FJ180" s="21"/>
      <c r="FK180" s="21"/>
      <c r="FL180" s="21"/>
      <c r="FM180" s="21"/>
      <c r="FN180" s="21"/>
      <c r="FO180" s="19"/>
      <c r="FP180" s="21"/>
      <c r="FQ180" s="21"/>
      <c r="FR180" s="21"/>
      <c r="FS180" s="21"/>
      <c r="FT180" s="21"/>
      <c r="FU180" s="21"/>
      <c r="FV180" s="21"/>
      <c r="FW180" s="21"/>
      <c r="FX180" s="21"/>
      <c r="FY180" s="21"/>
      <c r="FZ180" s="21"/>
      <c r="GA180" s="21"/>
      <c r="GB180" s="21"/>
      <c r="GC180" s="21"/>
      <c r="GD180" s="21"/>
      <c r="GE180" s="21"/>
      <c r="GF180" s="21"/>
      <c r="GG180" s="21"/>
      <c r="GH180" s="21"/>
      <c r="GI180" s="21"/>
      <c r="GJ180" s="21"/>
      <c r="GK180" s="21"/>
      <c r="GL180" s="21"/>
      <c r="GM180" s="21"/>
      <c r="GN180" s="21"/>
      <c r="GO180" s="21"/>
      <c r="GP180" s="21"/>
      <c r="GQ180" s="21"/>
      <c r="GR180" s="21"/>
      <c r="GS180" s="23"/>
      <c r="GT180" s="23"/>
      <c r="GU180" s="23"/>
      <c r="GV180" s="21"/>
      <c r="GW180" s="21"/>
      <c r="GX180" s="21"/>
      <c r="GY180" s="21"/>
      <c r="GZ180" s="21"/>
      <c r="HA180" s="21"/>
      <c r="HB180" s="21"/>
      <c r="HC180" s="21"/>
      <c r="HD180" s="21"/>
      <c r="HE180" s="21"/>
      <c r="HF180" s="23"/>
      <c r="HG180" s="23"/>
      <c r="HH180" s="21"/>
      <c r="HI180" s="21"/>
      <c r="HJ180" s="21"/>
      <c r="HK180" s="21"/>
      <c r="HL180" s="21"/>
      <c r="HM180" s="21"/>
      <c r="HN180" s="21"/>
      <c r="HO180" s="23">
        <v>328.78199999999998</v>
      </c>
      <c r="HP180" s="23">
        <v>328.8</v>
      </c>
      <c r="HQ180" s="21"/>
      <c r="HR180" s="23"/>
      <c r="HS180" s="23"/>
      <c r="HT180" s="21"/>
      <c r="HU180" s="21"/>
      <c r="HV180" s="21"/>
      <c r="HW180" s="21"/>
      <c r="HX180" s="21"/>
      <c r="HY180" s="21"/>
      <c r="HZ180" s="21"/>
      <c r="IA180" s="21"/>
      <c r="IB180" s="21"/>
      <c r="IC180" s="21"/>
      <c r="ID180" s="21"/>
      <c r="IE180" s="21"/>
    </row>
    <row r="181" spans="1:239" ht="15.95" customHeight="1" x14ac:dyDescent="0.25">
      <c r="A181" s="10">
        <v>175</v>
      </c>
      <c r="B181" s="11" t="s">
        <v>190</v>
      </c>
      <c r="C181" s="19">
        <f t="shared" si="1043"/>
        <v>0</v>
      </c>
      <c r="D181" s="19">
        <f t="shared" si="1044"/>
        <v>151.33109999999999</v>
      </c>
      <c r="E181" s="19">
        <f t="shared" si="1045"/>
        <v>151.30000000000001</v>
      </c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4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19"/>
      <c r="AK181" s="21"/>
      <c r="AL181" s="21"/>
      <c r="AM181" s="21"/>
      <c r="AN181" s="21"/>
      <c r="AO181" s="21"/>
      <c r="AP181" s="19"/>
      <c r="AQ181" s="21"/>
      <c r="AR181" s="21"/>
      <c r="AS181" s="21"/>
      <c r="AT181" s="21"/>
      <c r="AU181" s="21"/>
      <c r="AV181" s="21"/>
      <c r="AW181" s="21"/>
      <c r="AX181" s="21"/>
      <c r="AY181" s="19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1"/>
      <c r="BK181" s="21"/>
      <c r="BL181" s="21"/>
      <c r="BM181" s="21"/>
      <c r="BN181" s="21"/>
      <c r="BO181" s="21"/>
      <c r="BP181" s="21"/>
      <c r="BQ181" s="21"/>
      <c r="BR181" s="21"/>
      <c r="BS181" s="21"/>
      <c r="BT181" s="21"/>
      <c r="BU181" s="24"/>
      <c r="BV181" s="24"/>
      <c r="BW181" s="21"/>
      <c r="BX181" s="21"/>
      <c r="BY181" s="21"/>
      <c r="BZ181" s="21"/>
      <c r="CA181" s="21"/>
      <c r="CB181" s="21"/>
      <c r="CC181" s="21"/>
      <c r="CD181" s="21"/>
      <c r="CE181" s="21"/>
      <c r="CF181" s="21"/>
      <c r="CG181" s="21"/>
      <c r="CH181" s="21"/>
      <c r="CI181" s="19"/>
      <c r="CJ181" s="21"/>
      <c r="CK181" s="21"/>
      <c r="CL181" s="24"/>
      <c r="CM181" s="24"/>
      <c r="CN181" s="24"/>
      <c r="CO181" s="21"/>
      <c r="CP181" s="21"/>
      <c r="CQ181" s="21"/>
      <c r="CR181" s="21"/>
      <c r="CS181" s="21"/>
      <c r="CT181" s="21"/>
      <c r="CU181" s="19"/>
      <c r="CV181" s="21"/>
      <c r="CW181" s="21"/>
      <c r="CX181" s="21"/>
      <c r="CY181" s="21"/>
      <c r="CZ181" s="21"/>
      <c r="DA181" s="19"/>
      <c r="DB181" s="21"/>
      <c r="DC181" s="21"/>
      <c r="DD181" s="19"/>
      <c r="DE181" s="21"/>
      <c r="DF181" s="21"/>
      <c r="DG181" s="21"/>
      <c r="DH181" s="21"/>
      <c r="DI181" s="21"/>
      <c r="DJ181" s="23"/>
      <c r="DK181" s="21"/>
      <c r="DL181" s="21"/>
      <c r="DM181" s="24"/>
      <c r="DN181" s="24"/>
      <c r="DO181" s="24"/>
      <c r="DP181" s="21"/>
      <c r="DQ181" s="21"/>
      <c r="DR181" s="21"/>
      <c r="DS181" s="21"/>
      <c r="DT181" s="21"/>
      <c r="DU181" s="21"/>
      <c r="DV181" s="21"/>
      <c r="DW181" s="24"/>
      <c r="DX181" s="24"/>
      <c r="DY181" s="19"/>
      <c r="DZ181" s="21"/>
      <c r="EA181" s="21"/>
      <c r="EB181" s="21"/>
      <c r="EC181" s="21"/>
      <c r="ED181" s="21"/>
      <c r="EE181" s="19"/>
      <c r="EF181" s="21"/>
      <c r="EG181" s="21"/>
      <c r="EH181" s="21"/>
      <c r="EI181" s="21"/>
      <c r="EJ181" s="21"/>
      <c r="EK181" s="21"/>
      <c r="EL181" s="21"/>
      <c r="EM181" s="21"/>
      <c r="EN181" s="19"/>
      <c r="EO181" s="21"/>
      <c r="EP181" s="21"/>
      <c r="EQ181" s="21"/>
      <c r="ER181" s="21"/>
      <c r="ES181" s="21"/>
      <c r="ET181" s="21"/>
      <c r="EU181" s="21"/>
      <c r="EV181" s="21"/>
      <c r="EW181" s="21"/>
      <c r="EX181" s="21"/>
      <c r="EY181" s="21"/>
      <c r="EZ181" s="21"/>
      <c r="FA181" s="21"/>
      <c r="FB181" s="21"/>
      <c r="FC181" s="21"/>
      <c r="FD181" s="21"/>
      <c r="FE181" s="21"/>
      <c r="FF181" s="21"/>
      <c r="FG181" s="21"/>
      <c r="FH181" s="21"/>
      <c r="FI181" s="21"/>
      <c r="FJ181" s="21"/>
      <c r="FK181" s="21"/>
      <c r="FL181" s="21"/>
      <c r="FM181" s="21"/>
      <c r="FN181" s="21"/>
      <c r="FO181" s="19"/>
      <c r="FP181" s="21"/>
      <c r="FQ181" s="21"/>
      <c r="FR181" s="21"/>
      <c r="FS181" s="21"/>
      <c r="FT181" s="21"/>
      <c r="FU181" s="21"/>
      <c r="FV181" s="21"/>
      <c r="FW181" s="21"/>
      <c r="FX181" s="21"/>
      <c r="FY181" s="21"/>
      <c r="FZ181" s="21"/>
      <c r="GA181" s="21"/>
      <c r="GB181" s="21"/>
      <c r="GC181" s="21"/>
      <c r="GD181" s="21"/>
      <c r="GE181" s="21"/>
      <c r="GF181" s="21"/>
      <c r="GG181" s="21"/>
      <c r="GH181" s="21"/>
      <c r="GI181" s="21"/>
      <c r="GJ181" s="21"/>
      <c r="GK181" s="21"/>
      <c r="GL181" s="21"/>
      <c r="GM181" s="21"/>
      <c r="GN181" s="21"/>
      <c r="GO181" s="21"/>
      <c r="GP181" s="21"/>
      <c r="GQ181" s="21"/>
      <c r="GR181" s="21"/>
      <c r="GS181" s="23"/>
      <c r="GT181" s="23"/>
      <c r="GU181" s="23"/>
      <c r="GV181" s="21"/>
      <c r="GW181" s="21"/>
      <c r="GX181" s="21"/>
      <c r="GY181" s="21"/>
      <c r="GZ181" s="21"/>
      <c r="HA181" s="21"/>
      <c r="HB181" s="21"/>
      <c r="HC181" s="21"/>
      <c r="HD181" s="21"/>
      <c r="HE181" s="21"/>
      <c r="HF181" s="23"/>
      <c r="HG181" s="23"/>
      <c r="HH181" s="21"/>
      <c r="HI181" s="21"/>
      <c r="HJ181" s="21"/>
      <c r="HK181" s="21"/>
      <c r="HL181" s="21"/>
      <c r="HM181" s="21"/>
      <c r="HN181" s="21"/>
      <c r="HO181" s="23">
        <v>151.33109999999999</v>
      </c>
      <c r="HP181" s="23">
        <v>151.30000000000001</v>
      </c>
      <c r="HQ181" s="21"/>
      <c r="HR181" s="23"/>
      <c r="HS181" s="23"/>
      <c r="HT181" s="21"/>
      <c r="HU181" s="21"/>
      <c r="HV181" s="21"/>
      <c r="HW181" s="21"/>
      <c r="HX181" s="21"/>
      <c r="HY181" s="21"/>
      <c r="HZ181" s="21"/>
      <c r="IA181" s="21"/>
      <c r="IB181" s="21"/>
      <c r="IC181" s="21"/>
      <c r="ID181" s="21"/>
      <c r="IE181" s="21"/>
    </row>
    <row r="182" spans="1:239" ht="15.95" customHeight="1" x14ac:dyDescent="0.25">
      <c r="A182" s="10">
        <v>176</v>
      </c>
      <c r="B182" s="11" t="s">
        <v>191</v>
      </c>
      <c r="C182" s="19">
        <f t="shared" si="1043"/>
        <v>0</v>
      </c>
      <c r="D182" s="19">
        <f t="shared" si="1044"/>
        <v>355.05950000000001</v>
      </c>
      <c r="E182" s="19">
        <f t="shared" si="1045"/>
        <v>355.1</v>
      </c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4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19"/>
      <c r="AK182" s="21"/>
      <c r="AL182" s="21"/>
      <c r="AM182" s="21"/>
      <c r="AN182" s="21"/>
      <c r="AO182" s="21"/>
      <c r="AP182" s="19"/>
      <c r="AQ182" s="21"/>
      <c r="AR182" s="21"/>
      <c r="AS182" s="21"/>
      <c r="AT182" s="21"/>
      <c r="AU182" s="21"/>
      <c r="AV182" s="21"/>
      <c r="AW182" s="21"/>
      <c r="AX182" s="21"/>
      <c r="AY182" s="19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1"/>
      <c r="BK182" s="21"/>
      <c r="BL182" s="21"/>
      <c r="BM182" s="21"/>
      <c r="BN182" s="21"/>
      <c r="BO182" s="21"/>
      <c r="BP182" s="21"/>
      <c r="BQ182" s="21"/>
      <c r="BR182" s="21"/>
      <c r="BS182" s="21"/>
      <c r="BT182" s="21"/>
      <c r="BU182" s="24"/>
      <c r="BV182" s="24"/>
      <c r="BW182" s="21"/>
      <c r="BX182" s="21"/>
      <c r="BY182" s="21"/>
      <c r="BZ182" s="21"/>
      <c r="CA182" s="21"/>
      <c r="CB182" s="21"/>
      <c r="CC182" s="21"/>
      <c r="CD182" s="21"/>
      <c r="CE182" s="21"/>
      <c r="CF182" s="21"/>
      <c r="CG182" s="21"/>
      <c r="CH182" s="21"/>
      <c r="CI182" s="19"/>
      <c r="CJ182" s="21"/>
      <c r="CK182" s="21"/>
      <c r="CL182" s="24"/>
      <c r="CM182" s="24"/>
      <c r="CN182" s="24"/>
      <c r="CO182" s="21"/>
      <c r="CP182" s="21"/>
      <c r="CQ182" s="21"/>
      <c r="CR182" s="21"/>
      <c r="CS182" s="21"/>
      <c r="CT182" s="21"/>
      <c r="CU182" s="19"/>
      <c r="CV182" s="21"/>
      <c r="CW182" s="21"/>
      <c r="CX182" s="21"/>
      <c r="CY182" s="21"/>
      <c r="CZ182" s="21"/>
      <c r="DA182" s="19"/>
      <c r="DB182" s="21"/>
      <c r="DC182" s="21"/>
      <c r="DD182" s="19"/>
      <c r="DE182" s="21"/>
      <c r="DF182" s="21"/>
      <c r="DG182" s="21"/>
      <c r="DH182" s="21"/>
      <c r="DI182" s="21"/>
      <c r="DJ182" s="23"/>
      <c r="DK182" s="21"/>
      <c r="DL182" s="21"/>
      <c r="DM182" s="24"/>
      <c r="DN182" s="24"/>
      <c r="DO182" s="24"/>
      <c r="DP182" s="21"/>
      <c r="DQ182" s="21"/>
      <c r="DR182" s="21"/>
      <c r="DS182" s="21"/>
      <c r="DT182" s="21"/>
      <c r="DU182" s="21"/>
      <c r="DV182" s="21"/>
      <c r="DW182" s="24"/>
      <c r="DX182" s="24"/>
      <c r="DY182" s="19"/>
      <c r="DZ182" s="21"/>
      <c r="EA182" s="21"/>
      <c r="EB182" s="21"/>
      <c r="EC182" s="21"/>
      <c r="ED182" s="21"/>
      <c r="EE182" s="19"/>
      <c r="EF182" s="21"/>
      <c r="EG182" s="21"/>
      <c r="EH182" s="21"/>
      <c r="EI182" s="21"/>
      <c r="EJ182" s="21"/>
      <c r="EK182" s="21"/>
      <c r="EL182" s="21"/>
      <c r="EM182" s="21"/>
      <c r="EN182" s="19"/>
      <c r="EO182" s="21"/>
      <c r="EP182" s="21"/>
      <c r="EQ182" s="21"/>
      <c r="ER182" s="21"/>
      <c r="ES182" s="21"/>
      <c r="ET182" s="21"/>
      <c r="EU182" s="21"/>
      <c r="EV182" s="21"/>
      <c r="EW182" s="21"/>
      <c r="EX182" s="21"/>
      <c r="EY182" s="21"/>
      <c r="EZ182" s="21"/>
      <c r="FA182" s="21"/>
      <c r="FB182" s="21"/>
      <c r="FC182" s="21"/>
      <c r="FD182" s="21"/>
      <c r="FE182" s="21"/>
      <c r="FF182" s="21"/>
      <c r="FG182" s="21"/>
      <c r="FH182" s="21"/>
      <c r="FI182" s="21"/>
      <c r="FJ182" s="21"/>
      <c r="FK182" s="21"/>
      <c r="FL182" s="21"/>
      <c r="FM182" s="21"/>
      <c r="FN182" s="21"/>
      <c r="FO182" s="19"/>
      <c r="FP182" s="21"/>
      <c r="FQ182" s="21"/>
      <c r="FR182" s="21"/>
      <c r="FS182" s="21"/>
      <c r="FT182" s="21"/>
      <c r="FU182" s="21"/>
      <c r="FV182" s="21"/>
      <c r="FW182" s="21"/>
      <c r="FX182" s="21"/>
      <c r="FY182" s="21"/>
      <c r="FZ182" s="21"/>
      <c r="GA182" s="21"/>
      <c r="GB182" s="21"/>
      <c r="GC182" s="21"/>
      <c r="GD182" s="21"/>
      <c r="GE182" s="21"/>
      <c r="GF182" s="21"/>
      <c r="GG182" s="21"/>
      <c r="GH182" s="21"/>
      <c r="GI182" s="21"/>
      <c r="GJ182" s="21"/>
      <c r="GK182" s="21"/>
      <c r="GL182" s="21"/>
      <c r="GM182" s="21"/>
      <c r="GN182" s="21"/>
      <c r="GO182" s="21"/>
      <c r="GP182" s="21"/>
      <c r="GQ182" s="21"/>
      <c r="GR182" s="21"/>
      <c r="GS182" s="23"/>
      <c r="GT182" s="23"/>
      <c r="GU182" s="23"/>
      <c r="GV182" s="21"/>
      <c r="GW182" s="21"/>
      <c r="GX182" s="21"/>
      <c r="GY182" s="21"/>
      <c r="GZ182" s="21"/>
      <c r="HA182" s="21"/>
      <c r="HB182" s="21"/>
      <c r="HC182" s="21"/>
      <c r="HD182" s="21"/>
      <c r="HE182" s="21"/>
      <c r="HF182" s="23"/>
      <c r="HG182" s="23"/>
      <c r="HH182" s="21"/>
      <c r="HI182" s="21"/>
      <c r="HJ182" s="21"/>
      <c r="HK182" s="21"/>
      <c r="HL182" s="21"/>
      <c r="HM182" s="21"/>
      <c r="HN182" s="21"/>
      <c r="HO182" s="23">
        <v>355.05950000000001</v>
      </c>
      <c r="HP182" s="23">
        <v>355.1</v>
      </c>
      <c r="HQ182" s="21"/>
      <c r="HR182" s="23"/>
      <c r="HS182" s="23"/>
      <c r="HT182" s="21"/>
      <c r="HU182" s="21"/>
      <c r="HV182" s="21"/>
      <c r="HW182" s="21"/>
      <c r="HX182" s="21"/>
      <c r="HY182" s="21"/>
      <c r="HZ182" s="21"/>
      <c r="IA182" s="21"/>
      <c r="IB182" s="21"/>
      <c r="IC182" s="21"/>
      <c r="ID182" s="21"/>
      <c r="IE182" s="21"/>
    </row>
    <row r="183" spans="1:239" ht="15.95" customHeight="1" x14ac:dyDescent="0.25">
      <c r="A183" s="10">
        <v>177</v>
      </c>
      <c r="B183" s="11" t="s">
        <v>107</v>
      </c>
      <c r="C183" s="19">
        <f t="shared" si="1043"/>
        <v>290</v>
      </c>
      <c r="D183" s="19">
        <f t="shared" si="1044"/>
        <v>477.6225</v>
      </c>
      <c r="E183" s="19">
        <f t="shared" si="1045"/>
        <v>476.1</v>
      </c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4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19"/>
      <c r="AK183" s="21"/>
      <c r="AL183" s="21"/>
      <c r="AM183" s="21"/>
      <c r="AN183" s="21"/>
      <c r="AO183" s="21"/>
      <c r="AP183" s="19"/>
      <c r="AQ183" s="21"/>
      <c r="AR183" s="21"/>
      <c r="AS183" s="21"/>
      <c r="AT183" s="21"/>
      <c r="AU183" s="21"/>
      <c r="AV183" s="21"/>
      <c r="AW183" s="21"/>
      <c r="AX183" s="21"/>
      <c r="AY183" s="19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1"/>
      <c r="BK183" s="21"/>
      <c r="BL183" s="21"/>
      <c r="BM183" s="21"/>
      <c r="BN183" s="21"/>
      <c r="BO183" s="21"/>
      <c r="BP183" s="21"/>
      <c r="BQ183" s="21"/>
      <c r="BR183" s="21"/>
      <c r="BS183" s="21"/>
      <c r="BT183" s="21"/>
      <c r="BU183" s="24"/>
      <c r="BV183" s="24"/>
      <c r="BW183" s="21"/>
      <c r="BX183" s="21"/>
      <c r="BY183" s="21"/>
      <c r="BZ183" s="21"/>
      <c r="CA183" s="21"/>
      <c r="CB183" s="21"/>
      <c r="CC183" s="21"/>
      <c r="CD183" s="21"/>
      <c r="CE183" s="21"/>
      <c r="CF183" s="21"/>
      <c r="CG183" s="21"/>
      <c r="CH183" s="21"/>
      <c r="CI183" s="19"/>
      <c r="CJ183" s="21"/>
      <c r="CK183" s="21"/>
      <c r="CL183" s="24"/>
      <c r="CM183" s="24"/>
      <c r="CN183" s="24"/>
      <c r="CO183" s="21"/>
      <c r="CP183" s="21"/>
      <c r="CQ183" s="21"/>
      <c r="CR183" s="21"/>
      <c r="CS183" s="21"/>
      <c r="CT183" s="21"/>
      <c r="CU183" s="19"/>
      <c r="CV183" s="21"/>
      <c r="CW183" s="21"/>
      <c r="CX183" s="21"/>
      <c r="CY183" s="21"/>
      <c r="CZ183" s="21"/>
      <c r="DA183" s="19"/>
      <c r="DB183" s="21"/>
      <c r="DC183" s="21"/>
      <c r="DD183" s="19"/>
      <c r="DE183" s="21"/>
      <c r="DF183" s="21"/>
      <c r="DG183" s="21"/>
      <c r="DH183" s="21"/>
      <c r="DI183" s="21"/>
      <c r="DJ183" s="23"/>
      <c r="DK183" s="21"/>
      <c r="DL183" s="21"/>
      <c r="DM183" s="24"/>
      <c r="DN183" s="24"/>
      <c r="DO183" s="24"/>
      <c r="DP183" s="21"/>
      <c r="DQ183" s="21"/>
      <c r="DR183" s="21"/>
      <c r="DS183" s="21"/>
      <c r="DT183" s="21"/>
      <c r="DU183" s="21"/>
      <c r="DV183" s="21"/>
      <c r="DW183" s="24"/>
      <c r="DX183" s="24"/>
      <c r="DY183" s="19"/>
      <c r="DZ183" s="21"/>
      <c r="EA183" s="21"/>
      <c r="EB183" s="21"/>
      <c r="EC183" s="21"/>
      <c r="ED183" s="21"/>
      <c r="EE183" s="19"/>
      <c r="EF183" s="21"/>
      <c r="EG183" s="21"/>
      <c r="EH183" s="21"/>
      <c r="EI183" s="21"/>
      <c r="EJ183" s="21"/>
      <c r="EK183" s="21"/>
      <c r="EL183" s="21"/>
      <c r="EM183" s="21"/>
      <c r="EN183" s="19"/>
      <c r="EO183" s="21"/>
      <c r="EP183" s="21"/>
      <c r="EQ183" s="21"/>
      <c r="ER183" s="21"/>
      <c r="ES183" s="21"/>
      <c r="ET183" s="21"/>
      <c r="EU183" s="21"/>
      <c r="EV183" s="21"/>
      <c r="EW183" s="21"/>
      <c r="EX183" s="21"/>
      <c r="EY183" s="21"/>
      <c r="EZ183" s="21"/>
      <c r="FA183" s="21"/>
      <c r="FB183" s="21"/>
      <c r="FC183" s="21"/>
      <c r="FD183" s="21"/>
      <c r="FE183" s="21"/>
      <c r="FF183" s="21"/>
      <c r="FG183" s="21"/>
      <c r="FH183" s="21"/>
      <c r="FI183" s="21"/>
      <c r="FJ183" s="21"/>
      <c r="FK183" s="21"/>
      <c r="FL183" s="21"/>
      <c r="FM183" s="21"/>
      <c r="FN183" s="21"/>
      <c r="FO183" s="19"/>
      <c r="FP183" s="21"/>
      <c r="FQ183" s="21"/>
      <c r="FR183" s="21"/>
      <c r="FS183" s="21"/>
      <c r="FT183" s="21"/>
      <c r="FU183" s="21"/>
      <c r="FV183" s="21"/>
      <c r="FW183" s="21"/>
      <c r="FX183" s="21"/>
      <c r="FY183" s="21"/>
      <c r="FZ183" s="21"/>
      <c r="GA183" s="21"/>
      <c r="GB183" s="21"/>
      <c r="GC183" s="21"/>
      <c r="GD183" s="21"/>
      <c r="GE183" s="21"/>
      <c r="GF183" s="21"/>
      <c r="GG183" s="21"/>
      <c r="GH183" s="21"/>
      <c r="GI183" s="21"/>
      <c r="GJ183" s="21">
        <v>290</v>
      </c>
      <c r="GK183" s="21">
        <v>290</v>
      </c>
      <c r="GL183" s="21">
        <v>290</v>
      </c>
      <c r="GM183" s="21"/>
      <c r="GN183" s="21"/>
      <c r="GO183" s="21"/>
      <c r="GP183" s="21"/>
      <c r="GQ183" s="21"/>
      <c r="GR183" s="21"/>
      <c r="GS183" s="23"/>
      <c r="GT183" s="23"/>
      <c r="GU183" s="23"/>
      <c r="GV183" s="21"/>
      <c r="GW183" s="21"/>
      <c r="GX183" s="21"/>
      <c r="GY183" s="21"/>
      <c r="GZ183" s="21"/>
      <c r="HA183" s="21"/>
      <c r="HB183" s="21"/>
      <c r="HC183" s="21"/>
      <c r="HD183" s="21"/>
      <c r="HE183" s="21"/>
      <c r="HF183" s="23"/>
      <c r="HG183" s="23"/>
      <c r="HH183" s="21"/>
      <c r="HI183" s="21"/>
      <c r="HJ183" s="21"/>
      <c r="HK183" s="21"/>
      <c r="HL183" s="21"/>
      <c r="HM183" s="21"/>
      <c r="HN183" s="21"/>
      <c r="HO183" s="23">
        <v>187.6225</v>
      </c>
      <c r="HP183" s="23">
        <v>186.1</v>
      </c>
      <c r="HQ183" s="21"/>
      <c r="HR183" s="23"/>
      <c r="HS183" s="23"/>
      <c r="HT183" s="21"/>
      <c r="HU183" s="21"/>
      <c r="HV183" s="21"/>
      <c r="HW183" s="21"/>
      <c r="HX183" s="21"/>
      <c r="HY183" s="21"/>
      <c r="HZ183" s="21"/>
      <c r="IA183" s="21"/>
      <c r="IB183" s="21"/>
      <c r="IC183" s="21"/>
      <c r="ID183" s="21"/>
      <c r="IE183" s="21"/>
    </row>
    <row r="184" spans="1:239" ht="15.95" customHeight="1" x14ac:dyDescent="0.25">
      <c r="A184" s="10">
        <v>178</v>
      </c>
      <c r="B184" s="11" t="s">
        <v>72</v>
      </c>
      <c r="C184" s="19">
        <f t="shared" si="1043"/>
        <v>2</v>
      </c>
      <c r="D184" s="19">
        <f t="shared" si="1044"/>
        <v>484.1875</v>
      </c>
      <c r="E184" s="19">
        <f t="shared" si="1045"/>
        <v>482.2</v>
      </c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4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19"/>
      <c r="AK184" s="21"/>
      <c r="AL184" s="21"/>
      <c r="AM184" s="21"/>
      <c r="AN184" s="21"/>
      <c r="AO184" s="21"/>
      <c r="AP184" s="19"/>
      <c r="AQ184" s="21"/>
      <c r="AR184" s="21"/>
      <c r="AS184" s="21"/>
      <c r="AT184" s="21"/>
      <c r="AU184" s="21"/>
      <c r="AV184" s="21"/>
      <c r="AW184" s="21"/>
      <c r="AX184" s="21"/>
      <c r="AY184" s="19"/>
      <c r="AZ184" s="21"/>
      <c r="BA184" s="21"/>
      <c r="BB184" s="21"/>
      <c r="BC184" s="21"/>
      <c r="BD184" s="21"/>
      <c r="BE184" s="21"/>
      <c r="BF184" s="21"/>
      <c r="BG184" s="21"/>
      <c r="BH184" s="21"/>
      <c r="BI184" s="21"/>
      <c r="BJ184" s="21"/>
      <c r="BK184" s="21"/>
      <c r="BL184" s="21"/>
      <c r="BM184" s="21"/>
      <c r="BN184" s="21"/>
      <c r="BO184" s="21"/>
      <c r="BP184" s="21"/>
      <c r="BQ184" s="21"/>
      <c r="BR184" s="21"/>
      <c r="BS184" s="21"/>
      <c r="BT184" s="21"/>
      <c r="BU184" s="24"/>
      <c r="BV184" s="24"/>
      <c r="BW184" s="21"/>
      <c r="BX184" s="21"/>
      <c r="BY184" s="21"/>
      <c r="BZ184" s="21"/>
      <c r="CA184" s="21"/>
      <c r="CB184" s="21"/>
      <c r="CC184" s="21"/>
      <c r="CD184" s="21"/>
      <c r="CE184" s="21"/>
      <c r="CF184" s="21"/>
      <c r="CG184" s="21"/>
      <c r="CH184" s="21"/>
      <c r="CI184" s="19"/>
      <c r="CJ184" s="21"/>
      <c r="CK184" s="21"/>
      <c r="CL184" s="24"/>
      <c r="CM184" s="24"/>
      <c r="CN184" s="24"/>
      <c r="CO184" s="21"/>
      <c r="CP184" s="21"/>
      <c r="CQ184" s="21"/>
      <c r="CR184" s="21">
        <v>2</v>
      </c>
      <c r="CS184" s="21">
        <v>2</v>
      </c>
      <c r="CT184" s="21"/>
      <c r="CU184" s="19"/>
      <c r="CV184" s="21"/>
      <c r="CW184" s="21"/>
      <c r="CX184" s="21"/>
      <c r="CY184" s="21"/>
      <c r="CZ184" s="21"/>
      <c r="DA184" s="19"/>
      <c r="DB184" s="21"/>
      <c r="DC184" s="21"/>
      <c r="DD184" s="19"/>
      <c r="DE184" s="21"/>
      <c r="DF184" s="21"/>
      <c r="DG184" s="21"/>
      <c r="DH184" s="21"/>
      <c r="DI184" s="21"/>
      <c r="DJ184" s="23"/>
      <c r="DK184" s="21"/>
      <c r="DL184" s="21"/>
      <c r="DM184" s="24"/>
      <c r="DN184" s="24"/>
      <c r="DO184" s="24"/>
      <c r="DP184" s="21"/>
      <c r="DQ184" s="21"/>
      <c r="DR184" s="21"/>
      <c r="DS184" s="21"/>
      <c r="DT184" s="21"/>
      <c r="DU184" s="21"/>
      <c r="DV184" s="21"/>
      <c r="DW184" s="24"/>
      <c r="DX184" s="24"/>
      <c r="DY184" s="19"/>
      <c r="DZ184" s="21"/>
      <c r="EA184" s="21"/>
      <c r="EB184" s="21"/>
      <c r="EC184" s="21"/>
      <c r="ED184" s="21"/>
      <c r="EE184" s="19"/>
      <c r="EF184" s="21"/>
      <c r="EG184" s="21"/>
      <c r="EH184" s="21"/>
      <c r="EI184" s="21"/>
      <c r="EJ184" s="21"/>
      <c r="EK184" s="21"/>
      <c r="EL184" s="21"/>
      <c r="EM184" s="21"/>
      <c r="EN184" s="19"/>
      <c r="EO184" s="21"/>
      <c r="EP184" s="21"/>
      <c r="EQ184" s="21"/>
      <c r="ER184" s="21"/>
      <c r="ES184" s="21"/>
      <c r="ET184" s="21"/>
      <c r="EU184" s="21"/>
      <c r="EV184" s="21"/>
      <c r="EW184" s="21"/>
      <c r="EX184" s="21"/>
      <c r="EY184" s="21"/>
      <c r="EZ184" s="21"/>
      <c r="FA184" s="21"/>
      <c r="FB184" s="21"/>
      <c r="FC184" s="21"/>
      <c r="FD184" s="21"/>
      <c r="FE184" s="21"/>
      <c r="FF184" s="21"/>
      <c r="FG184" s="21"/>
      <c r="FH184" s="21"/>
      <c r="FI184" s="21"/>
      <c r="FJ184" s="21"/>
      <c r="FK184" s="21"/>
      <c r="FL184" s="21"/>
      <c r="FM184" s="21"/>
      <c r="FN184" s="21"/>
      <c r="FO184" s="19"/>
      <c r="FP184" s="21"/>
      <c r="FQ184" s="21"/>
      <c r="FR184" s="21"/>
      <c r="FS184" s="21"/>
      <c r="FT184" s="21"/>
      <c r="FU184" s="21"/>
      <c r="FV184" s="21"/>
      <c r="FW184" s="21"/>
      <c r="FX184" s="21"/>
      <c r="FY184" s="21"/>
      <c r="FZ184" s="21"/>
      <c r="GA184" s="21"/>
      <c r="GB184" s="21"/>
      <c r="GC184" s="21"/>
      <c r="GD184" s="21"/>
      <c r="GE184" s="21"/>
      <c r="GF184" s="21"/>
      <c r="GG184" s="21"/>
      <c r="GH184" s="21"/>
      <c r="GI184" s="21"/>
      <c r="GJ184" s="21"/>
      <c r="GK184" s="21"/>
      <c r="GL184" s="21"/>
      <c r="GM184" s="21"/>
      <c r="GN184" s="21"/>
      <c r="GO184" s="21"/>
      <c r="GP184" s="21"/>
      <c r="GQ184" s="21"/>
      <c r="GR184" s="21"/>
      <c r="GS184" s="23"/>
      <c r="GT184" s="23"/>
      <c r="GU184" s="23"/>
      <c r="GV184" s="21"/>
      <c r="GW184" s="21"/>
      <c r="GX184" s="21"/>
      <c r="GY184" s="21"/>
      <c r="GZ184" s="21"/>
      <c r="HA184" s="21"/>
      <c r="HB184" s="21"/>
      <c r="HC184" s="21"/>
      <c r="HD184" s="21"/>
      <c r="HE184" s="21"/>
      <c r="HF184" s="23"/>
      <c r="HG184" s="23"/>
      <c r="HH184" s="21"/>
      <c r="HI184" s="21"/>
      <c r="HJ184" s="21"/>
      <c r="HK184" s="21"/>
      <c r="HL184" s="21"/>
      <c r="HM184" s="21"/>
      <c r="HN184" s="21"/>
      <c r="HO184" s="23">
        <v>482.1875</v>
      </c>
      <c r="HP184" s="23">
        <v>482.2</v>
      </c>
      <c r="HQ184" s="21"/>
      <c r="HR184" s="23"/>
      <c r="HS184" s="23"/>
      <c r="HT184" s="21"/>
      <c r="HU184" s="21"/>
      <c r="HV184" s="21"/>
      <c r="HW184" s="21"/>
      <c r="HX184" s="21"/>
      <c r="HY184" s="21"/>
      <c r="HZ184" s="21"/>
      <c r="IA184" s="21"/>
      <c r="IB184" s="21"/>
      <c r="IC184" s="21"/>
      <c r="ID184" s="21"/>
      <c r="IE184" s="21"/>
    </row>
    <row r="185" spans="1:239" ht="15.95" customHeight="1" x14ac:dyDescent="0.25">
      <c r="A185" s="10">
        <v>179</v>
      </c>
      <c r="B185" s="11" t="s">
        <v>331</v>
      </c>
      <c r="C185" s="19">
        <f t="shared" si="1043"/>
        <v>250</v>
      </c>
      <c r="D185" s="19">
        <f t="shared" si="1044"/>
        <v>250</v>
      </c>
      <c r="E185" s="19">
        <f t="shared" si="1045"/>
        <v>250</v>
      </c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4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19"/>
      <c r="AK185" s="21"/>
      <c r="AL185" s="21"/>
      <c r="AM185" s="21"/>
      <c r="AN185" s="21"/>
      <c r="AO185" s="21"/>
      <c r="AP185" s="19"/>
      <c r="AQ185" s="21"/>
      <c r="AR185" s="21"/>
      <c r="AS185" s="21"/>
      <c r="AT185" s="21"/>
      <c r="AU185" s="21"/>
      <c r="AV185" s="21"/>
      <c r="AW185" s="21"/>
      <c r="AX185" s="21"/>
      <c r="AY185" s="19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1"/>
      <c r="BK185" s="21"/>
      <c r="BL185" s="21"/>
      <c r="BM185" s="21"/>
      <c r="BN185" s="21"/>
      <c r="BO185" s="21"/>
      <c r="BP185" s="21"/>
      <c r="BQ185" s="21"/>
      <c r="BR185" s="21"/>
      <c r="BS185" s="21"/>
      <c r="BT185" s="21"/>
      <c r="BU185" s="24"/>
      <c r="BV185" s="24"/>
      <c r="BW185" s="21"/>
      <c r="BX185" s="21"/>
      <c r="BY185" s="21"/>
      <c r="BZ185" s="21"/>
      <c r="CA185" s="21"/>
      <c r="CB185" s="21"/>
      <c r="CC185" s="21"/>
      <c r="CD185" s="21"/>
      <c r="CE185" s="21"/>
      <c r="CF185" s="21"/>
      <c r="CG185" s="21"/>
      <c r="CH185" s="21"/>
      <c r="CI185" s="19"/>
      <c r="CJ185" s="21"/>
      <c r="CK185" s="21"/>
      <c r="CL185" s="24"/>
      <c r="CM185" s="24"/>
      <c r="CN185" s="24"/>
      <c r="CO185" s="21"/>
      <c r="CP185" s="21"/>
      <c r="CQ185" s="21"/>
      <c r="CR185" s="21"/>
      <c r="CS185" s="21"/>
      <c r="CT185" s="21"/>
      <c r="CU185" s="19"/>
      <c r="CV185" s="21"/>
      <c r="CW185" s="21"/>
      <c r="CX185" s="21"/>
      <c r="CY185" s="21"/>
      <c r="CZ185" s="21"/>
      <c r="DA185" s="19"/>
      <c r="DB185" s="21"/>
      <c r="DC185" s="21"/>
      <c r="DD185" s="19"/>
      <c r="DE185" s="21"/>
      <c r="DF185" s="21"/>
      <c r="DG185" s="21"/>
      <c r="DH185" s="21"/>
      <c r="DI185" s="21"/>
      <c r="DJ185" s="23"/>
      <c r="DK185" s="21"/>
      <c r="DL185" s="21"/>
      <c r="DM185" s="24"/>
      <c r="DN185" s="24"/>
      <c r="DO185" s="24"/>
      <c r="DP185" s="21"/>
      <c r="DQ185" s="21"/>
      <c r="DR185" s="21"/>
      <c r="DS185" s="21"/>
      <c r="DT185" s="21"/>
      <c r="DU185" s="21"/>
      <c r="DV185" s="21"/>
      <c r="DW185" s="24"/>
      <c r="DX185" s="24"/>
      <c r="DY185" s="19"/>
      <c r="DZ185" s="21"/>
      <c r="EA185" s="21"/>
      <c r="EB185" s="21"/>
      <c r="EC185" s="21"/>
      <c r="ED185" s="21"/>
      <c r="EE185" s="19"/>
      <c r="EF185" s="21"/>
      <c r="EG185" s="21"/>
      <c r="EH185" s="21"/>
      <c r="EI185" s="21"/>
      <c r="EJ185" s="21"/>
      <c r="EK185" s="21"/>
      <c r="EL185" s="21"/>
      <c r="EM185" s="21"/>
      <c r="EN185" s="19"/>
      <c r="EO185" s="21"/>
      <c r="EP185" s="21"/>
      <c r="EQ185" s="21"/>
      <c r="ER185" s="21"/>
      <c r="ES185" s="21"/>
      <c r="ET185" s="21"/>
      <c r="EU185" s="21"/>
      <c r="EV185" s="21"/>
      <c r="EW185" s="21"/>
      <c r="EX185" s="21"/>
      <c r="EY185" s="21"/>
      <c r="EZ185" s="21"/>
      <c r="FA185" s="21"/>
      <c r="FB185" s="21"/>
      <c r="FC185" s="21"/>
      <c r="FD185" s="21"/>
      <c r="FE185" s="21"/>
      <c r="FF185" s="21"/>
      <c r="FG185" s="21"/>
      <c r="FH185" s="21"/>
      <c r="FI185" s="21"/>
      <c r="FJ185" s="21"/>
      <c r="FK185" s="21"/>
      <c r="FL185" s="21"/>
      <c r="FM185" s="21"/>
      <c r="FN185" s="21"/>
      <c r="FO185" s="19"/>
      <c r="FP185" s="21"/>
      <c r="FQ185" s="21"/>
      <c r="FR185" s="21"/>
      <c r="FS185" s="21"/>
      <c r="FT185" s="21"/>
      <c r="FU185" s="21"/>
      <c r="FV185" s="21"/>
      <c r="FW185" s="21"/>
      <c r="FX185" s="21"/>
      <c r="FY185" s="21"/>
      <c r="FZ185" s="21"/>
      <c r="GA185" s="21"/>
      <c r="GB185" s="21"/>
      <c r="GC185" s="21"/>
      <c r="GD185" s="21"/>
      <c r="GE185" s="21"/>
      <c r="GF185" s="21"/>
      <c r="GG185" s="21"/>
      <c r="GH185" s="21"/>
      <c r="GI185" s="21"/>
      <c r="GJ185" s="21">
        <v>250</v>
      </c>
      <c r="GK185" s="21">
        <v>250</v>
      </c>
      <c r="GL185" s="21">
        <v>250</v>
      </c>
      <c r="GM185" s="21"/>
      <c r="GN185" s="21"/>
      <c r="GO185" s="21"/>
      <c r="GP185" s="21"/>
      <c r="GQ185" s="21"/>
      <c r="GR185" s="21"/>
      <c r="GS185" s="23"/>
      <c r="GT185" s="23"/>
      <c r="GU185" s="23"/>
      <c r="GV185" s="21"/>
      <c r="GW185" s="21"/>
      <c r="GX185" s="21"/>
      <c r="GY185" s="21"/>
      <c r="GZ185" s="21"/>
      <c r="HA185" s="21"/>
      <c r="HB185" s="21"/>
      <c r="HC185" s="21"/>
      <c r="HD185" s="21"/>
      <c r="HE185" s="21"/>
      <c r="HF185" s="23"/>
      <c r="HG185" s="23"/>
      <c r="HH185" s="21"/>
      <c r="HI185" s="21"/>
      <c r="HJ185" s="21"/>
      <c r="HK185" s="21"/>
      <c r="HL185" s="21"/>
      <c r="HM185" s="21"/>
      <c r="HN185" s="21"/>
      <c r="HO185" s="23"/>
      <c r="HP185" s="23"/>
      <c r="HQ185" s="21"/>
      <c r="HR185" s="23"/>
      <c r="HS185" s="23"/>
      <c r="HT185" s="21"/>
      <c r="HU185" s="21"/>
      <c r="HV185" s="21"/>
      <c r="HW185" s="21"/>
      <c r="HX185" s="21"/>
      <c r="HY185" s="21"/>
      <c r="HZ185" s="21"/>
      <c r="IA185" s="21"/>
      <c r="IB185" s="21"/>
      <c r="IC185" s="21"/>
      <c r="ID185" s="21"/>
      <c r="IE185" s="21"/>
    </row>
    <row r="186" spans="1:239" ht="15.95" customHeight="1" x14ac:dyDescent="0.25">
      <c r="A186" s="10">
        <v>180</v>
      </c>
      <c r="B186" s="11" t="s">
        <v>73</v>
      </c>
      <c r="C186" s="19">
        <f t="shared" si="1043"/>
        <v>0</v>
      </c>
      <c r="D186" s="19">
        <f t="shared" si="1044"/>
        <v>408.10789999999997</v>
      </c>
      <c r="E186" s="19">
        <f t="shared" si="1045"/>
        <v>399.8</v>
      </c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4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19"/>
      <c r="AK186" s="21"/>
      <c r="AL186" s="21"/>
      <c r="AM186" s="21"/>
      <c r="AN186" s="21"/>
      <c r="AO186" s="21"/>
      <c r="AP186" s="19"/>
      <c r="AQ186" s="21"/>
      <c r="AR186" s="21"/>
      <c r="AS186" s="21"/>
      <c r="AT186" s="21"/>
      <c r="AU186" s="21"/>
      <c r="AV186" s="21"/>
      <c r="AW186" s="21"/>
      <c r="AX186" s="21"/>
      <c r="AY186" s="19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1"/>
      <c r="BK186" s="21"/>
      <c r="BL186" s="21"/>
      <c r="BM186" s="21"/>
      <c r="BN186" s="21"/>
      <c r="BO186" s="21"/>
      <c r="BP186" s="21"/>
      <c r="BQ186" s="21"/>
      <c r="BR186" s="21"/>
      <c r="BS186" s="21"/>
      <c r="BT186" s="21"/>
      <c r="BU186" s="24"/>
      <c r="BV186" s="24"/>
      <c r="BW186" s="21"/>
      <c r="BX186" s="21"/>
      <c r="BY186" s="21"/>
      <c r="BZ186" s="21"/>
      <c r="CA186" s="21"/>
      <c r="CB186" s="21"/>
      <c r="CC186" s="21"/>
      <c r="CD186" s="21"/>
      <c r="CE186" s="21"/>
      <c r="CF186" s="21"/>
      <c r="CG186" s="21"/>
      <c r="CH186" s="21"/>
      <c r="CI186" s="19"/>
      <c r="CJ186" s="21"/>
      <c r="CK186" s="21"/>
      <c r="CL186" s="24"/>
      <c r="CM186" s="24"/>
      <c r="CN186" s="24"/>
      <c r="CO186" s="21"/>
      <c r="CP186" s="21"/>
      <c r="CQ186" s="21"/>
      <c r="CR186" s="21"/>
      <c r="CS186" s="21"/>
      <c r="CT186" s="21"/>
      <c r="CU186" s="19"/>
      <c r="CV186" s="21"/>
      <c r="CW186" s="21"/>
      <c r="CX186" s="21"/>
      <c r="CY186" s="21"/>
      <c r="CZ186" s="21"/>
      <c r="DA186" s="19"/>
      <c r="DB186" s="21"/>
      <c r="DC186" s="21"/>
      <c r="DD186" s="19"/>
      <c r="DE186" s="21"/>
      <c r="DF186" s="21"/>
      <c r="DG186" s="21"/>
      <c r="DH186" s="21"/>
      <c r="DI186" s="21"/>
      <c r="DJ186" s="23"/>
      <c r="DK186" s="21"/>
      <c r="DL186" s="21"/>
      <c r="DM186" s="24"/>
      <c r="DN186" s="24"/>
      <c r="DO186" s="24"/>
      <c r="DP186" s="21"/>
      <c r="DQ186" s="21"/>
      <c r="DR186" s="21"/>
      <c r="DS186" s="21"/>
      <c r="DT186" s="21"/>
      <c r="DU186" s="21"/>
      <c r="DV186" s="21"/>
      <c r="DW186" s="24"/>
      <c r="DX186" s="24"/>
      <c r="DY186" s="19"/>
      <c r="DZ186" s="21"/>
      <c r="EA186" s="21"/>
      <c r="EB186" s="21"/>
      <c r="EC186" s="21"/>
      <c r="ED186" s="21"/>
      <c r="EE186" s="19"/>
      <c r="EF186" s="21"/>
      <c r="EG186" s="21"/>
      <c r="EH186" s="21"/>
      <c r="EI186" s="21"/>
      <c r="EJ186" s="21"/>
      <c r="EK186" s="21"/>
      <c r="EL186" s="21"/>
      <c r="EM186" s="21"/>
      <c r="EN186" s="19"/>
      <c r="EO186" s="21"/>
      <c r="EP186" s="21"/>
      <c r="EQ186" s="21"/>
      <c r="ER186" s="21"/>
      <c r="ES186" s="21"/>
      <c r="ET186" s="21"/>
      <c r="EU186" s="21"/>
      <c r="EV186" s="21"/>
      <c r="EW186" s="21"/>
      <c r="EX186" s="21"/>
      <c r="EY186" s="21"/>
      <c r="EZ186" s="21"/>
      <c r="FA186" s="21"/>
      <c r="FB186" s="21"/>
      <c r="FC186" s="21"/>
      <c r="FD186" s="21"/>
      <c r="FE186" s="21"/>
      <c r="FF186" s="21"/>
      <c r="FG186" s="21"/>
      <c r="FH186" s="21"/>
      <c r="FI186" s="21"/>
      <c r="FJ186" s="21"/>
      <c r="FK186" s="21"/>
      <c r="FL186" s="21"/>
      <c r="FM186" s="21"/>
      <c r="FN186" s="21"/>
      <c r="FO186" s="19"/>
      <c r="FP186" s="21"/>
      <c r="FQ186" s="21"/>
      <c r="FR186" s="21"/>
      <c r="FS186" s="21"/>
      <c r="FT186" s="21"/>
      <c r="FU186" s="21"/>
      <c r="FV186" s="21"/>
      <c r="FW186" s="21"/>
      <c r="FX186" s="21"/>
      <c r="FY186" s="21"/>
      <c r="FZ186" s="21"/>
      <c r="GA186" s="21"/>
      <c r="GB186" s="21"/>
      <c r="GC186" s="21"/>
      <c r="GD186" s="21"/>
      <c r="GE186" s="21"/>
      <c r="GF186" s="21"/>
      <c r="GG186" s="21"/>
      <c r="GH186" s="21"/>
      <c r="GI186" s="21"/>
      <c r="GJ186" s="21"/>
      <c r="GK186" s="21"/>
      <c r="GL186" s="21"/>
      <c r="GM186" s="21"/>
      <c r="GN186" s="21"/>
      <c r="GO186" s="21"/>
      <c r="GP186" s="21"/>
      <c r="GQ186" s="21"/>
      <c r="GR186" s="21"/>
      <c r="GS186" s="23"/>
      <c r="GT186" s="23"/>
      <c r="GU186" s="23"/>
      <c r="GV186" s="21"/>
      <c r="GW186" s="21"/>
      <c r="GX186" s="21"/>
      <c r="GY186" s="21"/>
      <c r="GZ186" s="21"/>
      <c r="HA186" s="21"/>
      <c r="HB186" s="21"/>
      <c r="HC186" s="21"/>
      <c r="HD186" s="21"/>
      <c r="HE186" s="21"/>
      <c r="HF186" s="23"/>
      <c r="HG186" s="23"/>
      <c r="HH186" s="21"/>
      <c r="HI186" s="21"/>
      <c r="HJ186" s="21"/>
      <c r="HK186" s="21"/>
      <c r="HL186" s="21"/>
      <c r="HM186" s="21"/>
      <c r="HN186" s="21"/>
      <c r="HO186" s="23">
        <v>408.10789999999997</v>
      </c>
      <c r="HP186" s="23">
        <v>399.8</v>
      </c>
      <c r="HQ186" s="21"/>
      <c r="HR186" s="23"/>
      <c r="HS186" s="23"/>
      <c r="HT186" s="21"/>
      <c r="HU186" s="21"/>
      <c r="HV186" s="21"/>
      <c r="HW186" s="21"/>
      <c r="HX186" s="21"/>
      <c r="HY186" s="21"/>
      <c r="HZ186" s="21"/>
      <c r="IA186" s="21"/>
      <c r="IB186" s="21"/>
      <c r="IC186" s="21"/>
      <c r="ID186" s="21"/>
      <c r="IE186" s="21"/>
    </row>
    <row r="187" spans="1:239" ht="15.95" customHeight="1" x14ac:dyDescent="0.25">
      <c r="A187" s="10">
        <v>181</v>
      </c>
      <c r="B187" s="11" t="s">
        <v>192</v>
      </c>
      <c r="C187" s="19">
        <f t="shared" si="1043"/>
        <v>0</v>
      </c>
      <c r="D187" s="19">
        <f t="shared" si="1044"/>
        <v>552.57399999999996</v>
      </c>
      <c r="E187" s="19">
        <f t="shared" si="1045"/>
        <v>339.8</v>
      </c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4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19"/>
      <c r="AK187" s="21"/>
      <c r="AL187" s="21"/>
      <c r="AM187" s="21"/>
      <c r="AN187" s="21"/>
      <c r="AO187" s="21"/>
      <c r="AP187" s="19"/>
      <c r="AQ187" s="21"/>
      <c r="AR187" s="21"/>
      <c r="AS187" s="21"/>
      <c r="AT187" s="21"/>
      <c r="AU187" s="21"/>
      <c r="AV187" s="21"/>
      <c r="AW187" s="21"/>
      <c r="AX187" s="21"/>
      <c r="AY187" s="19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21"/>
      <c r="BK187" s="21"/>
      <c r="BL187" s="21"/>
      <c r="BM187" s="21"/>
      <c r="BN187" s="21"/>
      <c r="BO187" s="21"/>
      <c r="BP187" s="21"/>
      <c r="BQ187" s="21"/>
      <c r="BR187" s="21"/>
      <c r="BS187" s="21"/>
      <c r="BT187" s="21"/>
      <c r="BU187" s="24"/>
      <c r="BV187" s="24"/>
      <c r="BW187" s="21"/>
      <c r="BX187" s="21"/>
      <c r="BY187" s="21"/>
      <c r="BZ187" s="21"/>
      <c r="CA187" s="21"/>
      <c r="CB187" s="21"/>
      <c r="CC187" s="21"/>
      <c r="CD187" s="21"/>
      <c r="CE187" s="21"/>
      <c r="CF187" s="21"/>
      <c r="CG187" s="21"/>
      <c r="CH187" s="21"/>
      <c r="CI187" s="19"/>
      <c r="CJ187" s="21"/>
      <c r="CK187" s="21"/>
      <c r="CL187" s="24"/>
      <c r="CM187" s="24"/>
      <c r="CN187" s="24"/>
      <c r="CO187" s="21"/>
      <c r="CP187" s="21"/>
      <c r="CQ187" s="21"/>
      <c r="CR187" s="21"/>
      <c r="CS187" s="21"/>
      <c r="CT187" s="21"/>
      <c r="CU187" s="19"/>
      <c r="CV187" s="21"/>
      <c r="CW187" s="21"/>
      <c r="CX187" s="21"/>
      <c r="CY187" s="21"/>
      <c r="CZ187" s="21"/>
      <c r="DA187" s="19"/>
      <c r="DB187" s="21"/>
      <c r="DC187" s="21"/>
      <c r="DD187" s="19"/>
      <c r="DE187" s="21"/>
      <c r="DF187" s="21"/>
      <c r="DG187" s="21"/>
      <c r="DH187" s="21"/>
      <c r="DI187" s="21"/>
      <c r="DJ187" s="23"/>
      <c r="DK187" s="21"/>
      <c r="DL187" s="21"/>
      <c r="DM187" s="24"/>
      <c r="DN187" s="24"/>
      <c r="DO187" s="24"/>
      <c r="DP187" s="21"/>
      <c r="DQ187" s="21"/>
      <c r="DR187" s="21"/>
      <c r="DS187" s="21"/>
      <c r="DT187" s="21"/>
      <c r="DU187" s="21"/>
      <c r="DV187" s="21"/>
      <c r="DW187" s="24"/>
      <c r="DX187" s="24"/>
      <c r="DY187" s="19"/>
      <c r="DZ187" s="21"/>
      <c r="EA187" s="21"/>
      <c r="EB187" s="21"/>
      <c r="EC187" s="21"/>
      <c r="ED187" s="21"/>
      <c r="EE187" s="19"/>
      <c r="EF187" s="21"/>
      <c r="EG187" s="21"/>
      <c r="EH187" s="21"/>
      <c r="EI187" s="21"/>
      <c r="EJ187" s="21"/>
      <c r="EK187" s="21"/>
      <c r="EL187" s="21"/>
      <c r="EM187" s="21"/>
      <c r="EN187" s="19"/>
      <c r="EO187" s="21"/>
      <c r="EP187" s="21"/>
      <c r="EQ187" s="21"/>
      <c r="ER187" s="21"/>
      <c r="ES187" s="21"/>
      <c r="ET187" s="21"/>
      <c r="EU187" s="21"/>
      <c r="EV187" s="21"/>
      <c r="EW187" s="21"/>
      <c r="EX187" s="21"/>
      <c r="EY187" s="21"/>
      <c r="EZ187" s="21"/>
      <c r="FA187" s="21"/>
      <c r="FB187" s="21"/>
      <c r="FC187" s="21"/>
      <c r="FD187" s="21"/>
      <c r="FE187" s="21"/>
      <c r="FF187" s="21"/>
      <c r="FG187" s="21"/>
      <c r="FH187" s="21"/>
      <c r="FI187" s="21"/>
      <c r="FJ187" s="21"/>
      <c r="FK187" s="21"/>
      <c r="FL187" s="21"/>
      <c r="FM187" s="21"/>
      <c r="FN187" s="21"/>
      <c r="FO187" s="19"/>
      <c r="FP187" s="21"/>
      <c r="FQ187" s="21"/>
      <c r="FR187" s="21"/>
      <c r="FS187" s="21"/>
      <c r="FT187" s="21"/>
      <c r="FU187" s="21"/>
      <c r="FV187" s="21"/>
      <c r="FW187" s="21"/>
      <c r="FX187" s="21"/>
      <c r="FY187" s="21"/>
      <c r="FZ187" s="21"/>
      <c r="GA187" s="21"/>
      <c r="GB187" s="21"/>
      <c r="GC187" s="21"/>
      <c r="GD187" s="21"/>
      <c r="GE187" s="21"/>
      <c r="GF187" s="21"/>
      <c r="GG187" s="21"/>
      <c r="GH187" s="21"/>
      <c r="GI187" s="21"/>
      <c r="GJ187" s="21"/>
      <c r="GK187" s="21"/>
      <c r="GL187" s="21"/>
      <c r="GM187" s="21"/>
      <c r="GN187" s="21"/>
      <c r="GO187" s="21"/>
      <c r="GP187" s="21"/>
      <c r="GQ187" s="21"/>
      <c r="GR187" s="21"/>
      <c r="GS187" s="23"/>
      <c r="GT187" s="23"/>
      <c r="GU187" s="23"/>
      <c r="GV187" s="21"/>
      <c r="GW187" s="21"/>
      <c r="GX187" s="21"/>
      <c r="GY187" s="21"/>
      <c r="GZ187" s="21"/>
      <c r="HA187" s="21"/>
      <c r="HB187" s="21"/>
      <c r="HC187" s="21"/>
      <c r="HD187" s="21"/>
      <c r="HE187" s="21"/>
      <c r="HF187" s="23"/>
      <c r="HG187" s="23"/>
      <c r="HH187" s="21"/>
      <c r="HI187" s="21"/>
      <c r="HJ187" s="21"/>
      <c r="HK187" s="21"/>
      <c r="HL187" s="21"/>
      <c r="HM187" s="21"/>
      <c r="HN187" s="21"/>
      <c r="HO187" s="23">
        <v>552.57399999999996</v>
      </c>
      <c r="HP187" s="23">
        <v>339.8</v>
      </c>
      <c r="HQ187" s="21"/>
      <c r="HR187" s="23"/>
      <c r="HS187" s="23"/>
      <c r="HT187" s="21"/>
      <c r="HU187" s="21"/>
      <c r="HV187" s="21"/>
      <c r="HW187" s="21"/>
      <c r="HX187" s="21"/>
      <c r="HY187" s="21"/>
      <c r="HZ187" s="21"/>
      <c r="IA187" s="21"/>
      <c r="IB187" s="21"/>
      <c r="IC187" s="21"/>
      <c r="ID187" s="21"/>
      <c r="IE187" s="21"/>
    </row>
    <row r="188" spans="1:239" ht="15.95" customHeight="1" x14ac:dyDescent="0.25">
      <c r="A188" s="10">
        <v>182</v>
      </c>
      <c r="B188" s="11" t="s">
        <v>193</v>
      </c>
      <c r="C188" s="19">
        <f t="shared" si="1043"/>
        <v>0</v>
      </c>
      <c r="D188" s="19">
        <f t="shared" si="1044"/>
        <v>98.846199999999996</v>
      </c>
      <c r="E188" s="19">
        <f t="shared" si="1045"/>
        <v>98.8</v>
      </c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4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19"/>
      <c r="AK188" s="21"/>
      <c r="AL188" s="21"/>
      <c r="AM188" s="21"/>
      <c r="AN188" s="21"/>
      <c r="AO188" s="21"/>
      <c r="AP188" s="19"/>
      <c r="AQ188" s="21"/>
      <c r="AR188" s="21"/>
      <c r="AS188" s="21"/>
      <c r="AT188" s="21"/>
      <c r="AU188" s="21"/>
      <c r="AV188" s="21"/>
      <c r="AW188" s="21"/>
      <c r="AX188" s="21"/>
      <c r="AY188" s="19"/>
      <c r="AZ188" s="21"/>
      <c r="BA188" s="21"/>
      <c r="BB188" s="21"/>
      <c r="BC188" s="21"/>
      <c r="BD188" s="21"/>
      <c r="BE188" s="21"/>
      <c r="BF188" s="21"/>
      <c r="BG188" s="21"/>
      <c r="BH188" s="21"/>
      <c r="BI188" s="21"/>
      <c r="BJ188" s="21"/>
      <c r="BK188" s="21"/>
      <c r="BL188" s="21"/>
      <c r="BM188" s="21"/>
      <c r="BN188" s="21"/>
      <c r="BO188" s="21"/>
      <c r="BP188" s="21"/>
      <c r="BQ188" s="21"/>
      <c r="BR188" s="21"/>
      <c r="BS188" s="21"/>
      <c r="BT188" s="21"/>
      <c r="BU188" s="24"/>
      <c r="BV188" s="24"/>
      <c r="BW188" s="21"/>
      <c r="BX188" s="21"/>
      <c r="BY188" s="21"/>
      <c r="BZ188" s="21"/>
      <c r="CA188" s="21"/>
      <c r="CB188" s="21"/>
      <c r="CC188" s="21"/>
      <c r="CD188" s="21"/>
      <c r="CE188" s="21"/>
      <c r="CF188" s="21"/>
      <c r="CG188" s="21"/>
      <c r="CH188" s="21"/>
      <c r="CI188" s="19"/>
      <c r="CJ188" s="21"/>
      <c r="CK188" s="21"/>
      <c r="CL188" s="24"/>
      <c r="CM188" s="24"/>
      <c r="CN188" s="24"/>
      <c r="CO188" s="21"/>
      <c r="CP188" s="21"/>
      <c r="CQ188" s="21"/>
      <c r="CR188" s="21"/>
      <c r="CS188" s="21"/>
      <c r="CT188" s="21"/>
      <c r="CU188" s="19"/>
      <c r="CV188" s="21"/>
      <c r="CW188" s="21"/>
      <c r="CX188" s="21"/>
      <c r="CY188" s="21"/>
      <c r="CZ188" s="21"/>
      <c r="DA188" s="19"/>
      <c r="DB188" s="21"/>
      <c r="DC188" s="21"/>
      <c r="DD188" s="19"/>
      <c r="DE188" s="21"/>
      <c r="DF188" s="21"/>
      <c r="DG188" s="21"/>
      <c r="DH188" s="21"/>
      <c r="DI188" s="21"/>
      <c r="DJ188" s="23"/>
      <c r="DK188" s="21"/>
      <c r="DL188" s="21"/>
      <c r="DM188" s="24"/>
      <c r="DN188" s="24"/>
      <c r="DO188" s="24"/>
      <c r="DP188" s="21"/>
      <c r="DQ188" s="21"/>
      <c r="DR188" s="21"/>
      <c r="DS188" s="21"/>
      <c r="DT188" s="21"/>
      <c r="DU188" s="21"/>
      <c r="DV188" s="21"/>
      <c r="DW188" s="24"/>
      <c r="DX188" s="24"/>
      <c r="DY188" s="19"/>
      <c r="DZ188" s="21"/>
      <c r="EA188" s="21"/>
      <c r="EB188" s="21"/>
      <c r="EC188" s="21"/>
      <c r="ED188" s="21"/>
      <c r="EE188" s="19"/>
      <c r="EF188" s="21"/>
      <c r="EG188" s="21"/>
      <c r="EH188" s="21"/>
      <c r="EI188" s="21"/>
      <c r="EJ188" s="21"/>
      <c r="EK188" s="21"/>
      <c r="EL188" s="21"/>
      <c r="EM188" s="21"/>
      <c r="EN188" s="19"/>
      <c r="EO188" s="21"/>
      <c r="EP188" s="21"/>
      <c r="EQ188" s="21"/>
      <c r="ER188" s="21"/>
      <c r="ES188" s="21"/>
      <c r="ET188" s="21"/>
      <c r="EU188" s="21"/>
      <c r="EV188" s="21"/>
      <c r="EW188" s="21"/>
      <c r="EX188" s="21"/>
      <c r="EY188" s="21"/>
      <c r="EZ188" s="21"/>
      <c r="FA188" s="21"/>
      <c r="FB188" s="21"/>
      <c r="FC188" s="21"/>
      <c r="FD188" s="21"/>
      <c r="FE188" s="21"/>
      <c r="FF188" s="21"/>
      <c r="FG188" s="21"/>
      <c r="FH188" s="21"/>
      <c r="FI188" s="21"/>
      <c r="FJ188" s="21"/>
      <c r="FK188" s="21"/>
      <c r="FL188" s="21"/>
      <c r="FM188" s="21"/>
      <c r="FN188" s="21"/>
      <c r="FO188" s="19"/>
      <c r="FP188" s="21"/>
      <c r="FQ188" s="21"/>
      <c r="FR188" s="21"/>
      <c r="FS188" s="21"/>
      <c r="FT188" s="21"/>
      <c r="FU188" s="21"/>
      <c r="FV188" s="21"/>
      <c r="FW188" s="21"/>
      <c r="FX188" s="21"/>
      <c r="FY188" s="21"/>
      <c r="FZ188" s="21"/>
      <c r="GA188" s="21"/>
      <c r="GB188" s="21"/>
      <c r="GC188" s="21"/>
      <c r="GD188" s="21"/>
      <c r="GE188" s="21"/>
      <c r="GF188" s="21"/>
      <c r="GG188" s="21"/>
      <c r="GH188" s="21"/>
      <c r="GI188" s="21"/>
      <c r="GJ188" s="21"/>
      <c r="GK188" s="21"/>
      <c r="GL188" s="21"/>
      <c r="GM188" s="21"/>
      <c r="GN188" s="21"/>
      <c r="GO188" s="21"/>
      <c r="GP188" s="21"/>
      <c r="GQ188" s="21"/>
      <c r="GR188" s="21"/>
      <c r="GS188" s="23"/>
      <c r="GT188" s="23"/>
      <c r="GU188" s="23"/>
      <c r="GV188" s="21"/>
      <c r="GW188" s="21"/>
      <c r="GX188" s="21"/>
      <c r="GY188" s="21"/>
      <c r="GZ188" s="21"/>
      <c r="HA188" s="21"/>
      <c r="HB188" s="21"/>
      <c r="HC188" s="21"/>
      <c r="HD188" s="21"/>
      <c r="HE188" s="21"/>
      <c r="HF188" s="23"/>
      <c r="HG188" s="23"/>
      <c r="HH188" s="21"/>
      <c r="HI188" s="21"/>
      <c r="HJ188" s="21"/>
      <c r="HK188" s="21"/>
      <c r="HL188" s="21"/>
      <c r="HM188" s="21"/>
      <c r="HN188" s="21"/>
      <c r="HO188" s="23">
        <v>98.846199999999996</v>
      </c>
      <c r="HP188" s="23">
        <v>98.8</v>
      </c>
      <c r="HQ188" s="21"/>
      <c r="HR188" s="23"/>
      <c r="HS188" s="23"/>
      <c r="HT188" s="21"/>
      <c r="HU188" s="21"/>
      <c r="HV188" s="21"/>
      <c r="HW188" s="21"/>
      <c r="HX188" s="21"/>
      <c r="HY188" s="21"/>
      <c r="HZ188" s="21"/>
      <c r="IA188" s="21"/>
      <c r="IB188" s="21"/>
      <c r="IC188" s="21"/>
      <c r="ID188" s="21"/>
      <c r="IE188" s="21"/>
    </row>
    <row r="189" spans="1:239" ht="15.95" customHeight="1" x14ac:dyDescent="0.25">
      <c r="A189" s="10">
        <v>183</v>
      </c>
      <c r="B189" s="11" t="s">
        <v>194</v>
      </c>
      <c r="C189" s="19">
        <f t="shared" si="1043"/>
        <v>0</v>
      </c>
      <c r="D189" s="19">
        <f t="shared" si="1044"/>
        <v>99.615399999999994</v>
      </c>
      <c r="E189" s="19">
        <f t="shared" si="1045"/>
        <v>99.6</v>
      </c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4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19"/>
      <c r="AK189" s="21"/>
      <c r="AL189" s="21"/>
      <c r="AM189" s="21"/>
      <c r="AN189" s="21"/>
      <c r="AO189" s="21"/>
      <c r="AP189" s="19"/>
      <c r="AQ189" s="21"/>
      <c r="AR189" s="21"/>
      <c r="AS189" s="21"/>
      <c r="AT189" s="21"/>
      <c r="AU189" s="21"/>
      <c r="AV189" s="21"/>
      <c r="AW189" s="21"/>
      <c r="AX189" s="21"/>
      <c r="AY189" s="19"/>
      <c r="AZ189" s="21"/>
      <c r="BA189" s="21"/>
      <c r="BB189" s="21"/>
      <c r="BC189" s="21"/>
      <c r="BD189" s="21"/>
      <c r="BE189" s="21"/>
      <c r="BF189" s="21"/>
      <c r="BG189" s="21"/>
      <c r="BH189" s="21"/>
      <c r="BI189" s="21"/>
      <c r="BJ189" s="21"/>
      <c r="BK189" s="21"/>
      <c r="BL189" s="21"/>
      <c r="BM189" s="21"/>
      <c r="BN189" s="21"/>
      <c r="BO189" s="21"/>
      <c r="BP189" s="21"/>
      <c r="BQ189" s="21"/>
      <c r="BR189" s="21"/>
      <c r="BS189" s="21"/>
      <c r="BT189" s="21"/>
      <c r="BU189" s="24"/>
      <c r="BV189" s="24"/>
      <c r="BW189" s="21"/>
      <c r="BX189" s="21"/>
      <c r="BY189" s="21"/>
      <c r="BZ189" s="21"/>
      <c r="CA189" s="21"/>
      <c r="CB189" s="21"/>
      <c r="CC189" s="21"/>
      <c r="CD189" s="21"/>
      <c r="CE189" s="21"/>
      <c r="CF189" s="21"/>
      <c r="CG189" s="21"/>
      <c r="CH189" s="21"/>
      <c r="CI189" s="19"/>
      <c r="CJ189" s="21"/>
      <c r="CK189" s="21"/>
      <c r="CL189" s="24"/>
      <c r="CM189" s="24"/>
      <c r="CN189" s="24"/>
      <c r="CO189" s="21"/>
      <c r="CP189" s="21"/>
      <c r="CQ189" s="21"/>
      <c r="CR189" s="21"/>
      <c r="CS189" s="21"/>
      <c r="CT189" s="21"/>
      <c r="CU189" s="19"/>
      <c r="CV189" s="21"/>
      <c r="CW189" s="21"/>
      <c r="CX189" s="21"/>
      <c r="CY189" s="21"/>
      <c r="CZ189" s="21"/>
      <c r="DA189" s="19"/>
      <c r="DB189" s="21"/>
      <c r="DC189" s="21"/>
      <c r="DD189" s="19"/>
      <c r="DE189" s="21"/>
      <c r="DF189" s="21"/>
      <c r="DG189" s="21"/>
      <c r="DH189" s="21"/>
      <c r="DI189" s="21"/>
      <c r="DJ189" s="23"/>
      <c r="DK189" s="21"/>
      <c r="DL189" s="21"/>
      <c r="DM189" s="24"/>
      <c r="DN189" s="24"/>
      <c r="DO189" s="24"/>
      <c r="DP189" s="21"/>
      <c r="DQ189" s="21"/>
      <c r="DR189" s="21"/>
      <c r="DS189" s="21"/>
      <c r="DT189" s="21"/>
      <c r="DU189" s="21"/>
      <c r="DV189" s="21"/>
      <c r="DW189" s="24"/>
      <c r="DX189" s="24"/>
      <c r="DY189" s="19"/>
      <c r="DZ189" s="21"/>
      <c r="EA189" s="21"/>
      <c r="EB189" s="21"/>
      <c r="EC189" s="21"/>
      <c r="ED189" s="21"/>
      <c r="EE189" s="19"/>
      <c r="EF189" s="21"/>
      <c r="EG189" s="21"/>
      <c r="EH189" s="21"/>
      <c r="EI189" s="21"/>
      <c r="EJ189" s="21"/>
      <c r="EK189" s="21"/>
      <c r="EL189" s="21"/>
      <c r="EM189" s="21"/>
      <c r="EN189" s="19"/>
      <c r="EO189" s="21"/>
      <c r="EP189" s="21"/>
      <c r="EQ189" s="21"/>
      <c r="ER189" s="21"/>
      <c r="ES189" s="21"/>
      <c r="ET189" s="21"/>
      <c r="EU189" s="21"/>
      <c r="EV189" s="21"/>
      <c r="EW189" s="21"/>
      <c r="EX189" s="21"/>
      <c r="EY189" s="21"/>
      <c r="EZ189" s="21"/>
      <c r="FA189" s="21"/>
      <c r="FB189" s="21"/>
      <c r="FC189" s="21"/>
      <c r="FD189" s="21"/>
      <c r="FE189" s="21"/>
      <c r="FF189" s="21"/>
      <c r="FG189" s="21"/>
      <c r="FH189" s="21"/>
      <c r="FI189" s="21"/>
      <c r="FJ189" s="21"/>
      <c r="FK189" s="21"/>
      <c r="FL189" s="21"/>
      <c r="FM189" s="21"/>
      <c r="FN189" s="21"/>
      <c r="FO189" s="19"/>
      <c r="FP189" s="21"/>
      <c r="FQ189" s="21"/>
      <c r="FR189" s="21"/>
      <c r="FS189" s="21"/>
      <c r="FT189" s="21"/>
      <c r="FU189" s="21"/>
      <c r="FV189" s="21"/>
      <c r="FW189" s="21"/>
      <c r="FX189" s="21"/>
      <c r="FY189" s="21"/>
      <c r="FZ189" s="21"/>
      <c r="GA189" s="21"/>
      <c r="GB189" s="21"/>
      <c r="GC189" s="21"/>
      <c r="GD189" s="21"/>
      <c r="GE189" s="21"/>
      <c r="GF189" s="21"/>
      <c r="GG189" s="21"/>
      <c r="GH189" s="21"/>
      <c r="GI189" s="21"/>
      <c r="GJ189" s="21"/>
      <c r="GK189" s="21"/>
      <c r="GL189" s="21"/>
      <c r="GM189" s="21"/>
      <c r="GN189" s="21"/>
      <c r="GO189" s="21"/>
      <c r="GP189" s="21"/>
      <c r="GQ189" s="21"/>
      <c r="GR189" s="21"/>
      <c r="GS189" s="23"/>
      <c r="GT189" s="23"/>
      <c r="GU189" s="23"/>
      <c r="GV189" s="21"/>
      <c r="GW189" s="21"/>
      <c r="GX189" s="21"/>
      <c r="GY189" s="21"/>
      <c r="GZ189" s="21"/>
      <c r="HA189" s="21"/>
      <c r="HB189" s="21"/>
      <c r="HC189" s="21"/>
      <c r="HD189" s="21"/>
      <c r="HE189" s="21"/>
      <c r="HF189" s="23"/>
      <c r="HG189" s="23"/>
      <c r="HH189" s="21"/>
      <c r="HI189" s="21"/>
      <c r="HJ189" s="21"/>
      <c r="HK189" s="21"/>
      <c r="HL189" s="21"/>
      <c r="HM189" s="21"/>
      <c r="HN189" s="21"/>
      <c r="HO189" s="23">
        <v>99.615399999999994</v>
      </c>
      <c r="HP189" s="23">
        <v>99.6</v>
      </c>
      <c r="HQ189" s="21"/>
      <c r="HR189" s="23"/>
      <c r="HS189" s="23"/>
      <c r="HT189" s="21"/>
      <c r="HU189" s="21"/>
      <c r="HV189" s="21"/>
      <c r="HW189" s="21"/>
      <c r="HX189" s="21"/>
      <c r="HY189" s="21"/>
      <c r="HZ189" s="21"/>
      <c r="IA189" s="21"/>
      <c r="IB189" s="21"/>
      <c r="IC189" s="21"/>
      <c r="ID189" s="21"/>
      <c r="IE189" s="21"/>
    </row>
    <row r="190" spans="1:239" ht="15.95" customHeight="1" x14ac:dyDescent="0.25">
      <c r="A190" s="10">
        <v>184</v>
      </c>
      <c r="B190" s="12" t="s">
        <v>76</v>
      </c>
      <c r="C190" s="25">
        <f t="shared" ref="C190:BN190" si="1046">SUM(C191:C199)</f>
        <v>315757.98</v>
      </c>
      <c r="D190" s="25">
        <f t="shared" si="1046"/>
        <v>325510.49800000014</v>
      </c>
      <c r="E190" s="25">
        <f t="shared" si="1046"/>
        <v>311880.40000000002</v>
      </c>
      <c r="F190" s="25">
        <f t="shared" si="1046"/>
        <v>1574.58</v>
      </c>
      <c r="G190" s="25">
        <f t="shared" si="1046"/>
        <v>0</v>
      </c>
      <c r="H190" s="25">
        <f t="shared" si="1046"/>
        <v>0</v>
      </c>
      <c r="I190" s="25">
        <f t="shared" si="1046"/>
        <v>0</v>
      </c>
      <c r="J190" s="25">
        <f t="shared" si="1046"/>
        <v>0</v>
      </c>
      <c r="K190" s="25">
        <f t="shared" si="1046"/>
        <v>0</v>
      </c>
      <c r="L190" s="25">
        <f t="shared" si="1046"/>
        <v>25994.3</v>
      </c>
      <c r="M190" s="25">
        <f t="shared" si="1046"/>
        <v>1400</v>
      </c>
      <c r="N190" s="25">
        <f t="shared" si="1046"/>
        <v>1400</v>
      </c>
      <c r="O190" s="25">
        <f t="shared" si="1046"/>
        <v>86.6</v>
      </c>
      <c r="P190" s="25">
        <f t="shared" si="1046"/>
        <v>86.6</v>
      </c>
      <c r="Q190" s="25">
        <f t="shared" si="1046"/>
        <v>86.6</v>
      </c>
      <c r="R190" s="25">
        <f t="shared" si="1046"/>
        <v>0</v>
      </c>
      <c r="S190" s="25">
        <f t="shared" si="1046"/>
        <v>0</v>
      </c>
      <c r="T190" s="25">
        <f t="shared" si="1046"/>
        <v>0</v>
      </c>
      <c r="U190" s="25">
        <f t="shared" si="1046"/>
        <v>0</v>
      </c>
      <c r="V190" s="25">
        <f t="shared" si="1046"/>
        <v>0</v>
      </c>
      <c r="W190" s="25">
        <f t="shared" si="1046"/>
        <v>0</v>
      </c>
      <c r="X190" s="25">
        <f t="shared" si="1046"/>
        <v>0</v>
      </c>
      <c r="Y190" s="25">
        <f t="shared" si="1046"/>
        <v>0</v>
      </c>
      <c r="Z190" s="25">
        <f t="shared" si="1046"/>
        <v>0</v>
      </c>
      <c r="AA190" s="25">
        <f t="shared" si="1046"/>
        <v>200</v>
      </c>
      <c r="AB190" s="25">
        <f t="shared" si="1046"/>
        <v>91.1</v>
      </c>
      <c r="AC190" s="25">
        <f t="shared" si="1046"/>
        <v>91.1</v>
      </c>
      <c r="AD190" s="25">
        <f t="shared" si="1046"/>
        <v>0</v>
      </c>
      <c r="AE190" s="25">
        <f t="shared" si="1046"/>
        <v>0</v>
      </c>
      <c r="AF190" s="25">
        <f t="shared" si="1046"/>
        <v>0</v>
      </c>
      <c r="AG190" s="25">
        <f t="shared" si="1046"/>
        <v>719.4</v>
      </c>
      <c r="AH190" s="25">
        <f t="shared" si="1046"/>
        <v>719.4</v>
      </c>
      <c r="AI190" s="25">
        <f t="shared" si="1046"/>
        <v>719.4</v>
      </c>
      <c r="AJ190" s="25">
        <f t="shared" si="1046"/>
        <v>10874.4</v>
      </c>
      <c r="AK190" s="25">
        <f t="shared" si="1046"/>
        <v>26474.400000000001</v>
      </c>
      <c r="AL190" s="25">
        <f t="shared" si="1046"/>
        <v>26474.400000000001</v>
      </c>
      <c r="AM190" s="25">
        <f t="shared" si="1046"/>
        <v>0</v>
      </c>
      <c r="AN190" s="25">
        <f t="shared" si="1046"/>
        <v>0</v>
      </c>
      <c r="AO190" s="25">
        <f t="shared" si="1046"/>
        <v>0</v>
      </c>
      <c r="AP190" s="25">
        <f t="shared" si="1046"/>
        <v>0</v>
      </c>
      <c r="AQ190" s="25">
        <f t="shared" si="1046"/>
        <v>0</v>
      </c>
      <c r="AR190" s="25">
        <f t="shared" si="1046"/>
        <v>0</v>
      </c>
      <c r="AS190" s="25">
        <f t="shared" si="1046"/>
        <v>0</v>
      </c>
      <c r="AT190" s="25">
        <f t="shared" si="1046"/>
        <v>0</v>
      </c>
      <c r="AU190" s="25">
        <f t="shared" si="1046"/>
        <v>0</v>
      </c>
      <c r="AV190" s="25">
        <f t="shared" si="1046"/>
        <v>0</v>
      </c>
      <c r="AW190" s="25">
        <f t="shared" si="1046"/>
        <v>0</v>
      </c>
      <c r="AX190" s="25">
        <f t="shared" si="1046"/>
        <v>0</v>
      </c>
      <c r="AY190" s="25">
        <f t="shared" si="1046"/>
        <v>0</v>
      </c>
      <c r="AZ190" s="25">
        <f t="shared" si="1046"/>
        <v>0</v>
      </c>
      <c r="BA190" s="25">
        <f t="shared" si="1046"/>
        <v>0</v>
      </c>
      <c r="BB190" s="25">
        <f t="shared" si="1046"/>
        <v>500</v>
      </c>
      <c r="BC190" s="25">
        <f t="shared" si="1046"/>
        <v>500</v>
      </c>
      <c r="BD190" s="25">
        <f t="shared" si="1046"/>
        <v>500</v>
      </c>
      <c r="BE190" s="25">
        <f t="shared" si="1046"/>
        <v>0</v>
      </c>
      <c r="BF190" s="25">
        <f t="shared" si="1046"/>
        <v>0</v>
      </c>
      <c r="BG190" s="25">
        <f t="shared" si="1046"/>
        <v>0</v>
      </c>
      <c r="BH190" s="25">
        <f t="shared" si="1046"/>
        <v>0</v>
      </c>
      <c r="BI190" s="25">
        <f t="shared" si="1046"/>
        <v>0</v>
      </c>
      <c r="BJ190" s="25">
        <f t="shared" si="1046"/>
        <v>0</v>
      </c>
      <c r="BK190" s="25">
        <f t="shared" si="1046"/>
        <v>0</v>
      </c>
      <c r="BL190" s="25">
        <f t="shared" si="1046"/>
        <v>0</v>
      </c>
      <c r="BM190" s="25">
        <f t="shared" si="1046"/>
        <v>0</v>
      </c>
      <c r="BN190" s="25">
        <f t="shared" si="1046"/>
        <v>0</v>
      </c>
      <c r="BO190" s="25">
        <f t="shared" ref="BO190:DZ190" si="1047">SUM(BO191:BO199)</f>
        <v>0</v>
      </c>
      <c r="BP190" s="25">
        <f t="shared" si="1047"/>
        <v>0</v>
      </c>
      <c r="BQ190" s="25">
        <f t="shared" si="1047"/>
        <v>0</v>
      </c>
      <c r="BR190" s="25">
        <f t="shared" si="1047"/>
        <v>0</v>
      </c>
      <c r="BS190" s="25">
        <f t="shared" si="1047"/>
        <v>0</v>
      </c>
      <c r="BT190" s="25">
        <f t="shared" si="1047"/>
        <v>0</v>
      </c>
      <c r="BU190" s="25">
        <f t="shared" si="1047"/>
        <v>100</v>
      </c>
      <c r="BV190" s="25">
        <f t="shared" si="1047"/>
        <v>100</v>
      </c>
      <c r="BW190" s="25">
        <f t="shared" si="1047"/>
        <v>1500</v>
      </c>
      <c r="BX190" s="25">
        <f t="shared" si="1047"/>
        <v>1208.7</v>
      </c>
      <c r="BY190" s="25">
        <f t="shared" si="1047"/>
        <v>641.4</v>
      </c>
      <c r="BZ190" s="25">
        <f t="shared" si="1047"/>
        <v>0</v>
      </c>
      <c r="CA190" s="25">
        <f t="shared" si="1047"/>
        <v>0</v>
      </c>
      <c r="CB190" s="25">
        <f t="shared" si="1047"/>
        <v>0</v>
      </c>
      <c r="CC190" s="25">
        <f t="shared" si="1047"/>
        <v>0</v>
      </c>
      <c r="CD190" s="25">
        <f t="shared" si="1047"/>
        <v>0</v>
      </c>
      <c r="CE190" s="25">
        <f t="shared" si="1047"/>
        <v>0</v>
      </c>
      <c r="CF190" s="25">
        <f t="shared" si="1047"/>
        <v>0</v>
      </c>
      <c r="CG190" s="25">
        <f t="shared" si="1047"/>
        <v>0</v>
      </c>
      <c r="CH190" s="25">
        <f t="shared" si="1047"/>
        <v>0</v>
      </c>
      <c r="CI190" s="25">
        <f t="shared" si="1047"/>
        <v>0</v>
      </c>
      <c r="CJ190" s="25">
        <f t="shared" si="1047"/>
        <v>0</v>
      </c>
      <c r="CK190" s="25">
        <f t="shared" si="1047"/>
        <v>0</v>
      </c>
      <c r="CL190" s="25">
        <f t="shared" si="1047"/>
        <v>0</v>
      </c>
      <c r="CM190" s="25">
        <f t="shared" si="1047"/>
        <v>0</v>
      </c>
      <c r="CN190" s="25">
        <f t="shared" si="1047"/>
        <v>0</v>
      </c>
      <c r="CO190" s="25">
        <f t="shared" si="1047"/>
        <v>5838.5</v>
      </c>
      <c r="CP190" s="25">
        <f t="shared" si="1047"/>
        <v>5347.9</v>
      </c>
      <c r="CQ190" s="25">
        <f t="shared" si="1047"/>
        <v>5199.3999999999996</v>
      </c>
      <c r="CR190" s="25">
        <f t="shared" si="1047"/>
        <v>0</v>
      </c>
      <c r="CS190" s="25">
        <f t="shared" si="1047"/>
        <v>0</v>
      </c>
      <c r="CT190" s="25">
        <f t="shared" si="1047"/>
        <v>0</v>
      </c>
      <c r="CU190" s="25">
        <f t="shared" si="1047"/>
        <v>0</v>
      </c>
      <c r="CV190" s="25">
        <f t="shared" si="1047"/>
        <v>0</v>
      </c>
      <c r="CW190" s="25">
        <f t="shared" si="1047"/>
        <v>0</v>
      </c>
      <c r="CX190" s="25">
        <f t="shared" si="1047"/>
        <v>0</v>
      </c>
      <c r="CY190" s="25">
        <f t="shared" si="1047"/>
        <v>0</v>
      </c>
      <c r="CZ190" s="25">
        <f t="shared" si="1047"/>
        <v>0</v>
      </c>
      <c r="DA190" s="25">
        <f t="shared" si="1047"/>
        <v>0</v>
      </c>
      <c r="DB190" s="25">
        <f t="shared" si="1047"/>
        <v>0</v>
      </c>
      <c r="DC190" s="25">
        <f t="shared" si="1047"/>
        <v>0</v>
      </c>
      <c r="DD190" s="25">
        <f t="shared" si="1047"/>
        <v>0</v>
      </c>
      <c r="DE190" s="25">
        <f t="shared" si="1047"/>
        <v>0</v>
      </c>
      <c r="DF190" s="25">
        <f t="shared" si="1047"/>
        <v>0</v>
      </c>
      <c r="DG190" s="25">
        <f t="shared" si="1047"/>
        <v>2717.1</v>
      </c>
      <c r="DH190" s="25">
        <f t="shared" si="1047"/>
        <v>2717.1</v>
      </c>
      <c r="DI190" s="25">
        <f t="shared" si="1047"/>
        <v>2703.2</v>
      </c>
      <c r="DJ190" s="25">
        <f t="shared" si="1047"/>
        <v>2345</v>
      </c>
      <c r="DK190" s="25">
        <f t="shared" si="1047"/>
        <v>2507.1999999999998</v>
      </c>
      <c r="DL190" s="25">
        <f t="shared" si="1047"/>
        <v>0</v>
      </c>
      <c r="DM190" s="25">
        <f t="shared" si="1047"/>
        <v>0</v>
      </c>
      <c r="DN190" s="25">
        <f t="shared" si="1047"/>
        <v>0</v>
      </c>
      <c r="DO190" s="25">
        <f t="shared" si="1047"/>
        <v>0</v>
      </c>
      <c r="DP190" s="25">
        <f t="shared" si="1047"/>
        <v>0</v>
      </c>
      <c r="DQ190" s="25">
        <f t="shared" si="1047"/>
        <v>0</v>
      </c>
      <c r="DR190" s="25">
        <f t="shared" si="1047"/>
        <v>0</v>
      </c>
      <c r="DS190" s="25">
        <f t="shared" si="1047"/>
        <v>0</v>
      </c>
      <c r="DT190" s="25">
        <f t="shared" si="1047"/>
        <v>0</v>
      </c>
      <c r="DU190" s="25">
        <f t="shared" si="1047"/>
        <v>0</v>
      </c>
      <c r="DV190" s="25">
        <f t="shared" si="1047"/>
        <v>10000</v>
      </c>
      <c r="DW190" s="25">
        <f t="shared" si="1047"/>
        <v>10000</v>
      </c>
      <c r="DX190" s="25">
        <f t="shared" si="1047"/>
        <v>10000</v>
      </c>
      <c r="DY190" s="25">
        <f t="shared" si="1047"/>
        <v>0</v>
      </c>
      <c r="DZ190" s="25">
        <f t="shared" si="1047"/>
        <v>0</v>
      </c>
      <c r="EA190" s="25">
        <f t="shared" ref="EA190:GL190" si="1048">SUM(EA191:EA199)</f>
        <v>0</v>
      </c>
      <c r="EB190" s="25">
        <f t="shared" si="1048"/>
        <v>0</v>
      </c>
      <c r="EC190" s="25">
        <f t="shared" si="1048"/>
        <v>0</v>
      </c>
      <c r="ED190" s="25">
        <f t="shared" si="1048"/>
        <v>0</v>
      </c>
      <c r="EE190" s="25">
        <f t="shared" si="1048"/>
        <v>0</v>
      </c>
      <c r="EF190" s="25">
        <f t="shared" si="1048"/>
        <v>0</v>
      </c>
      <c r="EG190" s="25">
        <f t="shared" si="1048"/>
        <v>0</v>
      </c>
      <c r="EH190" s="25">
        <f t="shared" si="1048"/>
        <v>0</v>
      </c>
      <c r="EI190" s="25">
        <f t="shared" si="1048"/>
        <v>0</v>
      </c>
      <c r="EJ190" s="25">
        <f t="shared" si="1048"/>
        <v>0</v>
      </c>
      <c r="EK190" s="25">
        <f t="shared" si="1048"/>
        <v>0</v>
      </c>
      <c r="EL190" s="25">
        <f t="shared" si="1048"/>
        <v>0</v>
      </c>
      <c r="EM190" s="25">
        <f t="shared" si="1048"/>
        <v>0</v>
      </c>
      <c r="EN190" s="25">
        <f t="shared" si="1048"/>
        <v>0</v>
      </c>
      <c r="EO190" s="25">
        <f t="shared" si="1048"/>
        <v>0</v>
      </c>
      <c r="EP190" s="25">
        <f t="shared" si="1048"/>
        <v>0</v>
      </c>
      <c r="EQ190" s="25">
        <f t="shared" si="1048"/>
        <v>0</v>
      </c>
      <c r="ER190" s="25">
        <f t="shared" si="1048"/>
        <v>0</v>
      </c>
      <c r="ES190" s="25">
        <f t="shared" si="1048"/>
        <v>0</v>
      </c>
      <c r="ET190" s="25">
        <f t="shared" si="1048"/>
        <v>0</v>
      </c>
      <c r="EU190" s="25">
        <f t="shared" si="1048"/>
        <v>0</v>
      </c>
      <c r="EV190" s="25">
        <f t="shared" si="1048"/>
        <v>0</v>
      </c>
      <c r="EW190" s="25">
        <f t="shared" si="1048"/>
        <v>0</v>
      </c>
      <c r="EX190" s="25">
        <f t="shared" si="1048"/>
        <v>0</v>
      </c>
      <c r="EY190" s="25">
        <f t="shared" si="1048"/>
        <v>0</v>
      </c>
      <c r="EZ190" s="25">
        <f t="shared" si="1048"/>
        <v>0</v>
      </c>
      <c r="FA190" s="25">
        <f t="shared" si="1048"/>
        <v>0</v>
      </c>
      <c r="FB190" s="25">
        <f t="shared" si="1048"/>
        <v>0</v>
      </c>
      <c r="FC190" s="25">
        <f t="shared" si="1048"/>
        <v>0</v>
      </c>
      <c r="FD190" s="25">
        <f t="shared" si="1048"/>
        <v>0</v>
      </c>
      <c r="FE190" s="25">
        <f t="shared" si="1048"/>
        <v>0</v>
      </c>
      <c r="FF190" s="25">
        <f t="shared" si="1048"/>
        <v>0</v>
      </c>
      <c r="FG190" s="25">
        <f t="shared" si="1048"/>
        <v>0</v>
      </c>
      <c r="FH190" s="25">
        <f t="shared" si="1048"/>
        <v>0</v>
      </c>
      <c r="FI190" s="25">
        <f t="shared" si="1048"/>
        <v>11263.8</v>
      </c>
      <c r="FJ190" s="25">
        <f t="shared" si="1048"/>
        <v>11263.8</v>
      </c>
      <c r="FK190" s="25">
        <f t="shared" si="1048"/>
        <v>11263.8</v>
      </c>
      <c r="FL190" s="25">
        <f t="shared" si="1048"/>
        <v>0</v>
      </c>
      <c r="FM190" s="25">
        <f t="shared" si="1048"/>
        <v>0</v>
      </c>
      <c r="FN190" s="25">
        <f t="shared" si="1048"/>
        <v>0</v>
      </c>
      <c r="FO190" s="25">
        <f t="shared" si="1048"/>
        <v>0</v>
      </c>
      <c r="FP190" s="25">
        <f t="shared" si="1048"/>
        <v>0</v>
      </c>
      <c r="FQ190" s="25">
        <f t="shared" si="1048"/>
        <v>0</v>
      </c>
      <c r="FR190" s="25">
        <f t="shared" si="1048"/>
        <v>0</v>
      </c>
      <c r="FS190" s="25">
        <f t="shared" si="1048"/>
        <v>0</v>
      </c>
      <c r="FT190" s="25">
        <f t="shared" si="1048"/>
        <v>0</v>
      </c>
      <c r="FU190" s="25">
        <f t="shared" si="1048"/>
        <v>239917.8</v>
      </c>
      <c r="FV190" s="25">
        <f t="shared" si="1048"/>
        <v>241191</v>
      </c>
      <c r="FW190" s="25">
        <f t="shared" si="1048"/>
        <v>237586.2</v>
      </c>
      <c r="FX190" s="25">
        <f t="shared" si="1048"/>
        <v>0</v>
      </c>
      <c r="FY190" s="25">
        <f t="shared" si="1048"/>
        <v>0</v>
      </c>
      <c r="FZ190" s="25">
        <f t="shared" si="1048"/>
        <v>0</v>
      </c>
      <c r="GA190" s="25">
        <f t="shared" si="1048"/>
        <v>0</v>
      </c>
      <c r="GB190" s="25">
        <f t="shared" si="1048"/>
        <v>0</v>
      </c>
      <c r="GC190" s="25">
        <f t="shared" si="1048"/>
        <v>0</v>
      </c>
      <c r="GD190" s="25">
        <f t="shared" si="1048"/>
        <v>0</v>
      </c>
      <c r="GE190" s="25">
        <f t="shared" si="1048"/>
        <v>0</v>
      </c>
      <c r="GF190" s="25">
        <f t="shared" si="1048"/>
        <v>0</v>
      </c>
      <c r="GG190" s="25">
        <f t="shared" si="1048"/>
        <v>0</v>
      </c>
      <c r="GH190" s="25">
        <f t="shared" si="1048"/>
        <v>0</v>
      </c>
      <c r="GI190" s="25">
        <f t="shared" si="1048"/>
        <v>0</v>
      </c>
      <c r="GJ190" s="25">
        <f t="shared" si="1048"/>
        <v>1200</v>
      </c>
      <c r="GK190" s="25">
        <f t="shared" si="1048"/>
        <v>1200</v>
      </c>
      <c r="GL190" s="25">
        <f t="shared" si="1048"/>
        <v>1200</v>
      </c>
      <c r="GM190" s="25">
        <f t="shared" ref="GM190:HN190" si="1049">SUM(GM191:GM199)</f>
        <v>0</v>
      </c>
      <c r="GN190" s="25">
        <f t="shared" si="1049"/>
        <v>0</v>
      </c>
      <c r="GO190" s="25">
        <f t="shared" si="1049"/>
        <v>0</v>
      </c>
      <c r="GP190" s="25">
        <f t="shared" si="1049"/>
        <v>0</v>
      </c>
      <c r="GQ190" s="25">
        <f t="shared" si="1049"/>
        <v>0</v>
      </c>
      <c r="GR190" s="25">
        <f t="shared" si="1049"/>
        <v>0</v>
      </c>
      <c r="GS190" s="25">
        <f t="shared" si="1049"/>
        <v>1026.5</v>
      </c>
      <c r="GT190" s="25">
        <f t="shared" si="1049"/>
        <v>1026.5</v>
      </c>
      <c r="GU190" s="25">
        <f t="shared" si="1049"/>
        <v>1026.5</v>
      </c>
      <c r="GV190" s="25">
        <f t="shared" si="1049"/>
        <v>0</v>
      </c>
      <c r="GW190" s="25">
        <f t="shared" si="1049"/>
        <v>0</v>
      </c>
      <c r="GX190" s="25">
        <f t="shared" si="1049"/>
        <v>0</v>
      </c>
      <c r="GY190" s="25">
        <f t="shared" si="1049"/>
        <v>0</v>
      </c>
      <c r="GZ190" s="25">
        <f t="shared" si="1049"/>
        <v>0</v>
      </c>
      <c r="HA190" s="25">
        <f t="shared" si="1049"/>
        <v>0</v>
      </c>
      <c r="HB190" s="25">
        <f t="shared" si="1049"/>
        <v>0</v>
      </c>
      <c r="HC190" s="25">
        <f t="shared" si="1049"/>
        <v>0</v>
      </c>
      <c r="HD190" s="25">
        <f t="shared" si="1049"/>
        <v>0</v>
      </c>
      <c r="HE190" s="25">
        <f t="shared" si="1049"/>
        <v>0</v>
      </c>
      <c r="HF190" s="25">
        <f t="shared" si="1049"/>
        <v>3174.2</v>
      </c>
      <c r="HG190" s="25">
        <f t="shared" si="1049"/>
        <v>2134.4</v>
      </c>
      <c r="HH190" s="25">
        <f t="shared" si="1049"/>
        <v>0</v>
      </c>
      <c r="HI190" s="25">
        <f t="shared" si="1049"/>
        <v>0</v>
      </c>
      <c r="HJ190" s="25">
        <f t="shared" si="1049"/>
        <v>0</v>
      </c>
      <c r="HK190" s="25">
        <f t="shared" si="1049"/>
        <v>0</v>
      </c>
      <c r="HL190" s="25">
        <f t="shared" si="1049"/>
        <v>0</v>
      </c>
      <c r="HM190" s="25">
        <f t="shared" si="1049"/>
        <v>0</v>
      </c>
      <c r="HN190" s="25">
        <f t="shared" si="1049"/>
        <v>0</v>
      </c>
      <c r="HO190" s="25">
        <f>SUM(HO191:HO199)</f>
        <v>3205.1980000000003</v>
      </c>
      <c r="HP190" s="25">
        <f t="shared" ref="HP190:IE190" si="1050">SUM(HP191:HP199)</f>
        <v>3205.1999999999994</v>
      </c>
      <c r="HQ190" s="25">
        <f t="shared" si="1050"/>
        <v>0</v>
      </c>
      <c r="HR190" s="25">
        <f t="shared" si="1050"/>
        <v>167.5</v>
      </c>
      <c r="HS190" s="25">
        <f t="shared" si="1050"/>
        <v>165.2</v>
      </c>
      <c r="HT190" s="25">
        <f t="shared" si="1050"/>
        <v>0</v>
      </c>
      <c r="HU190" s="25">
        <f t="shared" si="1050"/>
        <v>0</v>
      </c>
      <c r="HV190" s="25">
        <f t="shared" si="1050"/>
        <v>0</v>
      </c>
      <c r="HW190" s="25">
        <f t="shared" si="1050"/>
        <v>0</v>
      </c>
      <c r="HX190" s="25">
        <f t="shared" si="1050"/>
        <v>13129.9</v>
      </c>
      <c r="HY190" s="25">
        <f t="shared" si="1050"/>
        <v>7383.6</v>
      </c>
      <c r="HZ190" s="25">
        <f t="shared" si="1050"/>
        <v>0</v>
      </c>
      <c r="IA190" s="25">
        <f t="shared" si="1050"/>
        <v>0</v>
      </c>
      <c r="IB190" s="25">
        <f t="shared" si="1050"/>
        <v>0</v>
      </c>
      <c r="IC190" s="25">
        <f t="shared" si="1050"/>
        <v>0</v>
      </c>
      <c r="ID190" s="25">
        <f t="shared" si="1050"/>
        <v>0</v>
      </c>
      <c r="IE190" s="25">
        <f t="shared" si="1050"/>
        <v>0</v>
      </c>
    </row>
    <row r="191" spans="1:239" ht="15.95" customHeight="1" x14ac:dyDescent="0.25">
      <c r="A191" s="10">
        <v>185</v>
      </c>
      <c r="B191" s="11" t="s">
        <v>91</v>
      </c>
      <c r="C191" s="19">
        <f t="shared" ref="C191" si="1051">F191+I191+L191+O191+R191+U191+X191+DY191+AA191+AG191+AJ191+AM191+AP191+AS191+AV191+AY191+BB191+DG191+BE191+FO191+EN191+BK191+BN191+BQ191+BT191+DM191+BZ191+DJ191+CC191+DP191+EE191+CO191+DA191+CF191+CR191+CI191+CL191+EZ191+DD191+CX191+DS191+FR191+EB191+ET191+EW191+FI191+FU191+AD191+BH191+BW191+CU191+DV191+EH191+EK191+EQ191+FC191+FF191+FL191+FX191+GA191+GD191+GG191+GJ191+GM191+GP191+GS191+GV191+GY191+HB191+HE191+HH191+HK191+HN191+HQ191+HT191+HW191+HZ191+IC191</f>
        <v>313057.98</v>
      </c>
      <c r="D191" s="19">
        <f t="shared" ref="D191" si="1052">G191+J191+M191+P191+S191+V191+Y191+DZ191+AB191+AH191+AK191+AN191+AQ191+AT191+AW191+AZ191+BC191+DH191+BF191+FP191+EO191+BL191+BO191+BR191+BU191+DN191+CA191+DK191+CD191+DQ191+EF191+CP191+DB191+CG191+CS191+CJ191+CM191+FA191+DE191+CY191+DT191+FS191+EC191+EU191+EX191+FJ191+FV191+AE191+BI191+BX191+CV191+DW191+EI191+EL191+ER191+FD191+FG191+FM191+FY191+GB191+GE191+GH191+GK191+GN191+GQ191+GT191+GW191+GZ191+HC191+HF191+HI191+HL191+HO191+HR191+HU191+HX191+IA191+ID191</f>
        <v>319896.60000000003</v>
      </c>
      <c r="E191" s="19">
        <f t="shared" ref="E191" si="1053">H191+K191+N191+Q191+T191+W191+Z191+EA191+AC191+AI191+AL191+AO191+AR191+AU191+AX191+BA191+BD191+DI191+BG191+FQ191+EP191+BM191+BP191+BS191+BV191+DO191+CB191+DL191+CE191+DR191+EG191+CQ191+DC191+CH191+CT191+CK191+CN191+FB191+DF191+CZ191+DU191+FT191+ED191+EV191+EY191+FK191+FW191+AF191+BJ191+BY191+CW191+DX191+EJ191+EM191+ES191+FE191+FH191+FN191+FZ191+GC191+GF191+GI191+GL191+GO191+GR191+GU191+GX191+HA191+HD191+HG191+HJ191+HM191+HP191+HS191+HV191+HY191+IB191+IE191</f>
        <v>306833.8</v>
      </c>
      <c r="F191" s="21">
        <v>1574.58</v>
      </c>
      <c r="G191" s="21"/>
      <c r="H191" s="21"/>
      <c r="I191" s="21"/>
      <c r="J191" s="21"/>
      <c r="K191" s="21"/>
      <c r="L191" s="21">
        <v>25994.3</v>
      </c>
      <c r="M191" s="21">
        <v>1400</v>
      </c>
      <c r="N191" s="21">
        <v>1400</v>
      </c>
      <c r="O191" s="23">
        <v>86.6</v>
      </c>
      <c r="P191" s="23">
        <v>86.6</v>
      </c>
      <c r="Q191" s="23">
        <v>86.6</v>
      </c>
      <c r="R191" s="21"/>
      <c r="S191" s="21"/>
      <c r="T191" s="21"/>
      <c r="U191" s="21"/>
      <c r="V191" s="21"/>
      <c r="W191" s="21"/>
      <c r="X191" s="21"/>
      <c r="Y191" s="21"/>
      <c r="Z191" s="21"/>
      <c r="AA191" s="21">
        <v>200</v>
      </c>
      <c r="AB191" s="21">
        <v>91.1</v>
      </c>
      <c r="AC191" s="21">
        <v>91.1</v>
      </c>
      <c r="AD191" s="21"/>
      <c r="AE191" s="21"/>
      <c r="AF191" s="21"/>
      <c r="AG191" s="21">
        <v>719.4</v>
      </c>
      <c r="AH191" s="21">
        <v>719.4</v>
      </c>
      <c r="AI191" s="21">
        <v>719.4</v>
      </c>
      <c r="AJ191" s="19">
        <v>10874.4</v>
      </c>
      <c r="AK191" s="21">
        <v>26474.400000000001</v>
      </c>
      <c r="AL191" s="21">
        <v>26474.400000000001</v>
      </c>
      <c r="AM191" s="21"/>
      <c r="AN191" s="21"/>
      <c r="AO191" s="21"/>
      <c r="AP191" s="19"/>
      <c r="AQ191" s="21"/>
      <c r="AR191" s="21"/>
      <c r="AS191" s="21"/>
      <c r="AT191" s="21"/>
      <c r="AU191" s="21"/>
      <c r="AV191" s="21"/>
      <c r="AW191" s="21"/>
      <c r="AX191" s="21"/>
      <c r="AY191" s="19"/>
      <c r="AZ191" s="21"/>
      <c r="BA191" s="21"/>
      <c r="BB191" s="21">
        <v>500</v>
      </c>
      <c r="BC191" s="21">
        <v>500</v>
      </c>
      <c r="BD191" s="21">
        <v>500</v>
      </c>
      <c r="BE191" s="21"/>
      <c r="BF191" s="21"/>
      <c r="BG191" s="21"/>
      <c r="BH191" s="21"/>
      <c r="BI191" s="21"/>
      <c r="BJ191" s="21"/>
      <c r="BK191" s="21"/>
      <c r="BL191" s="21"/>
      <c r="BM191" s="21"/>
      <c r="BN191" s="21"/>
      <c r="BO191" s="21"/>
      <c r="BP191" s="21"/>
      <c r="BQ191" s="21"/>
      <c r="BR191" s="21"/>
      <c r="BS191" s="21"/>
      <c r="BT191" s="21"/>
      <c r="BU191" s="24">
        <v>100</v>
      </c>
      <c r="BV191" s="24">
        <v>100</v>
      </c>
      <c r="BW191" s="21"/>
      <c r="BX191" s="21"/>
      <c r="BY191" s="21"/>
      <c r="BZ191" s="21"/>
      <c r="CA191" s="21"/>
      <c r="CB191" s="21"/>
      <c r="CC191" s="21"/>
      <c r="CD191" s="21"/>
      <c r="CE191" s="21"/>
      <c r="CF191" s="21"/>
      <c r="CG191" s="21"/>
      <c r="CH191" s="21"/>
      <c r="CI191" s="19"/>
      <c r="CJ191" s="21"/>
      <c r="CK191" s="21"/>
      <c r="CL191" s="21"/>
      <c r="CM191" s="21"/>
      <c r="CN191" s="21"/>
      <c r="CO191" s="21">
        <v>5838.5</v>
      </c>
      <c r="CP191" s="21">
        <v>5347.9</v>
      </c>
      <c r="CQ191" s="21">
        <v>5199.3999999999996</v>
      </c>
      <c r="CR191" s="21"/>
      <c r="CS191" s="21"/>
      <c r="CT191" s="21"/>
      <c r="CU191" s="19"/>
      <c r="CV191" s="21"/>
      <c r="CW191" s="21"/>
      <c r="CX191" s="21"/>
      <c r="CY191" s="21"/>
      <c r="CZ191" s="21"/>
      <c r="DA191" s="19"/>
      <c r="DB191" s="21"/>
      <c r="DC191" s="21"/>
      <c r="DD191" s="19"/>
      <c r="DE191" s="21"/>
      <c r="DF191" s="21"/>
      <c r="DG191" s="21">
        <v>2717.1</v>
      </c>
      <c r="DH191" s="21">
        <v>2717.1</v>
      </c>
      <c r="DI191" s="21">
        <v>2703.2</v>
      </c>
      <c r="DJ191" s="23">
        <v>2345</v>
      </c>
      <c r="DK191" s="24">
        <v>2507.1999999999998</v>
      </c>
      <c r="DL191" s="21"/>
      <c r="DM191" s="21"/>
      <c r="DN191" s="21"/>
      <c r="DO191" s="21"/>
      <c r="DP191" s="21"/>
      <c r="DQ191" s="21"/>
      <c r="DR191" s="21"/>
      <c r="DS191" s="21"/>
      <c r="DT191" s="21"/>
      <c r="DU191" s="21"/>
      <c r="DV191" s="23">
        <v>10000</v>
      </c>
      <c r="DW191" s="24">
        <v>10000</v>
      </c>
      <c r="DX191" s="24">
        <v>10000</v>
      </c>
      <c r="DY191" s="19"/>
      <c r="DZ191" s="21"/>
      <c r="EA191" s="21"/>
      <c r="EB191" s="21"/>
      <c r="EC191" s="21"/>
      <c r="ED191" s="21"/>
      <c r="EE191" s="19"/>
      <c r="EF191" s="21"/>
      <c r="EG191" s="21"/>
      <c r="EH191" s="21"/>
      <c r="EI191" s="21"/>
      <c r="EJ191" s="21"/>
      <c r="EK191" s="21"/>
      <c r="EL191" s="21"/>
      <c r="EM191" s="21"/>
      <c r="EN191" s="19"/>
      <c r="EO191" s="21"/>
      <c r="EP191" s="21"/>
      <c r="EQ191" s="21"/>
      <c r="ER191" s="21"/>
      <c r="ES191" s="21"/>
      <c r="ET191" s="21"/>
      <c r="EU191" s="21"/>
      <c r="EV191" s="21"/>
      <c r="EW191" s="21"/>
      <c r="EX191" s="21"/>
      <c r="EY191" s="21"/>
      <c r="EZ191" s="21"/>
      <c r="FA191" s="21"/>
      <c r="FB191" s="21"/>
      <c r="FC191" s="21"/>
      <c r="FD191" s="21"/>
      <c r="FE191" s="21"/>
      <c r="FF191" s="21"/>
      <c r="FG191" s="21"/>
      <c r="FH191" s="21"/>
      <c r="FI191" s="21">
        <v>11263.8</v>
      </c>
      <c r="FJ191" s="21">
        <v>11263.8</v>
      </c>
      <c r="FK191" s="21">
        <v>11263.8</v>
      </c>
      <c r="FL191" s="21"/>
      <c r="FM191" s="21"/>
      <c r="FN191" s="21"/>
      <c r="FO191" s="19"/>
      <c r="FP191" s="21"/>
      <c r="FQ191" s="21"/>
      <c r="FR191" s="21"/>
      <c r="FS191" s="21"/>
      <c r="FT191" s="21"/>
      <c r="FU191" s="21">
        <v>239917.8</v>
      </c>
      <c r="FV191" s="21">
        <v>241191</v>
      </c>
      <c r="FW191" s="21">
        <v>237586.2</v>
      </c>
      <c r="FX191" s="21"/>
      <c r="FY191" s="21"/>
      <c r="FZ191" s="21"/>
      <c r="GA191" s="21"/>
      <c r="GB191" s="21"/>
      <c r="GC191" s="21"/>
      <c r="GD191" s="21"/>
      <c r="GE191" s="21"/>
      <c r="GF191" s="21"/>
      <c r="GG191" s="21"/>
      <c r="GH191" s="21"/>
      <c r="GI191" s="21"/>
      <c r="GJ191" s="21"/>
      <c r="GK191" s="21"/>
      <c r="GL191" s="21"/>
      <c r="GM191" s="21"/>
      <c r="GN191" s="21"/>
      <c r="GO191" s="21"/>
      <c r="GP191" s="21"/>
      <c r="GQ191" s="21"/>
      <c r="GR191" s="21"/>
      <c r="GS191" s="23">
        <v>1026.5</v>
      </c>
      <c r="GT191" s="23">
        <v>1026.5</v>
      </c>
      <c r="GU191" s="23">
        <v>1026.5</v>
      </c>
      <c r="GV191" s="21"/>
      <c r="GW191" s="21"/>
      <c r="GX191" s="21"/>
      <c r="GY191" s="21"/>
      <c r="GZ191" s="21"/>
      <c r="HA191" s="21"/>
      <c r="HB191" s="21"/>
      <c r="HC191" s="21"/>
      <c r="HD191" s="21"/>
      <c r="HE191" s="21"/>
      <c r="HF191" s="23">
        <v>3174.2</v>
      </c>
      <c r="HG191" s="23">
        <v>2134.4</v>
      </c>
      <c r="HH191" s="21"/>
      <c r="HI191" s="21"/>
      <c r="HJ191" s="21"/>
      <c r="HK191" s="21"/>
      <c r="HL191" s="21"/>
      <c r="HM191" s="21"/>
      <c r="HN191" s="21"/>
      <c r="HO191" s="23"/>
      <c r="HP191" s="23"/>
      <c r="HQ191" s="21"/>
      <c r="HR191" s="23">
        <v>167.5</v>
      </c>
      <c r="HS191" s="23">
        <v>165.2</v>
      </c>
      <c r="HT191" s="21"/>
      <c r="HU191" s="21"/>
      <c r="HV191" s="21"/>
      <c r="HW191" s="21"/>
      <c r="HX191" s="23">
        <v>13129.9</v>
      </c>
      <c r="HY191" s="23">
        <v>7383.6</v>
      </c>
      <c r="HZ191" s="21"/>
      <c r="IA191" s="21"/>
      <c r="IB191" s="21"/>
      <c r="IC191" s="21"/>
      <c r="ID191" s="21"/>
      <c r="IE191" s="21"/>
    </row>
    <row r="192" spans="1:239" ht="15.95" customHeight="1" x14ac:dyDescent="0.25">
      <c r="A192" s="10">
        <v>186</v>
      </c>
      <c r="B192" s="11" t="s">
        <v>195</v>
      </c>
      <c r="C192" s="19">
        <f t="shared" ref="C192:C199" si="1054">F192+I192+L192+O192+R192+U192+X192+DY192+AA192+AG192+AJ192+AM192+AP192+AS192+AV192+AY192+BB192+DG192+BE192+FO192+EN192+BK192+BN192+BQ192+BT192+DM192+BZ192+DJ192+CC192+DP192+EE192+CO192+DA192+CF192+CR192+CI192+CL192+EZ192+DD192+CX192+DS192+FR192+EB192+ET192+EW192+FI192+FU192+AD192+BH192+BW192+CU192+DV192+EH192+EK192+EQ192+FC192+FF192+FL192+FX192+GA192+GD192+GG192+GJ192+GM192+GP192+GS192+GV192+GY192+HB192+HE192+HH192+HK192+HN192+HQ192+HT192+HW192+HZ192+IC192</f>
        <v>0</v>
      </c>
      <c r="D192" s="19">
        <f t="shared" ref="D192:D199" si="1055">G192+J192+M192+P192+S192+V192+Y192+DZ192+AB192+AH192+AK192+AN192+AQ192+AT192+AW192+AZ192+BC192+DH192+BF192+FP192+EO192+BL192+BO192+BR192+BU192+DN192+CA192+DK192+CD192+DQ192+EF192+CP192+DB192+CG192+CS192+CJ192+CM192+FA192+DE192+CY192+DT192+FS192+EC192+EU192+EX192+FJ192+FV192+AE192+BI192+BX192+CV192+DW192+EI192+EL192+ER192+FD192+FG192+FM192+FY192+GB192+GE192+GH192+GK192+GN192+GQ192+GT192+GW192+GZ192+HC192+HF192+HI192+HL192+HO192+HR192+HU192+HX192+IA192+ID192</f>
        <v>451.2285</v>
      </c>
      <c r="E192" s="19">
        <f t="shared" ref="E192:E199" si="1056">H192+K192+N192+Q192+T192+W192+Z192+EA192+AC192+AI192+AL192+AO192+AR192+AU192+AX192+BA192+BD192+DI192+BG192+FQ192+EP192+BM192+BP192+BS192+BV192+DO192+CB192+DL192+CE192+DR192+EG192+CQ192+DC192+CH192+CT192+CK192+CN192+FB192+DF192+CZ192+DU192+FT192+ED192+EV192+EY192+FK192+FW192+AF192+BJ192+BY192+CW192+DX192+EJ192+EM192+ES192+FE192+FH192+FN192+FZ192+GC192+GF192+GI192+GL192+GO192+GR192+GU192+GX192+HA192+HD192+HG192+HJ192+HM192+HP192+HS192+HV192+HY192+IB192+IE192</f>
        <v>451.2</v>
      </c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19"/>
      <c r="AK192" s="21"/>
      <c r="AL192" s="21"/>
      <c r="AM192" s="21"/>
      <c r="AN192" s="21"/>
      <c r="AO192" s="21"/>
      <c r="AP192" s="19"/>
      <c r="AQ192" s="21"/>
      <c r="AR192" s="21"/>
      <c r="AS192" s="21"/>
      <c r="AT192" s="21"/>
      <c r="AU192" s="21"/>
      <c r="AV192" s="21"/>
      <c r="AW192" s="21"/>
      <c r="AX192" s="21"/>
      <c r="AY192" s="19"/>
      <c r="AZ192" s="21"/>
      <c r="BA192" s="21"/>
      <c r="BB192" s="21"/>
      <c r="BC192" s="21"/>
      <c r="BD192" s="21"/>
      <c r="BE192" s="21"/>
      <c r="BF192" s="21"/>
      <c r="BG192" s="21"/>
      <c r="BH192" s="21"/>
      <c r="BI192" s="21"/>
      <c r="BJ192" s="21"/>
      <c r="BK192" s="21"/>
      <c r="BL192" s="21"/>
      <c r="BM192" s="21"/>
      <c r="BN192" s="21"/>
      <c r="BO192" s="21"/>
      <c r="BP192" s="21"/>
      <c r="BQ192" s="21"/>
      <c r="BR192" s="21"/>
      <c r="BS192" s="21"/>
      <c r="BT192" s="21"/>
      <c r="BU192" s="24"/>
      <c r="BV192" s="24"/>
      <c r="BW192" s="21"/>
      <c r="BX192" s="21"/>
      <c r="BY192" s="21"/>
      <c r="BZ192" s="21"/>
      <c r="CA192" s="21"/>
      <c r="CB192" s="21"/>
      <c r="CC192" s="21"/>
      <c r="CD192" s="21"/>
      <c r="CE192" s="21"/>
      <c r="CF192" s="21"/>
      <c r="CG192" s="21"/>
      <c r="CH192" s="21"/>
      <c r="CI192" s="19"/>
      <c r="CJ192" s="21"/>
      <c r="CK192" s="21"/>
      <c r="CL192" s="21"/>
      <c r="CM192" s="21"/>
      <c r="CN192" s="21"/>
      <c r="CO192" s="21"/>
      <c r="CP192" s="21"/>
      <c r="CQ192" s="21"/>
      <c r="CR192" s="21"/>
      <c r="CS192" s="21"/>
      <c r="CT192" s="21"/>
      <c r="CU192" s="19"/>
      <c r="CV192" s="21"/>
      <c r="CW192" s="21"/>
      <c r="CX192" s="21"/>
      <c r="CY192" s="21"/>
      <c r="CZ192" s="21"/>
      <c r="DA192" s="19"/>
      <c r="DB192" s="21"/>
      <c r="DC192" s="21"/>
      <c r="DD192" s="19"/>
      <c r="DE192" s="21"/>
      <c r="DF192" s="21"/>
      <c r="DG192" s="21"/>
      <c r="DH192" s="21"/>
      <c r="DI192" s="21"/>
      <c r="DJ192" s="23"/>
      <c r="DK192" s="24"/>
      <c r="DL192" s="21"/>
      <c r="DM192" s="21"/>
      <c r="DN192" s="21"/>
      <c r="DO192" s="21"/>
      <c r="DP192" s="21"/>
      <c r="DQ192" s="21"/>
      <c r="DR192" s="21"/>
      <c r="DS192" s="21"/>
      <c r="DT192" s="21"/>
      <c r="DU192" s="21"/>
      <c r="DV192" s="23"/>
      <c r="DW192" s="24"/>
      <c r="DX192" s="24"/>
      <c r="DY192" s="19"/>
      <c r="DZ192" s="21"/>
      <c r="EA192" s="21"/>
      <c r="EB192" s="21"/>
      <c r="EC192" s="21"/>
      <c r="ED192" s="21"/>
      <c r="EE192" s="19"/>
      <c r="EF192" s="21"/>
      <c r="EG192" s="21"/>
      <c r="EH192" s="21"/>
      <c r="EI192" s="21"/>
      <c r="EJ192" s="21"/>
      <c r="EK192" s="21"/>
      <c r="EL192" s="21"/>
      <c r="EM192" s="21"/>
      <c r="EN192" s="19"/>
      <c r="EO192" s="21"/>
      <c r="EP192" s="21"/>
      <c r="EQ192" s="21"/>
      <c r="ER192" s="21"/>
      <c r="ES192" s="21"/>
      <c r="ET192" s="21"/>
      <c r="EU192" s="21"/>
      <c r="EV192" s="21"/>
      <c r="EW192" s="21"/>
      <c r="EX192" s="21"/>
      <c r="EY192" s="21"/>
      <c r="EZ192" s="21"/>
      <c r="FA192" s="21"/>
      <c r="FB192" s="21"/>
      <c r="FC192" s="21"/>
      <c r="FD192" s="21"/>
      <c r="FE192" s="21"/>
      <c r="FF192" s="21"/>
      <c r="FG192" s="21"/>
      <c r="FH192" s="21"/>
      <c r="FI192" s="21"/>
      <c r="FJ192" s="21"/>
      <c r="FK192" s="21"/>
      <c r="FL192" s="21"/>
      <c r="FM192" s="21"/>
      <c r="FN192" s="21"/>
      <c r="FO192" s="19"/>
      <c r="FP192" s="21"/>
      <c r="FQ192" s="21"/>
      <c r="FR192" s="21"/>
      <c r="FS192" s="21"/>
      <c r="FT192" s="21"/>
      <c r="FU192" s="21"/>
      <c r="FV192" s="21"/>
      <c r="FW192" s="21"/>
      <c r="FX192" s="21"/>
      <c r="FY192" s="21"/>
      <c r="FZ192" s="21"/>
      <c r="GA192" s="21"/>
      <c r="GB192" s="21"/>
      <c r="GC192" s="21"/>
      <c r="GD192" s="21"/>
      <c r="GE192" s="21"/>
      <c r="GF192" s="21"/>
      <c r="GG192" s="21"/>
      <c r="GH192" s="21"/>
      <c r="GI192" s="21"/>
      <c r="GJ192" s="21"/>
      <c r="GK192" s="21"/>
      <c r="GL192" s="21"/>
      <c r="GM192" s="21"/>
      <c r="GN192" s="21"/>
      <c r="GO192" s="21"/>
      <c r="GP192" s="21"/>
      <c r="GQ192" s="21"/>
      <c r="GR192" s="21"/>
      <c r="GS192" s="23"/>
      <c r="GT192" s="23"/>
      <c r="GU192" s="23"/>
      <c r="GV192" s="21"/>
      <c r="GW192" s="21"/>
      <c r="GX192" s="21"/>
      <c r="GY192" s="21"/>
      <c r="GZ192" s="21"/>
      <c r="HA192" s="21"/>
      <c r="HB192" s="21"/>
      <c r="HC192" s="21"/>
      <c r="HD192" s="21"/>
      <c r="HE192" s="21"/>
      <c r="HF192" s="23"/>
      <c r="HG192" s="23"/>
      <c r="HH192" s="21"/>
      <c r="HI192" s="21"/>
      <c r="HJ192" s="21"/>
      <c r="HK192" s="21"/>
      <c r="HL192" s="21"/>
      <c r="HM192" s="21"/>
      <c r="HN192" s="21"/>
      <c r="HO192" s="23">
        <v>451.2285</v>
      </c>
      <c r="HP192" s="23">
        <v>451.2</v>
      </c>
      <c r="HQ192" s="21"/>
      <c r="HR192" s="23"/>
      <c r="HS192" s="23"/>
      <c r="HT192" s="21"/>
      <c r="HU192" s="21"/>
      <c r="HV192" s="21"/>
      <c r="HW192" s="21"/>
      <c r="HX192" s="23"/>
      <c r="HY192" s="23"/>
      <c r="HZ192" s="21"/>
      <c r="IA192" s="21"/>
      <c r="IB192" s="21"/>
      <c r="IC192" s="21"/>
      <c r="ID192" s="21"/>
      <c r="IE192" s="21"/>
    </row>
    <row r="193" spans="1:239" ht="15.95" customHeight="1" x14ac:dyDescent="0.25">
      <c r="A193" s="10">
        <v>187</v>
      </c>
      <c r="B193" s="11" t="s">
        <v>196</v>
      </c>
      <c r="C193" s="19">
        <f t="shared" si="1054"/>
        <v>600</v>
      </c>
      <c r="D193" s="19">
        <f t="shared" si="1055"/>
        <v>902.83760000000007</v>
      </c>
      <c r="E193" s="19">
        <f t="shared" si="1056"/>
        <v>902.9</v>
      </c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19"/>
      <c r="AK193" s="21"/>
      <c r="AL193" s="21"/>
      <c r="AM193" s="21"/>
      <c r="AN193" s="21"/>
      <c r="AO193" s="21"/>
      <c r="AP193" s="19"/>
      <c r="AQ193" s="21"/>
      <c r="AR193" s="21"/>
      <c r="AS193" s="21"/>
      <c r="AT193" s="21"/>
      <c r="AU193" s="21"/>
      <c r="AV193" s="21"/>
      <c r="AW193" s="21"/>
      <c r="AX193" s="21"/>
      <c r="AY193" s="19"/>
      <c r="AZ193" s="21"/>
      <c r="BA193" s="21"/>
      <c r="BB193" s="21"/>
      <c r="BC193" s="21"/>
      <c r="BD193" s="21"/>
      <c r="BE193" s="21"/>
      <c r="BF193" s="21"/>
      <c r="BG193" s="21"/>
      <c r="BH193" s="21"/>
      <c r="BI193" s="21"/>
      <c r="BJ193" s="21"/>
      <c r="BK193" s="21"/>
      <c r="BL193" s="21"/>
      <c r="BM193" s="21"/>
      <c r="BN193" s="21"/>
      <c r="BO193" s="21"/>
      <c r="BP193" s="21"/>
      <c r="BQ193" s="21"/>
      <c r="BR193" s="21"/>
      <c r="BS193" s="21"/>
      <c r="BT193" s="21"/>
      <c r="BU193" s="24"/>
      <c r="BV193" s="24"/>
      <c r="BW193" s="21"/>
      <c r="BX193" s="21"/>
      <c r="BY193" s="21"/>
      <c r="BZ193" s="21"/>
      <c r="CA193" s="21"/>
      <c r="CB193" s="21"/>
      <c r="CC193" s="21"/>
      <c r="CD193" s="21"/>
      <c r="CE193" s="21"/>
      <c r="CF193" s="21"/>
      <c r="CG193" s="21"/>
      <c r="CH193" s="21"/>
      <c r="CI193" s="19"/>
      <c r="CJ193" s="21"/>
      <c r="CK193" s="21"/>
      <c r="CL193" s="21"/>
      <c r="CM193" s="21"/>
      <c r="CN193" s="21"/>
      <c r="CO193" s="21"/>
      <c r="CP193" s="21"/>
      <c r="CQ193" s="21"/>
      <c r="CR193" s="21"/>
      <c r="CS193" s="21"/>
      <c r="CT193" s="21"/>
      <c r="CU193" s="19"/>
      <c r="CV193" s="21"/>
      <c r="CW193" s="21"/>
      <c r="CX193" s="21"/>
      <c r="CY193" s="21"/>
      <c r="CZ193" s="21"/>
      <c r="DA193" s="19"/>
      <c r="DB193" s="21"/>
      <c r="DC193" s="21"/>
      <c r="DD193" s="19"/>
      <c r="DE193" s="21"/>
      <c r="DF193" s="21"/>
      <c r="DG193" s="21"/>
      <c r="DH193" s="21"/>
      <c r="DI193" s="21"/>
      <c r="DJ193" s="23"/>
      <c r="DK193" s="24"/>
      <c r="DL193" s="21"/>
      <c r="DM193" s="21"/>
      <c r="DN193" s="21"/>
      <c r="DO193" s="21"/>
      <c r="DP193" s="21"/>
      <c r="DQ193" s="21"/>
      <c r="DR193" s="21"/>
      <c r="DS193" s="21"/>
      <c r="DT193" s="21"/>
      <c r="DU193" s="21"/>
      <c r="DV193" s="23"/>
      <c r="DW193" s="24"/>
      <c r="DX193" s="24"/>
      <c r="DY193" s="19"/>
      <c r="DZ193" s="21"/>
      <c r="EA193" s="21"/>
      <c r="EB193" s="21"/>
      <c r="EC193" s="21"/>
      <c r="ED193" s="21"/>
      <c r="EE193" s="19"/>
      <c r="EF193" s="21"/>
      <c r="EG193" s="21"/>
      <c r="EH193" s="21"/>
      <c r="EI193" s="21"/>
      <c r="EJ193" s="21"/>
      <c r="EK193" s="21"/>
      <c r="EL193" s="21"/>
      <c r="EM193" s="21"/>
      <c r="EN193" s="19"/>
      <c r="EO193" s="21"/>
      <c r="EP193" s="21"/>
      <c r="EQ193" s="21"/>
      <c r="ER193" s="21"/>
      <c r="ES193" s="21"/>
      <c r="ET193" s="21"/>
      <c r="EU193" s="21"/>
      <c r="EV193" s="21"/>
      <c r="EW193" s="21"/>
      <c r="EX193" s="21"/>
      <c r="EY193" s="21"/>
      <c r="EZ193" s="21"/>
      <c r="FA193" s="21"/>
      <c r="FB193" s="21"/>
      <c r="FC193" s="21"/>
      <c r="FD193" s="21"/>
      <c r="FE193" s="21"/>
      <c r="FF193" s="21"/>
      <c r="FG193" s="21"/>
      <c r="FH193" s="21"/>
      <c r="FI193" s="21"/>
      <c r="FJ193" s="21"/>
      <c r="FK193" s="21"/>
      <c r="FL193" s="21"/>
      <c r="FM193" s="21"/>
      <c r="FN193" s="21"/>
      <c r="FO193" s="19"/>
      <c r="FP193" s="21"/>
      <c r="FQ193" s="21"/>
      <c r="FR193" s="21"/>
      <c r="FS193" s="21"/>
      <c r="FT193" s="21"/>
      <c r="FU193" s="21"/>
      <c r="FV193" s="21"/>
      <c r="FW193" s="21"/>
      <c r="FX193" s="21"/>
      <c r="FY193" s="21"/>
      <c r="FZ193" s="21"/>
      <c r="GA193" s="21"/>
      <c r="GB193" s="21"/>
      <c r="GC193" s="21"/>
      <c r="GD193" s="21"/>
      <c r="GE193" s="21"/>
      <c r="GF193" s="21"/>
      <c r="GG193" s="21"/>
      <c r="GH193" s="21"/>
      <c r="GI193" s="21"/>
      <c r="GJ193" s="21">
        <v>600</v>
      </c>
      <c r="GK193" s="21">
        <v>600</v>
      </c>
      <c r="GL193" s="21">
        <v>600</v>
      </c>
      <c r="GM193" s="21"/>
      <c r="GN193" s="21"/>
      <c r="GO193" s="21"/>
      <c r="GP193" s="21"/>
      <c r="GQ193" s="21"/>
      <c r="GR193" s="21"/>
      <c r="GS193" s="23"/>
      <c r="GT193" s="23"/>
      <c r="GU193" s="23"/>
      <c r="GV193" s="21"/>
      <c r="GW193" s="21"/>
      <c r="GX193" s="21"/>
      <c r="GY193" s="21"/>
      <c r="GZ193" s="21"/>
      <c r="HA193" s="21"/>
      <c r="HB193" s="21"/>
      <c r="HC193" s="21"/>
      <c r="HD193" s="21"/>
      <c r="HE193" s="21"/>
      <c r="HF193" s="23"/>
      <c r="HG193" s="23"/>
      <c r="HH193" s="21"/>
      <c r="HI193" s="21"/>
      <c r="HJ193" s="21"/>
      <c r="HK193" s="21"/>
      <c r="HL193" s="21"/>
      <c r="HM193" s="21"/>
      <c r="HN193" s="21"/>
      <c r="HO193" s="23">
        <v>302.83760000000001</v>
      </c>
      <c r="HP193" s="23">
        <v>302.89999999999998</v>
      </c>
      <c r="HQ193" s="21"/>
      <c r="HR193" s="23"/>
      <c r="HS193" s="23"/>
      <c r="HT193" s="21"/>
      <c r="HU193" s="21"/>
      <c r="HV193" s="21"/>
      <c r="HW193" s="21"/>
      <c r="HX193" s="23"/>
      <c r="HY193" s="23"/>
      <c r="HZ193" s="21"/>
      <c r="IA193" s="21"/>
      <c r="IB193" s="21"/>
      <c r="IC193" s="21"/>
      <c r="ID193" s="21"/>
      <c r="IE193" s="21"/>
    </row>
    <row r="194" spans="1:239" ht="15.95" customHeight="1" x14ac:dyDescent="0.25">
      <c r="A194" s="10">
        <v>188</v>
      </c>
      <c r="B194" s="11" t="s">
        <v>197</v>
      </c>
      <c r="C194" s="19">
        <f t="shared" si="1054"/>
        <v>0</v>
      </c>
      <c r="D194" s="19">
        <f t="shared" si="1055"/>
        <v>388.2946</v>
      </c>
      <c r="E194" s="19">
        <f t="shared" si="1056"/>
        <v>388.3</v>
      </c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19"/>
      <c r="AK194" s="21"/>
      <c r="AL194" s="21"/>
      <c r="AM194" s="21"/>
      <c r="AN194" s="21"/>
      <c r="AO194" s="21"/>
      <c r="AP194" s="19"/>
      <c r="AQ194" s="21"/>
      <c r="AR194" s="21"/>
      <c r="AS194" s="21"/>
      <c r="AT194" s="21"/>
      <c r="AU194" s="21"/>
      <c r="AV194" s="21"/>
      <c r="AW194" s="21"/>
      <c r="AX194" s="21"/>
      <c r="AY194" s="19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1"/>
      <c r="BK194" s="21"/>
      <c r="BL194" s="21"/>
      <c r="BM194" s="21"/>
      <c r="BN194" s="21"/>
      <c r="BO194" s="21"/>
      <c r="BP194" s="21"/>
      <c r="BQ194" s="21"/>
      <c r="BR194" s="21"/>
      <c r="BS194" s="21"/>
      <c r="BT194" s="21"/>
      <c r="BU194" s="24"/>
      <c r="BV194" s="24"/>
      <c r="BW194" s="21"/>
      <c r="BX194" s="21"/>
      <c r="BY194" s="21"/>
      <c r="BZ194" s="21"/>
      <c r="CA194" s="21"/>
      <c r="CB194" s="21"/>
      <c r="CC194" s="21"/>
      <c r="CD194" s="21"/>
      <c r="CE194" s="21"/>
      <c r="CF194" s="21"/>
      <c r="CG194" s="21"/>
      <c r="CH194" s="21"/>
      <c r="CI194" s="19"/>
      <c r="CJ194" s="21"/>
      <c r="CK194" s="21"/>
      <c r="CL194" s="21"/>
      <c r="CM194" s="21"/>
      <c r="CN194" s="21"/>
      <c r="CO194" s="21"/>
      <c r="CP194" s="21"/>
      <c r="CQ194" s="21"/>
      <c r="CR194" s="21"/>
      <c r="CS194" s="21"/>
      <c r="CT194" s="21"/>
      <c r="CU194" s="19"/>
      <c r="CV194" s="21"/>
      <c r="CW194" s="21"/>
      <c r="CX194" s="21"/>
      <c r="CY194" s="21"/>
      <c r="CZ194" s="21"/>
      <c r="DA194" s="19"/>
      <c r="DB194" s="21"/>
      <c r="DC194" s="21"/>
      <c r="DD194" s="19"/>
      <c r="DE194" s="21"/>
      <c r="DF194" s="21"/>
      <c r="DG194" s="21"/>
      <c r="DH194" s="21"/>
      <c r="DI194" s="21"/>
      <c r="DJ194" s="23"/>
      <c r="DK194" s="24"/>
      <c r="DL194" s="21"/>
      <c r="DM194" s="21"/>
      <c r="DN194" s="21"/>
      <c r="DO194" s="21"/>
      <c r="DP194" s="21"/>
      <c r="DQ194" s="21"/>
      <c r="DR194" s="21"/>
      <c r="DS194" s="21"/>
      <c r="DT194" s="21"/>
      <c r="DU194" s="21"/>
      <c r="DV194" s="23"/>
      <c r="DW194" s="24"/>
      <c r="DX194" s="24"/>
      <c r="DY194" s="19"/>
      <c r="DZ194" s="21"/>
      <c r="EA194" s="21"/>
      <c r="EB194" s="21"/>
      <c r="EC194" s="21"/>
      <c r="ED194" s="21"/>
      <c r="EE194" s="19"/>
      <c r="EF194" s="21"/>
      <c r="EG194" s="21"/>
      <c r="EH194" s="21"/>
      <c r="EI194" s="21"/>
      <c r="EJ194" s="21"/>
      <c r="EK194" s="21"/>
      <c r="EL194" s="21"/>
      <c r="EM194" s="21"/>
      <c r="EN194" s="19"/>
      <c r="EO194" s="21"/>
      <c r="EP194" s="21"/>
      <c r="EQ194" s="21"/>
      <c r="ER194" s="21"/>
      <c r="ES194" s="21"/>
      <c r="ET194" s="21"/>
      <c r="EU194" s="21"/>
      <c r="EV194" s="21"/>
      <c r="EW194" s="21"/>
      <c r="EX194" s="21"/>
      <c r="EY194" s="21"/>
      <c r="EZ194" s="21"/>
      <c r="FA194" s="21"/>
      <c r="FB194" s="21"/>
      <c r="FC194" s="21"/>
      <c r="FD194" s="21"/>
      <c r="FE194" s="21"/>
      <c r="FF194" s="21"/>
      <c r="FG194" s="21"/>
      <c r="FH194" s="21"/>
      <c r="FI194" s="21"/>
      <c r="FJ194" s="21"/>
      <c r="FK194" s="21"/>
      <c r="FL194" s="21"/>
      <c r="FM194" s="21"/>
      <c r="FN194" s="21"/>
      <c r="FO194" s="19"/>
      <c r="FP194" s="21"/>
      <c r="FQ194" s="21"/>
      <c r="FR194" s="21"/>
      <c r="FS194" s="21"/>
      <c r="FT194" s="21"/>
      <c r="FU194" s="21"/>
      <c r="FV194" s="21"/>
      <c r="FW194" s="21"/>
      <c r="FX194" s="21"/>
      <c r="FY194" s="21"/>
      <c r="FZ194" s="21"/>
      <c r="GA194" s="21"/>
      <c r="GB194" s="21"/>
      <c r="GC194" s="21"/>
      <c r="GD194" s="21"/>
      <c r="GE194" s="21"/>
      <c r="GF194" s="21"/>
      <c r="GG194" s="21"/>
      <c r="GH194" s="21"/>
      <c r="GI194" s="21"/>
      <c r="GJ194" s="21"/>
      <c r="GK194" s="21"/>
      <c r="GL194" s="21"/>
      <c r="GM194" s="21"/>
      <c r="GN194" s="21"/>
      <c r="GO194" s="21"/>
      <c r="GP194" s="21"/>
      <c r="GQ194" s="21"/>
      <c r="GR194" s="21"/>
      <c r="GS194" s="23"/>
      <c r="GT194" s="23"/>
      <c r="GU194" s="23"/>
      <c r="GV194" s="21"/>
      <c r="GW194" s="21"/>
      <c r="GX194" s="21"/>
      <c r="GY194" s="21"/>
      <c r="GZ194" s="21"/>
      <c r="HA194" s="21"/>
      <c r="HB194" s="21"/>
      <c r="HC194" s="21"/>
      <c r="HD194" s="21"/>
      <c r="HE194" s="21"/>
      <c r="HF194" s="23"/>
      <c r="HG194" s="23"/>
      <c r="HH194" s="21"/>
      <c r="HI194" s="21"/>
      <c r="HJ194" s="21"/>
      <c r="HK194" s="21"/>
      <c r="HL194" s="21"/>
      <c r="HM194" s="21"/>
      <c r="HN194" s="21"/>
      <c r="HO194" s="23">
        <v>388.2946</v>
      </c>
      <c r="HP194" s="23">
        <v>388.3</v>
      </c>
      <c r="HQ194" s="21"/>
      <c r="HR194" s="23"/>
      <c r="HS194" s="23"/>
      <c r="HT194" s="21"/>
      <c r="HU194" s="21"/>
      <c r="HV194" s="21"/>
      <c r="HW194" s="21"/>
      <c r="HX194" s="23"/>
      <c r="HY194" s="23"/>
      <c r="HZ194" s="21"/>
      <c r="IA194" s="21"/>
      <c r="IB194" s="21"/>
      <c r="IC194" s="21"/>
      <c r="ID194" s="21"/>
      <c r="IE194" s="21"/>
    </row>
    <row r="195" spans="1:239" ht="15.95" customHeight="1" x14ac:dyDescent="0.25">
      <c r="A195" s="10">
        <v>189</v>
      </c>
      <c r="B195" s="11" t="s">
        <v>198</v>
      </c>
      <c r="C195" s="19">
        <f t="shared" si="1054"/>
        <v>0</v>
      </c>
      <c r="D195" s="19">
        <f t="shared" si="1055"/>
        <v>537.32000000000005</v>
      </c>
      <c r="E195" s="19">
        <f t="shared" si="1056"/>
        <v>537.29999999999995</v>
      </c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19"/>
      <c r="AK195" s="21"/>
      <c r="AL195" s="21"/>
      <c r="AM195" s="21"/>
      <c r="AN195" s="21"/>
      <c r="AO195" s="21"/>
      <c r="AP195" s="19"/>
      <c r="AQ195" s="21"/>
      <c r="AR195" s="21"/>
      <c r="AS195" s="21"/>
      <c r="AT195" s="21"/>
      <c r="AU195" s="21"/>
      <c r="AV195" s="21"/>
      <c r="AW195" s="21"/>
      <c r="AX195" s="21"/>
      <c r="AY195" s="19"/>
      <c r="AZ195" s="21"/>
      <c r="BA195" s="21"/>
      <c r="BB195" s="21"/>
      <c r="BC195" s="21"/>
      <c r="BD195" s="21"/>
      <c r="BE195" s="21"/>
      <c r="BF195" s="21"/>
      <c r="BG195" s="21"/>
      <c r="BH195" s="21"/>
      <c r="BI195" s="21"/>
      <c r="BJ195" s="21"/>
      <c r="BK195" s="21"/>
      <c r="BL195" s="21"/>
      <c r="BM195" s="21"/>
      <c r="BN195" s="21"/>
      <c r="BO195" s="21"/>
      <c r="BP195" s="21"/>
      <c r="BQ195" s="21"/>
      <c r="BR195" s="21"/>
      <c r="BS195" s="21"/>
      <c r="BT195" s="21"/>
      <c r="BU195" s="24"/>
      <c r="BV195" s="24"/>
      <c r="BW195" s="21"/>
      <c r="BX195" s="21"/>
      <c r="BY195" s="21"/>
      <c r="BZ195" s="21"/>
      <c r="CA195" s="21"/>
      <c r="CB195" s="21"/>
      <c r="CC195" s="21"/>
      <c r="CD195" s="21"/>
      <c r="CE195" s="21"/>
      <c r="CF195" s="21"/>
      <c r="CG195" s="21"/>
      <c r="CH195" s="21"/>
      <c r="CI195" s="19"/>
      <c r="CJ195" s="21"/>
      <c r="CK195" s="21"/>
      <c r="CL195" s="21"/>
      <c r="CM195" s="21"/>
      <c r="CN195" s="21"/>
      <c r="CO195" s="21"/>
      <c r="CP195" s="21"/>
      <c r="CQ195" s="21"/>
      <c r="CR195" s="21"/>
      <c r="CS195" s="21"/>
      <c r="CT195" s="21"/>
      <c r="CU195" s="19"/>
      <c r="CV195" s="21"/>
      <c r="CW195" s="21"/>
      <c r="CX195" s="21"/>
      <c r="CY195" s="21"/>
      <c r="CZ195" s="21"/>
      <c r="DA195" s="19"/>
      <c r="DB195" s="21"/>
      <c r="DC195" s="21"/>
      <c r="DD195" s="19"/>
      <c r="DE195" s="21"/>
      <c r="DF195" s="21"/>
      <c r="DG195" s="21"/>
      <c r="DH195" s="21"/>
      <c r="DI195" s="21"/>
      <c r="DJ195" s="23"/>
      <c r="DK195" s="24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3"/>
      <c r="DW195" s="24"/>
      <c r="DX195" s="24"/>
      <c r="DY195" s="19"/>
      <c r="DZ195" s="21"/>
      <c r="EA195" s="21"/>
      <c r="EB195" s="21"/>
      <c r="EC195" s="21"/>
      <c r="ED195" s="21"/>
      <c r="EE195" s="19"/>
      <c r="EF195" s="21"/>
      <c r="EG195" s="21"/>
      <c r="EH195" s="21"/>
      <c r="EI195" s="21"/>
      <c r="EJ195" s="21"/>
      <c r="EK195" s="21"/>
      <c r="EL195" s="21"/>
      <c r="EM195" s="21"/>
      <c r="EN195" s="19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1"/>
      <c r="FF195" s="21"/>
      <c r="FG195" s="21"/>
      <c r="FH195" s="21"/>
      <c r="FI195" s="21"/>
      <c r="FJ195" s="21"/>
      <c r="FK195" s="21"/>
      <c r="FL195" s="21"/>
      <c r="FM195" s="21"/>
      <c r="FN195" s="21"/>
      <c r="FO195" s="19"/>
      <c r="FP195" s="21"/>
      <c r="FQ195" s="21"/>
      <c r="FR195" s="21"/>
      <c r="FS195" s="21"/>
      <c r="FT195" s="21"/>
      <c r="FU195" s="21"/>
      <c r="FV195" s="21"/>
      <c r="FW195" s="21"/>
      <c r="FX195" s="21"/>
      <c r="FY195" s="21"/>
      <c r="FZ195" s="21"/>
      <c r="GA195" s="21"/>
      <c r="GB195" s="21"/>
      <c r="GC195" s="21"/>
      <c r="GD195" s="21"/>
      <c r="GE195" s="21"/>
      <c r="GF195" s="21"/>
      <c r="GG195" s="21"/>
      <c r="GH195" s="21"/>
      <c r="GI195" s="21"/>
      <c r="GJ195" s="21"/>
      <c r="GK195" s="21"/>
      <c r="GL195" s="21"/>
      <c r="GM195" s="21"/>
      <c r="GN195" s="21"/>
      <c r="GO195" s="21"/>
      <c r="GP195" s="21"/>
      <c r="GQ195" s="21"/>
      <c r="GR195" s="21"/>
      <c r="GS195" s="23"/>
      <c r="GT195" s="23"/>
      <c r="GU195" s="23"/>
      <c r="GV195" s="21"/>
      <c r="GW195" s="21"/>
      <c r="GX195" s="21"/>
      <c r="GY195" s="21"/>
      <c r="GZ195" s="21"/>
      <c r="HA195" s="21"/>
      <c r="HB195" s="21"/>
      <c r="HC195" s="21"/>
      <c r="HD195" s="21"/>
      <c r="HE195" s="21"/>
      <c r="HF195" s="23"/>
      <c r="HG195" s="23"/>
      <c r="HH195" s="21"/>
      <c r="HI195" s="21"/>
      <c r="HJ195" s="21"/>
      <c r="HK195" s="21"/>
      <c r="HL195" s="21"/>
      <c r="HM195" s="21"/>
      <c r="HN195" s="21"/>
      <c r="HO195" s="23">
        <v>537.32000000000005</v>
      </c>
      <c r="HP195" s="23">
        <v>537.29999999999995</v>
      </c>
      <c r="HQ195" s="21"/>
      <c r="HR195" s="23"/>
      <c r="HS195" s="23"/>
      <c r="HT195" s="21"/>
      <c r="HU195" s="21"/>
      <c r="HV195" s="21"/>
      <c r="HW195" s="21"/>
      <c r="HX195" s="23"/>
      <c r="HY195" s="23"/>
      <c r="HZ195" s="21"/>
      <c r="IA195" s="21"/>
      <c r="IB195" s="21"/>
      <c r="IC195" s="21"/>
      <c r="ID195" s="21"/>
      <c r="IE195" s="21"/>
    </row>
    <row r="196" spans="1:239" ht="15.95" customHeight="1" x14ac:dyDescent="0.25">
      <c r="A196" s="10">
        <v>190</v>
      </c>
      <c r="B196" s="11" t="s">
        <v>332</v>
      </c>
      <c r="C196" s="19">
        <f t="shared" si="1054"/>
        <v>2100</v>
      </c>
      <c r="D196" s="19">
        <f t="shared" si="1055"/>
        <v>1808.7</v>
      </c>
      <c r="E196" s="19">
        <f t="shared" si="1056"/>
        <v>1241.4000000000001</v>
      </c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19"/>
      <c r="AK196" s="21"/>
      <c r="AL196" s="21"/>
      <c r="AM196" s="21"/>
      <c r="AN196" s="21"/>
      <c r="AO196" s="21"/>
      <c r="AP196" s="19"/>
      <c r="AQ196" s="21"/>
      <c r="AR196" s="21"/>
      <c r="AS196" s="21"/>
      <c r="AT196" s="21"/>
      <c r="AU196" s="21"/>
      <c r="AV196" s="21"/>
      <c r="AW196" s="21"/>
      <c r="AX196" s="21"/>
      <c r="AY196" s="19"/>
      <c r="AZ196" s="21"/>
      <c r="BA196" s="21"/>
      <c r="BB196" s="21"/>
      <c r="BC196" s="21"/>
      <c r="BD196" s="21"/>
      <c r="BE196" s="21"/>
      <c r="BF196" s="21"/>
      <c r="BG196" s="21"/>
      <c r="BH196" s="21"/>
      <c r="BI196" s="21"/>
      <c r="BJ196" s="21"/>
      <c r="BK196" s="21"/>
      <c r="BL196" s="21"/>
      <c r="BM196" s="21"/>
      <c r="BN196" s="21"/>
      <c r="BO196" s="21"/>
      <c r="BP196" s="21"/>
      <c r="BQ196" s="21"/>
      <c r="BR196" s="21"/>
      <c r="BS196" s="21"/>
      <c r="BT196" s="21"/>
      <c r="BU196" s="24"/>
      <c r="BV196" s="24"/>
      <c r="BW196" s="21">
        <v>1500</v>
      </c>
      <c r="BX196" s="21">
        <v>1208.7</v>
      </c>
      <c r="BY196" s="21">
        <v>641.4</v>
      </c>
      <c r="BZ196" s="21"/>
      <c r="CA196" s="21"/>
      <c r="CB196" s="21"/>
      <c r="CC196" s="21"/>
      <c r="CD196" s="21"/>
      <c r="CE196" s="21"/>
      <c r="CF196" s="21"/>
      <c r="CG196" s="21"/>
      <c r="CH196" s="21"/>
      <c r="CI196" s="19"/>
      <c r="CJ196" s="21"/>
      <c r="CK196" s="21"/>
      <c r="CL196" s="21"/>
      <c r="CM196" s="21"/>
      <c r="CN196" s="21"/>
      <c r="CO196" s="21"/>
      <c r="CP196" s="21"/>
      <c r="CQ196" s="21"/>
      <c r="CR196" s="21"/>
      <c r="CS196" s="21"/>
      <c r="CT196" s="21"/>
      <c r="CU196" s="19"/>
      <c r="CV196" s="21"/>
      <c r="CW196" s="21"/>
      <c r="CX196" s="21"/>
      <c r="CY196" s="21"/>
      <c r="CZ196" s="21"/>
      <c r="DA196" s="19"/>
      <c r="DB196" s="21"/>
      <c r="DC196" s="21"/>
      <c r="DD196" s="19"/>
      <c r="DE196" s="21"/>
      <c r="DF196" s="21"/>
      <c r="DG196" s="21"/>
      <c r="DH196" s="21"/>
      <c r="DI196" s="21"/>
      <c r="DJ196" s="23"/>
      <c r="DK196" s="24"/>
      <c r="DL196" s="21"/>
      <c r="DM196" s="21"/>
      <c r="DN196" s="21"/>
      <c r="DO196" s="21"/>
      <c r="DP196" s="21"/>
      <c r="DQ196" s="21"/>
      <c r="DR196" s="21"/>
      <c r="DS196" s="21"/>
      <c r="DT196" s="21"/>
      <c r="DU196" s="21"/>
      <c r="DV196" s="23"/>
      <c r="DW196" s="24"/>
      <c r="DX196" s="24"/>
      <c r="DY196" s="19"/>
      <c r="DZ196" s="21"/>
      <c r="EA196" s="21"/>
      <c r="EB196" s="21"/>
      <c r="EC196" s="21"/>
      <c r="ED196" s="21"/>
      <c r="EE196" s="19"/>
      <c r="EF196" s="21"/>
      <c r="EG196" s="21"/>
      <c r="EH196" s="21"/>
      <c r="EI196" s="21"/>
      <c r="EJ196" s="21"/>
      <c r="EK196" s="21"/>
      <c r="EL196" s="21"/>
      <c r="EM196" s="21"/>
      <c r="EN196" s="19"/>
      <c r="EO196" s="21"/>
      <c r="EP196" s="21"/>
      <c r="EQ196" s="21"/>
      <c r="ER196" s="21"/>
      <c r="ES196" s="21"/>
      <c r="ET196" s="21"/>
      <c r="EU196" s="21"/>
      <c r="EV196" s="21"/>
      <c r="EW196" s="21"/>
      <c r="EX196" s="21"/>
      <c r="EY196" s="21"/>
      <c r="EZ196" s="21"/>
      <c r="FA196" s="21"/>
      <c r="FB196" s="21"/>
      <c r="FC196" s="21"/>
      <c r="FD196" s="21"/>
      <c r="FE196" s="21"/>
      <c r="FF196" s="21"/>
      <c r="FG196" s="21"/>
      <c r="FH196" s="21"/>
      <c r="FI196" s="21"/>
      <c r="FJ196" s="21"/>
      <c r="FK196" s="21"/>
      <c r="FL196" s="21"/>
      <c r="FM196" s="21"/>
      <c r="FN196" s="21"/>
      <c r="FO196" s="19"/>
      <c r="FP196" s="21"/>
      <c r="FQ196" s="21"/>
      <c r="FR196" s="21"/>
      <c r="FS196" s="21"/>
      <c r="FT196" s="21"/>
      <c r="FU196" s="21"/>
      <c r="FV196" s="21"/>
      <c r="FW196" s="21"/>
      <c r="FX196" s="21"/>
      <c r="FY196" s="21"/>
      <c r="FZ196" s="21"/>
      <c r="GA196" s="21"/>
      <c r="GB196" s="21"/>
      <c r="GC196" s="21"/>
      <c r="GD196" s="21"/>
      <c r="GE196" s="21"/>
      <c r="GF196" s="21"/>
      <c r="GG196" s="21"/>
      <c r="GH196" s="21"/>
      <c r="GI196" s="21"/>
      <c r="GJ196" s="21">
        <v>600</v>
      </c>
      <c r="GK196" s="21">
        <v>600</v>
      </c>
      <c r="GL196" s="21">
        <v>600</v>
      </c>
      <c r="GM196" s="21"/>
      <c r="GN196" s="21"/>
      <c r="GO196" s="21"/>
      <c r="GP196" s="21"/>
      <c r="GQ196" s="21"/>
      <c r="GR196" s="21"/>
      <c r="GS196" s="23"/>
      <c r="GT196" s="23"/>
      <c r="GU196" s="23"/>
      <c r="GV196" s="21"/>
      <c r="GW196" s="21"/>
      <c r="GX196" s="21"/>
      <c r="GY196" s="21"/>
      <c r="GZ196" s="21"/>
      <c r="HA196" s="21"/>
      <c r="HB196" s="21"/>
      <c r="HC196" s="21"/>
      <c r="HD196" s="21"/>
      <c r="HE196" s="21"/>
      <c r="HF196" s="23"/>
      <c r="HG196" s="23"/>
      <c r="HH196" s="21"/>
      <c r="HI196" s="21"/>
      <c r="HJ196" s="21"/>
      <c r="HK196" s="21"/>
      <c r="HL196" s="21"/>
      <c r="HM196" s="21"/>
      <c r="HN196" s="21"/>
      <c r="HO196" s="23"/>
      <c r="HP196" s="23"/>
      <c r="HQ196" s="21"/>
      <c r="HR196" s="23"/>
      <c r="HS196" s="23"/>
      <c r="HT196" s="21"/>
      <c r="HU196" s="21"/>
      <c r="HV196" s="21"/>
      <c r="HW196" s="21"/>
      <c r="HX196" s="23"/>
      <c r="HY196" s="23"/>
      <c r="HZ196" s="21"/>
      <c r="IA196" s="21"/>
      <c r="IB196" s="21"/>
      <c r="IC196" s="21"/>
      <c r="ID196" s="21"/>
      <c r="IE196" s="21"/>
    </row>
    <row r="197" spans="1:239" ht="15.95" customHeight="1" x14ac:dyDescent="0.25">
      <c r="A197" s="10">
        <v>191</v>
      </c>
      <c r="B197" s="11" t="s">
        <v>75</v>
      </c>
      <c r="C197" s="19">
        <f t="shared" si="1054"/>
        <v>0</v>
      </c>
      <c r="D197" s="19">
        <f t="shared" si="1055"/>
        <v>844.69140000000004</v>
      </c>
      <c r="E197" s="19">
        <f t="shared" si="1056"/>
        <v>844.7</v>
      </c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19"/>
      <c r="AK197" s="21"/>
      <c r="AL197" s="21"/>
      <c r="AM197" s="21"/>
      <c r="AN197" s="21"/>
      <c r="AO197" s="21"/>
      <c r="AP197" s="19"/>
      <c r="AQ197" s="21"/>
      <c r="AR197" s="21"/>
      <c r="AS197" s="21"/>
      <c r="AT197" s="21"/>
      <c r="AU197" s="21"/>
      <c r="AV197" s="21"/>
      <c r="AW197" s="21"/>
      <c r="AX197" s="21"/>
      <c r="AY197" s="19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1"/>
      <c r="BK197" s="21"/>
      <c r="BL197" s="21"/>
      <c r="BM197" s="21"/>
      <c r="BN197" s="21"/>
      <c r="BO197" s="21"/>
      <c r="BP197" s="21"/>
      <c r="BQ197" s="21"/>
      <c r="BR197" s="21"/>
      <c r="BS197" s="21"/>
      <c r="BT197" s="21"/>
      <c r="BU197" s="24"/>
      <c r="BV197" s="24"/>
      <c r="BW197" s="21"/>
      <c r="BX197" s="21"/>
      <c r="BY197" s="21"/>
      <c r="BZ197" s="21"/>
      <c r="CA197" s="21"/>
      <c r="CB197" s="21"/>
      <c r="CC197" s="21"/>
      <c r="CD197" s="21"/>
      <c r="CE197" s="21"/>
      <c r="CF197" s="21"/>
      <c r="CG197" s="21"/>
      <c r="CH197" s="21"/>
      <c r="CI197" s="19"/>
      <c r="CJ197" s="21"/>
      <c r="CK197" s="21"/>
      <c r="CL197" s="21"/>
      <c r="CM197" s="21"/>
      <c r="CN197" s="21"/>
      <c r="CO197" s="21"/>
      <c r="CP197" s="21"/>
      <c r="CQ197" s="21"/>
      <c r="CR197" s="21"/>
      <c r="CS197" s="21"/>
      <c r="CT197" s="21"/>
      <c r="CU197" s="19"/>
      <c r="CV197" s="21"/>
      <c r="CW197" s="21"/>
      <c r="CX197" s="21"/>
      <c r="CY197" s="21"/>
      <c r="CZ197" s="21"/>
      <c r="DA197" s="19"/>
      <c r="DB197" s="21"/>
      <c r="DC197" s="21"/>
      <c r="DD197" s="19"/>
      <c r="DE197" s="21"/>
      <c r="DF197" s="21"/>
      <c r="DG197" s="21"/>
      <c r="DH197" s="21"/>
      <c r="DI197" s="21"/>
      <c r="DJ197" s="23"/>
      <c r="DK197" s="24"/>
      <c r="DL197" s="21"/>
      <c r="DM197" s="21"/>
      <c r="DN197" s="21"/>
      <c r="DO197" s="21"/>
      <c r="DP197" s="21"/>
      <c r="DQ197" s="21"/>
      <c r="DR197" s="21"/>
      <c r="DS197" s="21"/>
      <c r="DT197" s="21"/>
      <c r="DU197" s="21"/>
      <c r="DV197" s="23"/>
      <c r="DW197" s="24"/>
      <c r="DX197" s="24"/>
      <c r="DY197" s="19"/>
      <c r="DZ197" s="21"/>
      <c r="EA197" s="21"/>
      <c r="EB197" s="21"/>
      <c r="EC197" s="21"/>
      <c r="ED197" s="21"/>
      <c r="EE197" s="19"/>
      <c r="EF197" s="21"/>
      <c r="EG197" s="21"/>
      <c r="EH197" s="21"/>
      <c r="EI197" s="21"/>
      <c r="EJ197" s="21"/>
      <c r="EK197" s="21"/>
      <c r="EL197" s="21"/>
      <c r="EM197" s="21"/>
      <c r="EN197" s="19"/>
      <c r="EO197" s="21"/>
      <c r="EP197" s="21"/>
      <c r="EQ197" s="21"/>
      <c r="ER197" s="21"/>
      <c r="ES197" s="21"/>
      <c r="ET197" s="21"/>
      <c r="EU197" s="21"/>
      <c r="EV197" s="21"/>
      <c r="EW197" s="21"/>
      <c r="EX197" s="21"/>
      <c r="EY197" s="21"/>
      <c r="EZ197" s="21"/>
      <c r="FA197" s="21"/>
      <c r="FB197" s="21"/>
      <c r="FC197" s="21"/>
      <c r="FD197" s="21"/>
      <c r="FE197" s="21"/>
      <c r="FF197" s="21"/>
      <c r="FG197" s="21"/>
      <c r="FH197" s="21"/>
      <c r="FI197" s="21"/>
      <c r="FJ197" s="21"/>
      <c r="FK197" s="21"/>
      <c r="FL197" s="21"/>
      <c r="FM197" s="21"/>
      <c r="FN197" s="21"/>
      <c r="FO197" s="19"/>
      <c r="FP197" s="21"/>
      <c r="FQ197" s="21"/>
      <c r="FR197" s="21"/>
      <c r="FS197" s="21"/>
      <c r="FT197" s="21"/>
      <c r="FU197" s="21"/>
      <c r="FV197" s="21"/>
      <c r="FW197" s="21"/>
      <c r="FX197" s="21"/>
      <c r="FY197" s="21"/>
      <c r="FZ197" s="21"/>
      <c r="GA197" s="21"/>
      <c r="GB197" s="21"/>
      <c r="GC197" s="21"/>
      <c r="GD197" s="21"/>
      <c r="GE197" s="21"/>
      <c r="GF197" s="21"/>
      <c r="GG197" s="21"/>
      <c r="GH197" s="21"/>
      <c r="GI197" s="21"/>
      <c r="GJ197" s="21"/>
      <c r="GK197" s="21"/>
      <c r="GL197" s="21"/>
      <c r="GM197" s="21"/>
      <c r="GN197" s="21"/>
      <c r="GO197" s="21"/>
      <c r="GP197" s="21"/>
      <c r="GQ197" s="21"/>
      <c r="GR197" s="21"/>
      <c r="GS197" s="23"/>
      <c r="GT197" s="23"/>
      <c r="GU197" s="23"/>
      <c r="GV197" s="21"/>
      <c r="GW197" s="21"/>
      <c r="GX197" s="21"/>
      <c r="GY197" s="21"/>
      <c r="GZ197" s="21"/>
      <c r="HA197" s="21"/>
      <c r="HB197" s="21"/>
      <c r="HC197" s="21"/>
      <c r="HD197" s="21"/>
      <c r="HE197" s="21"/>
      <c r="HF197" s="23"/>
      <c r="HG197" s="23"/>
      <c r="HH197" s="21"/>
      <c r="HI197" s="21"/>
      <c r="HJ197" s="21"/>
      <c r="HK197" s="21"/>
      <c r="HL197" s="21"/>
      <c r="HM197" s="21"/>
      <c r="HN197" s="21"/>
      <c r="HO197" s="23">
        <v>844.69140000000004</v>
      </c>
      <c r="HP197" s="23">
        <v>844.7</v>
      </c>
      <c r="HQ197" s="21"/>
      <c r="HR197" s="23"/>
      <c r="HS197" s="23"/>
      <c r="HT197" s="21"/>
      <c r="HU197" s="21"/>
      <c r="HV197" s="21"/>
      <c r="HW197" s="21"/>
      <c r="HX197" s="23"/>
      <c r="HY197" s="23"/>
      <c r="HZ197" s="21"/>
      <c r="IA197" s="21"/>
      <c r="IB197" s="21"/>
      <c r="IC197" s="21"/>
      <c r="ID197" s="21"/>
      <c r="IE197" s="21"/>
    </row>
    <row r="198" spans="1:239" ht="15.95" customHeight="1" x14ac:dyDescent="0.25">
      <c r="A198" s="10">
        <v>192</v>
      </c>
      <c r="B198" s="11" t="s">
        <v>199</v>
      </c>
      <c r="C198" s="19">
        <f t="shared" si="1054"/>
        <v>0</v>
      </c>
      <c r="D198" s="19">
        <f t="shared" si="1055"/>
        <v>554.6925</v>
      </c>
      <c r="E198" s="19">
        <f t="shared" si="1056"/>
        <v>554.70000000000005</v>
      </c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19"/>
      <c r="AK198" s="21"/>
      <c r="AL198" s="21"/>
      <c r="AM198" s="21"/>
      <c r="AN198" s="21"/>
      <c r="AO198" s="21"/>
      <c r="AP198" s="19"/>
      <c r="AQ198" s="21"/>
      <c r="AR198" s="21"/>
      <c r="AS198" s="21"/>
      <c r="AT198" s="21"/>
      <c r="AU198" s="21"/>
      <c r="AV198" s="21"/>
      <c r="AW198" s="21"/>
      <c r="AX198" s="21"/>
      <c r="AY198" s="19"/>
      <c r="AZ198" s="21"/>
      <c r="BA198" s="21"/>
      <c r="BB198" s="21"/>
      <c r="BC198" s="21"/>
      <c r="BD198" s="21"/>
      <c r="BE198" s="21"/>
      <c r="BF198" s="21"/>
      <c r="BG198" s="21"/>
      <c r="BH198" s="21"/>
      <c r="BI198" s="21"/>
      <c r="BJ198" s="21"/>
      <c r="BK198" s="21"/>
      <c r="BL198" s="21"/>
      <c r="BM198" s="21"/>
      <c r="BN198" s="21"/>
      <c r="BO198" s="21"/>
      <c r="BP198" s="21"/>
      <c r="BQ198" s="21"/>
      <c r="BR198" s="21"/>
      <c r="BS198" s="21"/>
      <c r="BT198" s="21"/>
      <c r="BU198" s="24"/>
      <c r="BV198" s="24"/>
      <c r="BW198" s="21"/>
      <c r="BX198" s="21"/>
      <c r="BY198" s="21"/>
      <c r="BZ198" s="21"/>
      <c r="CA198" s="21"/>
      <c r="CB198" s="21"/>
      <c r="CC198" s="21"/>
      <c r="CD198" s="21"/>
      <c r="CE198" s="21"/>
      <c r="CF198" s="21"/>
      <c r="CG198" s="21"/>
      <c r="CH198" s="21"/>
      <c r="CI198" s="19"/>
      <c r="CJ198" s="21"/>
      <c r="CK198" s="21"/>
      <c r="CL198" s="21"/>
      <c r="CM198" s="21"/>
      <c r="CN198" s="21"/>
      <c r="CO198" s="21"/>
      <c r="CP198" s="21"/>
      <c r="CQ198" s="21"/>
      <c r="CR198" s="21"/>
      <c r="CS198" s="21"/>
      <c r="CT198" s="21"/>
      <c r="CU198" s="19"/>
      <c r="CV198" s="21"/>
      <c r="CW198" s="21"/>
      <c r="CX198" s="21"/>
      <c r="CY198" s="21"/>
      <c r="CZ198" s="21"/>
      <c r="DA198" s="19"/>
      <c r="DB198" s="21"/>
      <c r="DC198" s="21"/>
      <c r="DD198" s="19"/>
      <c r="DE198" s="21"/>
      <c r="DF198" s="21"/>
      <c r="DG198" s="21"/>
      <c r="DH198" s="21"/>
      <c r="DI198" s="21"/>
      <c r="DJ198" s="23"/>
      <c r="DK198" s="24"/>
      <c r="DL198" s="21"/>
      <c r="DM198" s="21"/>
      <c r="DN198" s="21"/>
      <c r="DO198" s="21"/>
      <c r="DP198" s="21"/>
      <c r="DQ198" s="21"/>
      <c r="DR198" s="21"/>
      <c r="DS198" s="21"/>
      <c r="DT198" s="21"/>
      <c r="DU198" s="21"/>
      <c r="DV198" s="23"/>
      <c r="DW198" s="24"/>
      <c r="DX198" s="24"/>
      <c r="DY198" s="19"/>
      <c r="DZ198" s="21"/>
      <c r="EA198" s="21"/>
      <c r="EB198" s="21"/>
      <c r="EC198" s="21"/>
      <c r="ED198" s="21"/>
      <c r="EE198" s="19"/>
      <c r="EF198" s="21"/>
      <c r="EG198" s="21"/>
      <c r="EH198" s="21"/>
      <c r="EI198" s="21"/>
      <c r="EJ198" s="21"/>
      <c r="EK198" s="21"/>
      <c r="EL198" s="21"/>
      <c r="EM198" s="21"/>
      <c r="EN198" s="19"/>
      <c r="EO198" s="21"/>
      <c r="EP198" s="21"/>
      <c r="EQ198" s="21"/>
      <c r="ER198" s="21"/>
      <c r="ES198" s="21"/>
      <c r="ET198" s="21"/>
      <c r="EU198" s="21"/>
      <c r="EV198" s="21"/>
      <c r="EW198" s="21"/>
      <c r="EX198" s="21"/>
      <c r="EY198" s="21"/>
      <c r="EZ198" s="21"/>
      <c r="FA198" s="21"/>
      <c r="FB198" s="21"/>
      <c r="FC198" s="21"/>
      <c r="FD198" s="21"/>
      <c r="FE198" s="21"/>
      <c r="FF198" s="21"/>
      <c r="FG198" s="21"/>
      <c r="FH198" s="21"/>
      <c r="FI198" s="21"/>
      <c r="FJ198" s="21"/>
      <c r="FK198" s="21"/>
      <c r="FL198" s="21"/>
      <c r="FM198" s="21"/>
      <c r="FN198" s="21"/>
      <c r="FO198" s="19"/>
      <c r="FP198" s="21"/>
      <c r="FQ198" s="21"/>
      <c r="FR198" s="21"/>
      <c r="FS198" s="21"/>
      <c r="FT198" s="21"/>
      <c r="FU198" s="21"/>
      <c r="FV198" s="21"/>
      <c r="FW198" s="21"/>
      <c r="FX198" s="21"/>
      <c r="FY198" s="21"/>
      <c r="FZ198" s="21"/>
      <c r="GA198" s="21"/>
      <c r="GB198" s="21"/>
      <c r="GC198" s="21"/>
      <c r="GD198" s="21"/>
      <c r="GE198" s="21"/>
      <c r="GF198" s="21"/>
      <c r="GG198" s="21"/>
      <c r="GH198" s="21"/>
      <c r="GI198" s="21"/>
      <c r="GJ198" s="21"/>
      <c r="GK198" s="21"/>
      <c r="GL198" s="21"/>
      <c r="GM198" s="21"/>
      <c r="GN198" s="21"/>
      <c r="GO198" s="21"/>
      <c r="GP198" s="21"/>
      <c r="GQ198" s="21"/>
      <c r="GR198" s="21"/>
      <c r="GS198" s="23"/>
      <c r="GT198" s="23"/>
      <c r="GU198" s="23"/>
      <c r="GV198" s="21"/>
      <c r="GW198" s="21"/>
      <c r="GX198" s="21"/>
      <c r="GY198" s="21"/>
      <c r="GZ198" s="21"/>
      <c r="HA198" s="21"/>
      <c r="HB198" s="21"/>
      <c r="HC198" s="21"/>
      <c r="HD198" s="21"/>
      <c r="HE198" s="21"/>
      <c r="HF198" s="23"/>
      <c r="HG198" s="23"/>
      <c r="HH198" s="21"/>
      <c r="HI198" s="21"/>
      <c r="HJ198" s="21"/>
      <c r="HK198" s="21"/>
      <c r="HL198" s="21"/>
      <c r="HM198" s="21"/>
      <c r="HN198" s="21"/>
      <c r="HO198" s="23">
        <v>554.6925</v>
      </c>
      <c r="HP198" s="23">
        <v>554.70000000000005</v>
      </c>
      <c r="HQ198" s="21"/>
      <c r="HR198" s="23"/>
      <c r="HS198" s="23"/>
      <c r="HT198" s="21"/>
      <c r="HU198" s="21"/>
      <c r="HV198" s="21"/>
      <c r="HW198" s="21"/>
      <c r="HX198" s="23"/>
      <c r="HY198" s="23"/>
      <c r="HZ198" s="21"/>
      <c r="IA198" s="21"/>
      <c r="IB198" s="21"/>
      <c r="IC198" s="21"/>
      <c r="ID198" s="21"/>
      <c r="IE198" s="21"/>
    </row>
    <row r="199" spans="1:239" ht="15.95" customHeight="1" x14ac:dyDescent="0.25">
      <c r="A199" s="10">
        <v>193</v>
      </c>
      <c r="B199" s="11" t="s">
        <v>200</v>
      </c>
      <c r="C199" s="19">
        <f t="shared" si="1054"/>
        <v>0</v>
      </c>
      <c r="D199" s="19">
        <f t="shared" si="1055"/>
        <v>126.13339999999999</v>
      </c>
      <c r="E199" s="19">
        <f t="shared" si="1056"/>
        <v>126.1</v>
      </c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19"/>
      <c r="AK199" s="21"/>
      <c r="AL199" s="21"/>
      <c r="AM199" s="21"/>
      <c r="AN199" s="21"/>
      <c r="AO199" s="21"/>
      <c r="AP199" s="19"/>
      <c r="AQ199" s="21"/>
      <c r="AR199" s="21"/>
      <c r="AS199" s="21"/>
      <c r="AT199" s="21"/>
      <c r="AU199" s="21"/>
      <c r="AV199" s="21"/>
      <c r="AW199" s="21"/>
      <c r="AX199" s="21"/>
      <c r="AY199" s="19"/>
      <c r="AZ199" s="21"/>
      <c r="BA199" s="21"/>
      <c r="BB199" s="21"/>
      <c r="BC199" s="21"/>
      <c r="BD199" s="21"/>
      <c r="BE199" s="21"/>
      <c r="BF199" s="21"/>
      <c r="BG199" s="21"/>
      <c r="BH199" s="21"/>
      <c r="BI199" s="21"/>
      <c r="BJ199" s="21"/>
      <c r="BK199" s="21"/>
      <c r="BL199" s="21"/>
      <c r="BM199" s="21"/>
      <c r="BN199" s="21"/>
      <c r="BO199" s="21"/>
      <c r="BP199" s="21"/>
      <c r="BQ199" s="21"/>
      <c r="BR199" s="21"/>
      <c r="BS199" s="21"/>
      <c r="BT199" s="21"/>
      <c r="BU199" s="24"/>
      <c r="BV199" s="24"/>
      <c r="BW199" s="21"/>
      <c r="BX199" s="21"/>
      <c r="BY199" s="21"/>
      <c r="BZ199" s="21"/>
      <c r="CA199" s="21"/>
      <c r="CB199" s="21"/>
      <c r="CC199" s="21"/>
      <c r="CD199" s="21"/>
      <c r="CE199" s="21"/>
      <c r="CF199" s="21"/>
      <c r="CG199" s="21"/>
      <c r="CH199" s="21"/>
      <c r="CI199" s="19"/>
      <c r="CJ199" s="21"/>
      <c r="CK199" s="21"/>
      <c r="CL199" s="21"/>
      <c r="CM199" s="21"/>
      <c r="CN199" s="21"/>
      <c r="CO199" s="21"/>
      <c r="CP199" s="21"/>
      <c r="CQ199" s="21"/>
      <c r="CR199" s="21"/>
      <c r="CS199" s="21"/>
      <c r="CT199" s="21"/>
      <c r="CU199" s="19"/>
      <c r="CV199" s="21"/>
      <c r="CW199" s="21"/>
      <c r="CX199" s="21"/>
      <c r="CY199" s="21"/>
      <c r="CZ199" s="21"/>
      <c r="DA199" s="19"/>
      <c r="DB199" s="21"/>
      <c r="DC199" s="21"/>
      <c r="DD199" s="19"/>
      <c r="DE199" s="21"/>
      <c r="DF199" s="21"/>
      <c r="DG199" s="21"/>
      <c r="DH199" s="21"/>
      <c r="DI199" s="21"/>
      <c r="DJ199" s="23"/>
      <c r="DK199" s="24"/>
      <c r="DL199" s="21"/>
      <c r="DM199" s="21"/>
      <c r="DN199" s="21"/>
      <c r="DO199" s="21"/>
      <c r="DP199" s="21"/>
      <c r="DQ199" s="21"/>
      <c r="DR199" s="21"/>
      <c r="DS199" s="21"/>
      <c r="DT199" s="21"/>
      <c r="DU199" s="21"/>
      <c r="DV199" s="23"/>
      <c r="DW199" s="24"/>
      <c r="DX199" s="24"/>
      <c r="DY199" s="19"/>
      <c r="DZ199" s="21"/>
      <c r="EA199" s="21"/>
      <c r="EB199" s="21"/>
      <c r="EC199" s="21"/>
      <c r="ED199" s="21"/>
      <c r="EE199" s="19"/>
      <c r="EF199" s="21"/>
      <c r="EG199" s="21"/>
      <c r="EH199" s="21"/>
      <c r="EI199" s="21"/>
      <c r="EJ199" s="21"/>
      <c r="EK199" s="21"/>
      <c r="EL199" s="21"/>
      <c r="EM199" s="21"/>
      <c r="EN199" s="19"/>
      <c r="EO199" s="21"/>
      <c r="EP199" s="21"/>
      <c r="EQ199" s="21"/>
      <c r="ER199" s="21"/>
      <c r="ES199" s="21"/>
      <c r="ET199" s="21"/>
      <c r="EU199" s="21"/>
      <c r="EV199" s="21"/>
      <c r="EW199" s="21"/>
      <c r="EX199" s="21"/>
      <c r="EY199" s="21"/>
      <c r="EZ199" s="21"/>
      <c r="FA199" s="21"/>
      <c r="FB199" s="21"/>
      <c r="FC199" s="21"/>
      <c r="FD199" s="21"/>
      <c r="FE199" s="21"/>
      <c r="FF199" s="21"/>
      <c r="FG199" s="21"/>
      <c r="FH199" s="21"/>
      <c r="FI199" s="21"/>
      <c r="FJ199" s="21"/>
      <c r="FK199" s="21"/>
      <c r="FL199" s="21"/>
      <c r="FM199" s="21"/>
      <c r="FN199" s="21"/>
      <c r="FO199" s="19"/>
      <c r="FP199" s="21"/>
      <c r="FQ199" s="21"/>
      <c r="FR199" s="21"/>
      <c r="FS199" s="21"/>
      <c r="FT199" s="21"/>
      <c r="FU199" s="21"/>
      <c r="FV199" s="21"/>
      <c r="FW199" s="21"/>
      <c r="FX199" s="21"/>
      <c r="FY199" s="21"/>
      <c r="FZ199" s="21"/>
      <c r="GA199" s="21"/>
      <c r="GB199" s="21"/>
      <c r="GC199" s="21"/>
      <c r="GD199" s="21"/>
      <c r="GE199" s="21"/>
      <c r="GF199" s="21"/>
      <c r="GG199" s="21"/>
      <c r="GH199" s="21"/>
      <c r="GI199" s="21"/>
      <c r="GJ199" s="21"/>
      <c r="GK199" s="21"/>
      <c r="GL199" s="21"/>
      <c r="GM199" s="21"/>
      <c r="GN199" s="21"/>
      <c r="GO199" s="21"/>
      <c r="GP199" s="21"/>
      <c r="GQ199" s="21"/>
      <c r="GR199" s="21"/>
      <c r="GS199" s="23"/>
      <c r="GT199" s="23"/>
      <c r="GU199" s="23"/>
      <c r="GV199" s="21"/>
      <c r="GW199" s="21"/>
      <c r="GX199" s="21"/>
      <c r="GY199" s="21"/>
      <c r="GZ199" s="21"/>
      <c r="HA199" s="21"/>
      <c r="HB199" s="21"/>
      <c r="HC199" s="21"/>
      <c r="HD199" s="21"/>
      <c r="HE199" s="21"/>
      <c r="HF199" s="23"/>
      <c r="HG199" s="23"/>
      <c r="HH199" s="21"/>
      <c r="HI199" s="21"/>
      <c r="HJ199" s="21"/>
      <c r="HK199" s="21"/>
      <c r="HL199" s="21"/>
      <c r="HM199" s="21"/>
      <c r="HN199" s="21"/>
      <c r="HO199" s="23">
        <v>126.13339999999999</v>
      </c>
      <c r="HP199" s="23">
        <v>126.1</v>
      </c>
      <c r="HQ199" s="21"/>
      <c r="HR199" s="23"/>
      <c r="HS199" s="23"/>
      <c r="HT199" s="21"/>
      <c r="HU199" s="21"/>
      <c r="HV199" s="21"/>
      <c r="HW199" s="21"/>
      <c r="HX199" s="23"/>
      <c r="HY199" s="23"/>
      <c r="HZ199" s="21"/>
      <c r="IA199" s="21"/>
      <c r="IB199" s="21"/>
      <c r="IC199" s="21"/>
      <c r="ID199" s="21"/>
      <c r="IE199" s="21"/>
    </row>
    <row r="200" spans="1:239" ht="15.95" customHeight="1" x14ac:dyDescent="0.25">
      <c r="A200" s="10">
        <v>194</v>
      </c>
      <c r="B200" s="12" t="s">
        <v>18</v>
      </c>
      <c r="C200" s="25">
        <f t="shared" ref="C200:BN200" si="1057">SUM(C201:C213)</f>
        <v>631450.62</v>
      </c>
      <c r="D200" s="25">
        <f t="shared" si="1057"/>
        <v>603349.01029999985</v>
      </c>
      <c r="E200" s="25">
        <f t="shared" si="1057"/>
        <v>542506.81299999997</v>
      </c>
      <c r="F200" s="25">
        <f t="shared" si="1057"/>
        <v>2226.3200000000002</v>
      </c>
      <c r="G200" s="25">
        <f t="shared" si="1057"/>
        <v>0</v>
      </c>
      <c r="H200" s="25">
        <f t="shared" si="1057"/>
        <v>0</v>
      </c>
      <c r="I200" s="25">
        <f t="shared" si="1057"/>
        <v>15807.5</v>
      </c>
      <c r="J200" s="25">
        <f t="shared" si="1057"/>
        <v>15807.513000000001</v>
      </c>
      <c r="K200" s="25">
        <f t="shared" si="1057"/>
        <v>15807.513000000001</v>
      </c>
      <c r="L200" s="25">
        <f t="shared" si="1057"/>
        <v>48588.9</v>
      </c>
      <c r="M200" s="25">
        <f t="shared" si="1057"/>
        <v>48588.9</v>
      </c>
      <c r="N200" s="25">
        <f t="shared" si="1057"/>
        <v>48588.9</v>
      </c>
      <c r="O200" s="25">
        <f t="shared" si="1057"/>
        <v>386.5</v>
      </c>
      <c r="P200" s="25">
        <f t="shared" si="1057"/>
        <v>193.3</v>
      </c>
      <c r="Q200" s="25">
        <f t="shared" si="1057"/>
        <v>193.3</v>
      </c>
      <c r="R200" s="25">
        <f t="shared" si="1057"/>
        <v>0</v>
      </c>
      <c r="S200" s="25">
        <f t="shared" si="1057"/>
        <v>0</v>
      </c>
      <c r="T200" s="25">
        <f t="shared" si="1057"/>
        <v>0</v>
      </c>
      <c r="U200" s="25">
        <f t="shared" si="1057"/>
        <v>0</v>
      </c>
      <c r="V200" s="25">
        <f t="shared" si="1057"/>
        <v>0</v>
      </c>
      <c r="W200" s="25">
        <f t="shared" si="1057"/>
        <v>0</v>
      </c>
      <c r="X200" s="25">
        <f t="shared" si="1057"/>
        <v>0</v>
      </c>
      <c r="Y200" s="25">
        <f t="shared" si="1057"/>
        <v>0</v>
      </c>
      <c r="Z200" s="25">
        <f t="shared" si="1057"/>
        <v>0</v>
      </c>
      <c r="AA200" s="25">
        <f t="shared" si="1057"/>
        <v>1000</v>
      </c>
      <c r="AB200" s="25">
        <f t="shared" si="1057"/>
        <v>455.4</v>
      </c>
      <c r="AC200" s="25">
        <f t="shared" si="1057"/>
        <v>455.4</v>
      </c>
      <c r="AD200" s="25">
        <f t="shared" si="1057"/>
        <v>0</v>
      </c>
      <c r="AE200" s="25">
        <f t="shared" si="1057"/>
        <v>0</v>
      </c>
      <c r="AF200" s="25">
        <f t="shared" si="1057"/>
        <v>0</v>
      </c>
      <c r="AG200" s="25">
        <f t="shared" si="1057"/>
        <v>681.4</v>
      </c>
      <c r="AH200" s="25">
        <f t="shared" si="1057"/>
        <v>681.4</v>
      </c>
      <c r="AI200" s="25">
        <f t="shared" si="1057"/>
        <v>679</v>
      </c>
      <c r="AJ200" s="25">
        <f t="shared" si="1057"/>
        <v>1900</v>
      </c>
      <c r="AK200" s="25">
        <f t="shared" si="1057"/>
        <v>2368</v>
      </c>
      <c r="AL200" s="25">
        <f t="shared" si="1057"/>
        <v>2368</v>
      </c>
      <c r="AM200" s="25">
        <f t="shared" si="1057"/>
        <v>0</v>
      </c>
      <c r="AN200" s="25">
        <f t="shared" si="1057"/>
        <v>0</v>
      </c>
      <c r="AO200" s="25">
        <f t="shared" si="1057"/>
        <v>0</v>
      </c>
      <c r="AP200" s="25">
        <f t="shared" si="1057"/>
        <v>4189.3</v>
      </c>
      <c r="AQ200" s="25">
        <f t="shared" si="1057"/>
        <v>0</v>
      </c>
      <c r="AR200" s="25">
        <f t="shared" si="1057"/>
        <v>0</v>
      </c>
      <c r="AS200" s="25">
        <f t="shared" si="1057"/>
        <v>0</v>
      </c>
      <c r="AT200" s="25">
        <f t="shared" si="1057"/>
        <v>0</v>
      </c>
      <c r="AU200" s="25">
        <f t="shared" si="1057"/>
        <v>0</v>
      </c>
      <c r="AV200" s="25">
        <f t="shared" si="1057"/>
        <v>14310.5</v>
      </c>
      <c r="AW200" s="25">
        <f t="shared" si="1057"/>
        <v>10562.6</v>
      </c>
      <c r="AX200" s="25">
        <f t="shared" si="1057"/>
        <v>10562.6</v>
      </c>
      <c r="AY200" s="25">
        <f t="shared" si="1057"/>
        <v>0</v>
      </c>
      <c r="AZ200" s="25">
        <f t="shared" si="1057"/>
        <v>0</v>
      </c>
      <c r="BA200" s="25">
        <f t="shared" si="1057"/>
        <v>0</v>
      </c>
      <c r="BB200" s="25">
        <f t="shared" si="1057"/>
        <v>551</v>
      </c>
      <c r="BC200" s="25">
        <f t="shared" si="1057"/>
        <v>551</v>
      </c>
      <c r="BD200" s="25">
        <f t="shared" si="1057"/>
        <v>551</v>
      </c>
      <c r="BE200" s="25">
        <f t="shared" si="1057"/>
        <v>0</v>
      </c>
      <c r="BF200" s="25">
        <f t="shared" si="1057"/>
        <v>0</v>
      </c>
      <c r="BG200" s="25">
        <f t="shared" si="1057"/>
        <v>0</v>
      </c>
      <c r="BH200" s="25">
        <f t="shared" si="1057"/>
        <v>0</v>
      </c>
      <c r="BI200" s="25">
        <f t="shared" si="1057"/>
        <v>0</v>
      </c>
      <c r="BJ200" s="25">
        <f t="shared" si="1057"/>
        <v>0</v>
      </c>
      <c r="BK200" s="25">
        <f t="shared" si="1057"/>
        <v>0</v>
      </c>
      <c r="BL200" s="25">
        <f t="shared" si="1057"/>
        <v>0</v>
      </c>
      <c r="BM200" s="25">
        <f t="shared" si="1057"/>
        <v>0</v>
      </c>
      <c r="BN200" s="25">
        <f t="shared" si="1057"/>
        <v>0</v>
      </c>
      <c r="BO200" s="25">
        <f t="shared" ref="BO200:DZ200" si="1058">SUM(BO201:BO213)</f>
        <v>0</v>
      </c>
      <c r="BP200" s="25">
        <f t="shared" si="1058"/>
        <v>0</v>
      </c>
      <c r="BQ200" s="25">
        <f t="shared" si="1058"/>
        <v>25000</v>
      </c>
      <c r="BR200" s="25">
        <f t="shared" si="1058"/>
        <v>0</v>
      </c>
      <c r="BS200" s="25">
        <f t="shared" si="1058"/>
        <v>0</v>
      </c>
      <c r="BT200" s="25">
        <f t="shared" si="1058"/>
        <v>0</v>
      </c>
      <c r="BU200" s="25">
        <f t="shared" si="1058"/>
        <v>0</v>
      </c>
      <c r="BV200" s="25">
        <f t="shared" si="1058"/>
        <v>0</v>
      </c>
      <c r="BW200" s="25">
        <f t="shared" si="1058"/>
        <v>0</v>
      </c>
      <c r="BX200" s="25">
        <f t="shared" si="1058"/>
        <v>0</v>
      </c>
      <c r="BY200" s="25">
        <f t="shared" si="1058"/>
        <v>0</v>
      </c>
      <c r="BZ200" s="25">
        <f t="shared" si="1058"/>
        <v>0</v>
      </c>
      <c r="CA200" s="25">
        <f t="shared" si="1058"/>
        <v>0</v>
      </c>
      <c r="CB200" s="25">
        <f t="shared" si="1058"/>
        <v>0</v>
      </c>
      <c r="CC200" s="25">
        <f t="shared" si="1058"/>
        <v>0</v>
      </c>
      <c r="CD200" s="25">
        <f t="shared" si="1058"/>
        <v>0</v>
      </c>
      <c r="CE200" s="25">
        <f t="shared" si="1058"/>
        <v>0</v>
      </c>
      <c r="CF200" s="25">
        <f t="shared" si="1058"/>
        <v>0</v>
      </c>
      <c r="CG200" s="25">
        <f t="shared" si="1058"/>
        <v>0</v>
      </c>
      <c r="CH200" s="25">
        <f t="shared" si="1058"/>
        <v>0</v>
      </c>
      <c r="CI200" s="25">
        <f t="shared" si="1058"/>
        <v>0</v>
      </c>
      <c r="CJ200" s="25">
        <f t="shared" si="1058"/>
        <v>0</v>
      </c>
      <c r="CK200" s="25">
        <f t="shared" si="1058"/>
        <v>0</v>
      </c>
      <c r="CL200" s="25">
        <f t="shared" si="1058"/>
        <v>0</v>
      </c>
      <c r="CM200" s="25">
        <f t="shared" si="1058"/>
        <v>0</v>
      </c>
      <c r="CN200" s="25">
        <f t="shared" si="1058"/>
        <v>0</v>
      </c>
      <c r="CO200" s="25">
        <f t="shared" si="1058"/>
        <v>9956.1</v>
      </c>
      <c r="CP200" s="25">
        <f t="shared" si="1058"/>
        <v>10922</v>
      </c>
      <c r="CQ200" s="25">
        <f t="shared" si="1058"/>
        <v>10887.9</v>
      </c>
      <c r="CR200" s="25">
        <f t="shared" si="1058"/>
        <v>0</v>
      </c>
      <c r="CS200" s="25">
        <f t="shared" si="1058"/>
        <v>0</v>
      </c>
      <c r="CT200" s="25">
        <f t="shared" si="1058"/>
        <v>0</v>
      </c>
      <c r="CU200" s="25">
        <f t="shared" si="1058"/>
        <v>0</v>
      </c>
      <c r="CV200" s="25">
        <f t="shared" si="1058"/>
        <v>0</v>
      </c>
      <c r="CW200" s="25">
        <f t="shared" si="1058"/>
        <v>0</v>
      </c>
      <c r="CX200" s="25">
        <f t="shared" si="1058"/>
        <v>0</v>
      </c>
      <c r="CY200" s="25">
        <f t="shared" si="1058"/>
        <v>0</v>
      </c>
      <c r="CZ200" s="25">
        <f t="shared" si="1058"/>
        <v>0</v>
      </c>
      <c r="DA200" s="25">
        <f t="shared" si="1058"/>
        <v>0</v>
      </c>
      <c r="DB200" s="25">
        <f t="shared" si="1058"/>
        <v>0</v>
      </c>
      <c r="DC200" s="25">
        <f t="shared" si="1058"/>
        <v>0</v>
      </c>
      <c r="DD200" s="25">
        <f t="shared" si="1058"/>
        <v>0</v>
      </c>
      <c r="DE200" s="25">
        <f t="shared" si="1058"/>
        <v>0</v>
      </c>
      <c r="DF200" s="25">
        <f t="shared" si="1058"/>
        <v>0</v>
      </c>
      <c r="DG200" s="25">
        <f t="shared" si="1058"/>
        <v>5434.2</v>
      </c>
      <c r="DH200" s="25">
        <f t="shared" si="1058"/>
        <v>5434.2</v>
      </c>
      <c r="DI200" s="25">
        <f t="shared" si="1058"/>
        <v>5212.8</v>
      </c>
      <c r="DJ200" s="25">
        <f t="shared" si="1058"/>
        <v>7185.3</v>
      </c>
      <c r="DK200" s="25">
        <f t="shared" si="1058"/>
        <v>10743.6852</v>
      </c>
      <c r="DL200" s="25">
        <f t="shared" si="1058"/>
        <v>9969.2999999999993</v>
      </c>
      <c r="DM200" s="25">
        <f t="shared" si="1058"/>
        <v>0</v>
      </c>
      <c r="DN200" s="25">
        <f t="shared" si="1058"/>
        <v>0</v>
      </c>
      <c r="DO200" s="25">
        <f t="shared" si="1058"/>
        <v>0</v>
      </c>
      <c r="DP200" s="25">
        <f t="shared" si="1058"/>
        <v>0</v>
      </c>
      <c r="DQ200" s="25">
        <f t="shared" si="1058"/>
        <v>0</v>
      </c>
      <c r="DR200" s="25">
        <f t="shared" si="1058"/>
        <v>0</v>
      </c>
      <c r="DS200" s="25">
        <f t="shared" si="1058"/>
        <v>0</v>
      </c>
      <c r="DT200" s="25">
        <f t="shared" si="1058"/>
        <v>0</v>
      </c>
      <c r="DU200" s="25">
        <f t="shared" si="1058"/>
        <v>0</v>
      </c>
      <c r="DV200" s="25">
        <f t="shared" si="1058"/>
        <v>4000</v>
      </c>
      <c r="DW200" s="25">
        <f t="shared" si="1058"/>
        <v>4000</v>
      </c>
      <c r="DX200" s="25">
        <f t="shared" si="1058"/>
        <v>4000</v>
      </c>
      <c r="DY200" s="25">
        <f t="shared" si="1058"/>
        <v>0</v>
      </c>
      <c r="DZ200" s="25">
        <f t="shared" si="1058"/>
        <v>0</v>
      </c>
      <c r="EA200" s="25">
        <f t="shared" ref="EA200:GL200" si="1059">SUM(EA201:EA213)</f>
        <v>0</v>
      </c>
      <c r="EB200" s="25">
        <f t="shared" si="1059"/>
        <v>0</v>
      </c>
      <c r="EC200" s="25">
        <f t="shared" si="1059"/>
        <v>0</v>
      </c>
      <c r="ED200" s="25">
        <f t="shared" si="1059"/>
        <v>0</v>
      </c>
      <c r="EE200" s="25">
        <f t="shared" si="1059"/>
        <v>0</v>
      </c>
      <c r="EF200" s="25">
        <f t="shared" si="1059"/>
        <v>0</v>
      </c>
      <c r="EG200" s="25">
        <f t="shared" si="1059"/>
        <v>0</v>
      </c>
      <c r="EH200" s="25">
        <f t="shared" si="1059"/>
        <v>0</v>
      </c>
      <c r="EI200" s="25">
        <f t="shared" si="1059"/>
        <v>0</v>
      </c>
      <c r="EJ200" s="25">
        <f t="shared" si="1059"/>
        <v>0</v>
      </c>
      <c r="EK200" s="25">
        <f t="shared" si="1059"/>
        <v>129006.39999999999</v>
      </c>
      <c r="EL200" s="25">
        <f t="shared" si="1059"/>
        <v>129006.39999999999</v>
      </c>
      <c r="EM200" s="25">
        <f t="shared" si="1059"/>
        <v>111348.1</v>
      </c>
      <c r="EN200" s="25">
        <f t="shared" si="1059"/>
        <v>0</v>
      </c>
      <c r="EO200" s="25">
        <f t="shared" si="1059"/>
        <v>0</v>
      </c>
      <c r="EP200" s="25">
        <f t="shared" si="1059"/>
        <v>0</v>
      </c>
      <c r="EQ200" s="25">
        <f t="shared" si="1059"/>
        <v>0</v>
      </c>
      <c r="ER200" s="25">
        <f t="shared" si="1059"/>
        <v>0</v>
      </c>
      <c r="ES200" s="25">
        <f t="shared" si="1059"/>
        <v>0</v>
      </c>
      <c r="ET200" s="25">
        <f t="shared" si="1059"/>
        <v>0</v>
      </c>
      <c r="EU200" s="25">
        <f t="shared" si="1059"/>
        <v>0</v>
      </c>
      <c r="EV200" s="25">
        <f t="shared" si="1059"/>
        <v>0</v>
      </c>
      <c r="EW200" s="25">
        <f t="shared" si="1059"/>
        <v>11988</v>
      </c>
      <c r="EX200" s="25">
        <f t="shared" si="1059"/>
        <v>0</v>
      </c>
      <c r="EY200" s="25">
        <f t="shared" si="1059"/>
        <v>0</v>
      </c>
      <c r="EZ200" s="25">
        <f t="shared" si="1059"/>
        <v>0</v>
      </c>
      <c r="FA200" s="25">
        <f t="shared" si="1059"/>
        <v>0</v>
      </c>
      <c r="FB200" s="25">
        <f t="shared" si="1059"/>
        <v>0</v>
      </c>
      <c r="FC200" s="25">
        <f t="shared" si="1059"/>
        <v>0</v>
      </c>
      <c r="FD200" s="25">
        <f t="shared" si="1059"/>
        <v>0</v>
      </c>
      <c r="FE200" s="25">
        <f t="shared" si="1059"/>
        <v>0</v>
      </c>
      <c r="FF200" s="25">
        <f t="shared" si="1059"/>
        <v>0</v>
      </c>
      <c r="FG200" s="25">
        <f t="shared" si="1059"/>
        <v>0</v>
      </c>
      <c r="FH200" s="25">
        <f t="shared" si="1059"/>
        <v>0</v>
      </c>
      <c r="FI200" s="25">
        <f t="shared" si="1059"/>
        <v>18502.599999999999</v>
      </c>
      <c r="FJ200" s="25">
        <f t="shared" si="1059"/>
        <v>18502.599999999999</v>
      </c>
      <c r="FK200" s="25">
        <f t="shared" si="1059"/>
        <v>18502.599999999999</v>
      </c>
      <c r="FL200" s="25">
        <f t="shared" si="1059"/>
        <v>0</v>
      </c>
      <c r="FM200" s="25">
        <f t="shared" si="1059"/>
        <v>0</v>
      </c>
      <c r="FN200" s="25">
        <f t="shared" si="1059"/>
        <v>0</v>
      </c>
      <c r="FO200" s="25">
        <f t="shared" si="1059"/>
        <v>0</v>
      </c>
      <c r="FP200" s="25">
        <f t="shared" si="1059"/>
        <v>0</v>
      </c>
      <c r="FQ200" s="25">
        <f t="shared" si="1059"/>
        <v>0</v>
      </c>
      <c r="FR200" s="25">
        <f t="shared" si="1059"/>
        <v>0</v>
      </c>
      <c r="FS200" s="25">
        <f t="shared" si="1059"/>
        <v>0</v>
      </c>
      <c r="FT200" s="25">
        <f t="shared" si="1059"/>
        <v>0</v>
      </c>
      <c r="FU200" s="25">
        <f t="shared" si="1059"/>
        <v>192240.4</v>
      </c>
      <c r="FV200" s="25">
        <f t="shared" si="1059"/>
        <v>193334.9</v>
      </c>
      <c r="FW200" s="25">
        <f t="shared" si="1059"/>
        <v>193196.2</v>
      </c>
      <c r="FX200" s="25">
        <f t="shared" si="1059"/>
        <v>0</v>
      </c>
      <c r="FY200" s="25">
        <f t="shared" si="1059"/>
        <v>0</v>
      </c>
      <c r="FZ200" s="25">
        <f t="shared" si="1059"/>
        <v>0</v>
      </c>
      <c r="GA200" s="25">
        <f t="shared" si="1059"/>
        <v>0</v>
      </c>
      <c r="GB200" s="25">
        <f t="shared" si="1059"/>
        <v>0</v>
      </c>
      <c r="GC200" s="25">
        <f t="shared" si="1059"/>
        <v>0</v>
      </c>
      <c r="GD200" s="25">
        <f t="shared" si="1059"/>
        <v>0</v>
      </c>
      <c r="GE200" s="25">
        <f t="shared" si="1059"/>
        <v>0</v>
      </c>
      <c r="GF200" s="25">
        <f t="shared" si="1059"/>
        <v>0</v>
      </c>
      <c r="GG200" s="25">
        <f t="shared" si="1059"/>
        <v>0</v>
      </c>
      <c r="GH200" s="25">
        <f t="shared" si="1059"/>
        <v>0</v>
      </c>
      <c r="GI200" s="25">
        <f t="shared" si="1059"/>
        <v>0</v>
      </c>
      <c r="GJ200" s="25">
        <f t="shared" si="1059"/>
        <v>1888.5</v>
      </c>
      <c r="GK200" s="25">
        <f t="shared" si="1059"/>
        <v>1888.5</v>
      </c>
      <c r="GL200" s="25">
        <f t="shared" si="1059"/>
        <v>1883.3000000000002</v>
      </c>
      <c r="GM200" s="25">
        <f t="shared" ref="GM200:HN200" si="1060">SUM(GM201:GM213)</f>
        <v>0</v>
      </c>
      <c r="GN200" s="25">
        <f t="shared" si="1060"/>
        <v>0</v>
      </c>
      <c r="GO200" s="25">
        <f t="shared" si="1060"/>
        <v>0</v>
      </c>
      <c r="GP200" s="25">
        <f t="shared" si="1060"/>
        <v>0</v>
      </c>
      <c r="GQ200" s="25">
        <f t="shared" si="1060"/>
        <v>0</v>
      </c>
      <c r="GR200" s="25">
        <f t="shared" si="1060"/>
        <v>0</v>
      </c>
      <c r="GS200" s="25">
        <f t="shared" si="1060"/>
        <v>0</v>
      </c>
      <c r="GT200" s="25">
        <f t="shared" si="1060"/>
        <v>0</v>
      </c>
      <c r="GU200" s="25">
        <f t="shared" si="1060"/>
        <v>0</v>
      </c>
      <c r="GV200" s="25">
        <f t="shared" si="1060"/>
        <v>136607.70000000001</v>
      </c>
      <c r="GW200" s="25">
        <f t="shared" si="1060"/>
        <v>127155.72410000001</v>
      </c>
      <c r="GX200" s="25">
        <f t="shared" si="1060"/>
        <v>87158.7</v>
      </c>
      <c r="GY200" s="25">
        <f t="shared" si="1060"/>
        <v>0</v>
      </c>
      <c r="GZ200" s="25">
        <f t="shared" si="1060"/>
        <v>0</v>
      </c>
      <c r="HA200" s="25">
        <f t="shared" si="1060"/>
        <v>0</v>
      </c>
      <c r="HB200" s="25">
        <f t="shared" si="1060"/>
        <v>0</v>
      </c>
      <c r="HC200" s="25">
        <f t="shared" si="1060"/>
        <v>0</v>
      </c>
      <c r="HD200" s="25">
        <f t="shared" si="1060"/>
        <v>0</v>
      </c>
      <c r="HE200" s="25">
        <f t="shared" si="1060"/>
        <v>0</v>
      </c>
      <c r="HF200" s="25">
        <f t="shared" si="1060"/>
        <v>6953.5</v>
      </c>
      <c r="HG200" s="25">
        <f t="shared" si="1060"/>
        <v>5069.1000000000004</v>
      </c>
      <c r="HH200" s="25">
        <f t="shared" si="1060"/>
        <v>0</v>
      </c>
      <c r="HI200" s="25">
        <f t="shared" si="1060"/>
        <v>0</v>
      </c>
      <c r="HJ200" s="25">
        <f t="shared" si="1060"/>
        <v>0</v>
      </c>
      <c r="HK200" s="25">
        <f t="shared" si="1060"/>
        <v>0</v>
      </c>
      <c r="HL200" s="25">
        <f t="shared" si="1060"/>
        <v>100</v>
      </c>
      <c r="HM200" s="25">
        <f t="shared" si="1060"/>
        <v>100</v>
      </c>
      <c r="HN200" s="25">
        <f t="shared" si="1060"/>
        <v>0</v>
      </c>
      <c r="HO200" s="25">
        <f>SUM(HO201:HO213)</f>
        <v>16099.388000000001</v>
      </c>
      <c r="HP200" s="25">
        <f t="shared" ref="HP200:IE200" si="1061">SUM(HP201:HP213)</f>
        <v>15973.1</v>
      </c>
      <c r="HQ200" s="25">
        <f t="shared" si="1061"/>
        <v>0</v>
      </c>
      <c r="HR200" s="25">
        <f t="shared" si="1061"/>
        <v>0</v>
      </c>
      <c r="HS200" s="25">
        <f t="shared" si="1061"/>
        <v>0</v>
      </c>
      <c r="HT200" s="25">
        <f t="shared" si="1061"/>
        <v>0</v>
      </c>
      <c r="HU200" s="25">
        <f t="shared" si="1061"/>
        <v>0</v>
      </c>
      <c r="HV200" s="25">
        <f t="shared" si="1061"/>
        <v>0</v>
      </c>
      <c r="HW200" s="25">
        <f t="shared" si="1061"/>
        <v>0</v>
      </c>
      <c r="HX200" s="25">
        <f t="shared" si="1061"/>
        <v>0</v>
      </c>
      <c r="HY200" s="25">
        <f t="shared" si="1061"/>
        <v>0</v>
      </c>
      <c r="HZ200" s="25">
        <f t="shared" si="1061"/>
        <v>0</v>
      </c>
      <c r="IA200" s="25">
        <f t="shared" si="1061"/>
        <v>0</v>
      </c>
      <c r="IB200" s="25">
        <f t="shared" si="1061"/>
        <v>0</v>
      </c>
      <c r="IC200" s="25">
        <f t="shared" si="1061"/>
        <v>0</v>
      </c>
      <c r="ID200" s="25">
        <f t="shared" si="1061"/>
        <v>0</v>
      </c>
      <c r="IE200" s="25">
        <f t="shared" si="1061"/>
        <v>0</v>
      </c>
    </row>
    <row r="201" spans="1:239" ht="15.95" customHeight="1" x14ac:dyDescent="0.25">
      <c r="A201" s="10">
        <v>195</v>
      </c>
      <c r="B201" s="11" t="s">
        <v>92</v>
      </c>
      <c r="C201" s="19">
        <f t="shared" ref="C201" si="1062">F201+I201+L201+O201+R201+U201+X201+DY201+AA201+AG201+AJ201+AM201+AP201+AS201+AV201+AY201+BB201+DG201+BE201+FO201+EN201+BK201+BN201+BQ201+BT201+DM201+BZ201+DJ201+CC201+DP201+EE201+CO201+DA201+CF201+CR201+CI201+CL201+EZ201+DD201+CX201+DS201+FR201+EB201+ET201+EW201+FI201+FU201+AD201+BH201+BW201+CU201+DV201+EH201+EK201+EQ201+FC201+FF201+FL201+FX201+GA201+GD201+GG201+GJ201+GM201+GP201+GS201+GV201+GY201+HB201+HE201+HH201+HK201+HN201+HQ201+HT201+HW201+HZ201+IC201</f>
        <v>613754.62000000011</v>
      </c>
      <c r="D201" s="19">
        <f t="shared" ref="D201" si="1063">G201+J201+M201+P201+S201+V201+Y201+DZ201+AB201+AH201+AK201+AN201+AQ201+AT201+AW201+AZ201+BC201+DH201+BF201+FP201+EO201+BL201+BO201+BR201+BU201+DN201+CA201+DK201+CD201+DQ201+EF201+CP201+DB201+CG201+CS201+CJ201+CM201+FA201+DE201+CY201+DT201+FS201+EC201+EU201+EX201+FJ201+FV201+AE201+BI201+BX201+CV201+DW201+EI201+EL201+ER201+FD201+FG201+FM201+FY201+GB201+GE201+GH201+GK201+GN201+GQ201+GT201+GW201+GZ201+HC201+HF201+HI201+HL201+HO201+HR201+HU201+HX201+IA201+ID201</f>
        <v>569553.60930000001</v>
      </c>
      <c r="E201" s="19">
        <f t="shared" ref="E201" si="1064">H201+K201+N201+Q201+T201+W201+Z201+EA201+AC201+AI201+AL201+AO201+AR201+AU201+AX201+BA201+BD201+DI201+BG201+FQ201+EP201+BM201+BP201+BS201+BV201+DO201+CB201+DL201+CE201+DR201+EG201+CQ201+DC201+CH201+CT201+CK201+CN201+FB201+DF201+CZ201+DU201+FT201+ED201+EV201+EY201+FK201+FW201+AF201+BJ201+BY201+CW201+DX201+EJ201+EM201+ES201+FE201+FH201+FN201+FZ201+GC201+GF201+GI201+GL201+GO201+GR201+GU201+GX201+HA201+HD201+HG201+HJ201+HM201+HP201+HS201+HV201+HY201+IB201+IE201</f>
        <v>508842.89999999997</v>
      </c>
      <c r="F201" s="21">
        <v>2226.3200000000002</v>
      </c>
      <c r="G201" s="21"/>
      <c r="H201" s="21"/>
      <c r="I201" s="21"/>
      <c r="J201" s="21"/>
      <c r="K201" s="21"/>
      <c r="L201" s="21">
        <v>48588.9</v>
      </c>
      <c r="M201" s="21">
        <v>48588.9</v>
      </c>
      <c r="N201" s="21">
        <v>48588.9</v>
      </c>
      <c r="O201" s="23">
        <v>386.5</v>
      </c>
      <c r="P201" s="23">
        <v>193.3</v>
      </c>
      <c r="Q201" s="23">
        <v>193.3</v>
      </c>
      <c r="R201" s="21"/>
      <c r="S201" s="21"/>
      <c r="T201" s="21"/>
      <c r="U201" s="21"/>
      <c r="V201" s="21"/>
      <c r="W201" s="21"/>
      <c r="X201" s="21"/>
      <c r="Y201" s="21"/>
      <c r="Z201" s="21"/>
      <c r="AA201" s="21">
        <v>1000</v>
      </c>
      <c r="AB201" s="21">
        <v>455.4</v>
      </c>
      <c r="AC201" s="21">
        <v>455.4</v>
      </c>
      <c r="AD201" s="21"/>
      <c r="AE201" s="21"/>
      <c r="AF201" s="21"/>
      <c r="AG201" s="21">
        <v>681.4</v>
      </c>
      <c r="AH201" s="21">
        <v>681.4</v>
      </c>
      <c r="AI201" s="21">
        <v>679</v>
      </c>
      <c r="AJ201" s="19">
        <v>1900</v>
      </c>
      <c r="AK201" s="21">
        <v>2368</v>
      </c>
      <c r="AL201" s="21">
        <v>2368</v>
      </c>
      <c r="AM201" s="21"/>
      <c r="AN201" s="21"/>
      <c r="AO201" s="21"/>
      <c r="AP201" s="19">
        <v>4189.3</v>
      </c>
      <c r="AQ201" s="21"/>
      <c r="AR201" s="21"/>
      <c r="AS201" s="21"/>
      <c r="AT201" s="21"/>
      <c r="AU201" s="21"/>
      <c r="AV201" s="23">
        <v>14310.5</v>
      </c>
      <c r="AW201" s="24">
        <v>10562.6</v>
      </c>
      <c r="AX201" s="24">
        <v>10562.6</v>
      </c>
      <c r="AY201" s="19"/>
      <c r="AZ201" s="21"/>
      <c r="BA201" s="21"/>
      <c r="BB201" s="21">
        <v>551</v>
      </c>
      <c r="BC201" s="21">
        <v>551</v>
      </c>
      <c r="BD201" s="21">
        <v>551</v>
      </c>
      <c r="BE201" s="21"/>
      <c r="BF201" s="21"/>
      <c r="BG201" s="21"/>
      <c r="BH201" s="21"/>
      <c r="BI201" s="21"/>
      <c r="BJ201" s="21"/>
      <c r="BK201" s="21"/>
      <c r="BL201" s="21"/>
      <c r="BM201" s="21"/>
      <c r="BN201" s="21"/>
      <c r="BO201" s="21"/>
      <c r="BP201" s="21"/>
      <c r="BQ201" s="21">
        <v>25000</v>
      </c>
      <c r="BR201" s="21"/>
      <c r="BS201" s="21"/>
      <c r="BT201" s="21"/>
      <c r="BU201" s="21"/>
      <c r="BV201" s="21"/>
      <c r="BW201" s="21"/>
      <c r="BX201" s="21"/>
      <c r="BY201" s="21"/>
      <c r="BZ201" s="21"/>
      <c r="CA201" s="21"/>
      <c r="CB201" s="21"/>
      <c r="CC201" s="21"/>
      <c r="CD201" s="21"/>
      <c r="CE201" s="21"/>
      <c r="CF201" s="21"/>
      <c r="CG201" s="21"/>
      <c r="CH201" s="21"/>
      <c r="CI201" s="19"/>
      <c r="CJ201" s="21"/>
      <c r="CK201" s="21"/>
      <c r="CL201" s="21"/>
      <c r="CM201" s="21"/>
      <c r="CN201" s="21"/>
      <c r="CO201" s="21">
        <v>9956.1</v>
      </c>
      <c r="CP201" s="21">
        <v>10922</v>
      </c>
      <c r="CQ201" s="21">
        <v>10887.9</v>
      </c>
      <c r="CR201" s="21"/>
      <c r="CS201" s="21"/>
      <c r="CT201" s="21"/>
      <c r="CU201" s="19"/>
      <c r="CV201" s="21"/>
      <c r="CW201" s="21"/>
      <c r="CX201" s="21"/>
      <c r="CY201" s="21"/>
      <c r="CZ201" s="21"/>
      <c r="DA201" s="19"/>
      <c r="DB201" s="21"/>
      <c r="DC201" s="21"/>
      <c r="DD201" s="19"/>
      <c r="DE201" s="21"/>
      <c r="DF201" s="21"/>
      <c r="DG201" s="21">
        <v>5434.2</v>
      </c>
      <c r="DH201" s="21">
        <v>5434.2</v>
      </c>
      <c r="DI201" s="21">
        <v>5212.8</v>
      </c>
      <c r="DJ201" s="23">
        <v>7185.3</v>
      </c>
      <c r="DK201" s="24">
        <v>10743.6852</v>
      </c>
      <c r="DL201" s="24">
        <v>9969.2999999999993</v>
      </c>
      <c r="DM201" s="21"/>
      <c r="DN201" s="21"/>
      <c r="DO201" s="21"/>
      <c r="DP201" s="21"/>
      <c r="DQ201" s="21"/>
      <c r="DR201" s="21"/>
      <c r="DS201" s="21"/>
      <c r="DT201" s="21"/>
      <c r="DU201" s="21"/>
      <c r="DV201" s="23">
        <v>4000</v>
      </c>
      <c r="DW201" s="24">
        <v>4000</v>
      </c>
      <c r="DX201" s="24">
        <v>4000</v>
      </c>
      <c r="DY201" s="19"/>
      <c r="DZ201" s="21"/>
      <c r="EA201" s="21"/>
      <c r="EB201" s="21"/>
      <c r="EC201" s="21"/>
      <c r="ED201" s="21"/>
      <c r="EE201" s="19"/>
      <c r="EF201" s="21"/>
      <c r="EG201" s="21"/>
      <c r="EH201" s="21"/>
      <c r="EI201" s="21"/>
      <c r="EJ201" s="21"/>
      <c r="EK201" s="23">
        <v>129006.39999999999</v>
      </c>
      <c r="EL201" s="24">
        <v>129006.39999999999</v>
      </c>
      <c r="EM201" s="24">
        <v>111348.1</v>
      </c>
      <c r="EN201" s="19"/>
      <c r="EO201" s="21"/>
      <c r="EP201" s="21"/>
      <c r="EQ201" s="21"/>
      <c r="ER201" s="21"/>
      <c r="ES201" s="21"/>
      <c r="ET201" s="21"/>
      <c r="EU201" s="21"/>
      <c r="EV201" s="21"/>
      <c r="EW201" s="21">
        <v>11988</v>
      </c>
      <c r="EX201" s="21"/>
      <c r="EY201" s="21"/>
      <c r="EZ201" s="21"/>
      <c r="FA201" s="21"/>
      <c r="FB201" s="21"/>
      <c r="FC201" s="21"/>
      <c r="FD201" s="21"/>
      <c r="FE201" s="21"/>
      <c r="FF201" s="21"/>
      <c r="FG201" s="21"/>
      <c r="FH201" s="21"/>
      <c r="FI201" s="21">
        <v>18502.599999999999</v>
      </c>
      <c r="FJ201" s="21">
        <v>18502.599999999999</v>
      </c>
      <c r="FK201" s="21">
        <v>18502.599999999999</v>
      </c>
      <c r="FL201" s="21"/>
      <c r="FM201" s="21"/>
      <c r="FN201" s="21"/>
      <c r="FO201" s="19"/>
      <c r="FP201" s="21"/>
      <c r="FQ201" s="21"/>
      <c r="FR201" s="21"/>
      <c r="FS201" s="21"/>
      <c r="FT201" s="21"/>
      <c r="FU201" s="21">
        <v>192240.4</v>
      </c>
      <c r="FV201" s="21">
        <v>193334.9</v>
      </c>
      <c r="FW201" s="21">
        <v>193196.2</v>
      </c>
      <c r="FX201" s="21"/>
      <c r="FY201" s="21"/>
      <c r="FZ201" s="21"/>
      <c r="GA201" s="21"/>
      <c r="GB201" s="21"/>
      <c r="GC201" s="21"/>
      <c r="GD201" s="21"/>
      <c r="GE201" s="21"/>
      <c r="GF201" s="21"/>
      <c r="GG201" s="21"/>
      <c r="GH201" s="21"/>
      <c r="GI201" s="21"/>
      <c r="GJ201" s="21"/>
      <c r="GK201" s="21"/>
      <c r="GL201" s="21"/>
      <c r="GM201" s="21"/>
      <c r="GN201" s="21"/>
      <c r="GO201" s="21"/>
      <c r="GP201" s="21"/>
      <c r="GQ201" s="21"/>
      <c r="GR201" s="21"/>
      <c r="GS201" s="21"/>
      <c r="GT201" s="21"/>
      <c r="GU201" s="21"/>
      <c r="GV201" s="23">
        <v>136607.70000000001</v>
      </c>
      <c r="GW201" s="23">
        <v>127155.72410000001</v>
      </c>
      <c r="GX201" s="21">
        <v>87158.7</v>
      </c>
      <c r="GY201" s="21"/>
      <c r="GZ201" s="21"/>
      <c r="HA201" s="21"/>
      <c r="HB201" s="21"/>
      <c r="HC201" s="21"/>
      <c r="HD201" s="21"/>
      <c r="HE201" s="21"/>
      <c r="HF201" s="23">
        <v>6953.5</v>
      </c>
      <c r="HG201" s="23">
        <v>5069.1000000000004</v>
      </c>
      <c r="HH201" s="21"/>
      <c r="HI201" s="21"/>
      <c r="HJ201" s="21"/>
      <c r="HK201" s="21"/>
      <c r="HL201" s="21">
        <v>100</v>
      </c>
      <c r="HM201" s="21">
        <v>100</v>
      </c>
      <c r="HN201" s="21"/>
      <c r="HO201" s="23"/>
      <c r="HP201" s="23"/>
      <c r="HQ201" s="21"/>
      <c r="HR201" s="21"/>
      <c r="HS201" s="21"/>
      <c r="HT201" s="21"/>
      <c r="HU201" s="21"/>
      <c r="HV201" s="21"/>
      <c r="HW201" s="21"/>
      <c r="HX201" s="21"/>
      <c r="HY201" s="21"/>
      <c r="HZ201" s="21"/>
      <c r="IA201" s="21"/>
      <c r="IB201" s="21"/>
      <c r="IC201" s="21"/>
      <c r="ID201" s="21"/>
      <c r="IE201" s="21"/>
    </row>
    <row r="202" spans="1:239" ht="15.95" customHeight="1" x14ac:dyDescent="0.25">
      <c r="A202" s="10">
        <v>196</v>
      </c>
      <c r="B202" s="11" t="s">
        <v>19</v>
      </c>
      <c r="C202" s="19">
        <f t="shared" ref="C202:C213" si="1065">F202+I202+L202+O202+R202+U202+X202+DY202+AA202+AG202+AJ202+AM202+AP202+AS202+AV202+AY202+BB202+DG202+BE202+FO202+EN202+BK202+BN202+BQ202+BT202+DM202+BZ202+DJ202+CC202+DP202+EE202+CO202+DA202+CF202+CR202+CI202+CL202+EZ202+DD202+CX202+DS202+FR202+EB202+ET202+EW202+FI202+FU202+AD202+BH202+BW202+CU202+DV202+EH202+EK202+EQ202+FC202+FF202+FL202+FX202+GA202+GD202+GG202+GJ202+GM202+GP202+GS202+GV202+GY202+HB202+HE202+HH202+HK202+HN202+HQ202+HT202+HW202+HZ202+IC202</f>
        <v>600</v>
      </c>
      <c r="D202" s="19">
        <f t="shared" ref="D202:D213" si="1066">G202+J202+M202+P202+S202+V202+Y202+DZ202+AB202+AH202+AK202+AN202+AQ202+AT202+AW202+AZ202+BC202+DH202+BF202+FP202+EO202+BL202+BO202+BR202+BU202+DN202+CA202+DK202+CD202+DQ202+EF202+CP202+DB202+CG202+CS202+CJ202+CM202+FA202+DE202+CY202+DT202+FS202+EC202+EU202+EX202+FJ202+FV202+AE202+BI202+BX202+CV202+DW202+EI202+EL202+ER202+FD202+FG202+FM202+FY202+GB202+GE202+GH202+GK202+GN202+GQ202+GT202+GW202+GZ202+HC202+HF202+HI202+HL202+HO202+HR202+HU202+HX202+IA202+ID202</f>
        <v>2100</v>
      </c>
      <c r="E202" s="19">
        <f t="shared" ref="E202:E213" si="1067">H202+K202+N202+Q202+T202+W202+Z202+EA202+AC202+AI202+AL202+AO202+AR202+AU202+AX202+BA202+BD202+DI202+BG202+FQ202+EP202+BM202+BP202+BS202+BV202+DO202+CB202+DL202+CE202+DR202+EG202+CQ202+DC202+CH202+CT202+CK202+CN202+FB202+DF202+CZ202+DU202+FT202+ED202+EV202+EY202+FK202+FW202+AF202+BJ202+BY202+CW202+DX202+EJ202+EM202+ES202+FE202+FH202+FN202+FZ202+GC202+GF202+GI202+GL202+GO202+GR202+GU202+GX202+HA202+HD202+HG202+HJ202+HM202+HP202+HS202+HV202+HY202+IB202+IE202</f>
        <v>2100</v>
      </c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19"/>
      <c r="AK202" s="21"/>
      <c r="AL202" s="21"/>
      <c r="AM202" s="21"/>
      <c r="AN202" s="21"/>
      <c r="AO202" s="21"/>
      <c r="AP202" s="19"/>
      <c r="AQ202" s="21"/>
      <c r="AR202" s="21"/>
      <c r="AS202" s="21"/>
      <c r="AT202" s="21"/>
      <c r="AU202" s="21"/>
      <c r="AV202" s="23"/>
      <c r="AW202" s="24"/>
      <c r="AX202" s="24"/>
      <c r="AY202" s="19"/>
      <c r="AZ202" s="21"/>
      <c r="BA202" s="21"/>
      <c r="BB202" s="21"/>
      <c r="BC202" s="21"/>
      <c r="BD202" s="21"/>
      <c r="BE202" s="21"/>
      <c r="BF202" s="21"/>
      <c r="BG202" s="21"/>
      <c r="BH202" s="21"/>
      <c r="BI202" s="21"/>
      <c r="BJ202" s="21"/>
      <c r="BK202" s="21"/>
      <c r="BL202" s="21"/>
      <c r="BM202" s="21"/>
      <c r="BN202" s="21"/>
      <c r="BO202" s="21"/>
      <c r="BP202" s="21"/>
      <c r="BQ202" s="21"/>
      <c r="BR202" s="21"/>
      <c r="BS202" s="21"/>
      <c r="BT202" s="21"/>
      <c r="BU202" s="21"/>
      <c r="BV202" s="21"/>
      <c r="BW202" s="21"/>
      <c r="BX202" s="21"/>
      <c r="BY202" s="21"/>
      <c r="BZ202" s="21"/>
      <c r="CA202" s="21"/>
      <c r="CB202" s="21"/>
      <c r="CC202" s="21"/>
      <c r="CD202" s="21"/>
      <c r="CE202" s="21"/>
      <c r="CF202" s="21"/>
      <c r="CG202" s="21"/>
      <c r="CH202" s="21"/>
      <c r="CI202" s="19"/>
      <c r="CJ202" s="21"/>
      <c r="CK202" s="21"/>
      <c r="CL202" s="21"/>
      <c r="CM202" s="21"/>
      <c r="CN202" s="21"/>
      <c r="CO202" s="21"/>
      <c r="CP202" s="21"/>
      <c r="CQ202" s="21"/>
      <c r="CR202" s="21"/>
      <c r="CS202" s="21"/>
      <c r="CT202" s="21"/>
      <c r="CU202" s="19"/>
      <c r="CV202" s="21"/>
      <c r="CW202" s="21"/>
      <c r="CX202" s="21"/>
      <c r="CY202" s="21"/>
      <c r="CZ202" s="21"/>
      <c r="DA202" s="19"/>
      <c r="DB202" s="21"/>
      <c r="DC202" s="21"/>
      <c r="DD202" s="19"/>
      <c r="DE202" s="21"/>
      <c r="DF202" s="21"/>
      <c r="DG202" s="21"/>
      <c r="DH202" s="21"/>
      <c r="DI202" s="21"/>
      <c r="DJ202" s="23"/>
      <c r="DK202" s="24"/>
      <c r="DL202" s="24"/>
      <c r="DM202" s="21"/>
      <c r="DN202" s="21"/>
      <c r="DO202" s="21"/>
      <c r="DP202" s="21"/>
      <c r="DQ202" s="21"/>
      <c r="DR202" s="21"/>
      <c r="DS202" s="21"/>
      <c r="DT202" s="21"/>
      <c r="DU202" s="21"/>
      <c r="DV202" s="23"/>
      <c r="DW202" s="24"/>
      <c r="DX202" s="24"/>
      <c r="DY202" s="19"/>
      <c r="DZ202" s="21"/>
      <c r="EA202" s="21"/>
      <c r="EB202" s="21"/>
      <c r="EC202" s="21"/>
      <c r="ED202" s="21"/>
      <c r="EE202" s="19"/>
      <c r="EF202" s="21"/>
      <c r="EG202" s="21"/>
      <c r="EH202" s="21"/>
      <c r="EI202" s="21"/>
      <c r="EJ202" s="21"/>
      <c r="EK202" s="23"/>
      <c r="EL202" s="24"/>
      <c r="EM202" s="24"/>
      <c r="EN202" s="19"/>
      <c r="EO202" s="21"/>
      <c r="EP202" s="21"/>
      <c r="EQ202" s="21"/>
      <c r="ER202" s="21"/>
      <c r="ES202" s="21"/>
      <c r="ET202" s="21"/>
      <c r="EU202" s="21"/>
      <c r="EV202" s="21"/>
      <c r="EW202" s="21"/>
      <c r="EX202" s="21"/>
      <c r="EY202" s="21"/>
      <c r="EZ202" s="21"/>
      <c r="FA202" s="21"/>
      <c r="FB202" s="21"/>
      <c r="FC202" s="21"/>
      <c r="FD202" s="21"/>
      <c r="FE202" s="21"/>
      <c r="FF202" s="21"/>
      <c r="FG202" s="21"/>
      <c r="FH202" s="21"/>
      <c r="FI202" s="21"/>
      <c r="FJ202" s="21"/>
      <c r="FK202" s="21"/>
      <c r="FL202" s="21"/>
      <c r="FM202" s="21"/>
      <c r="FN202" s="21"/>
      <c r="FO202" s="19"/>
      <c r="FP202" s="21"/>
      <c r="FQ202" s="21"/>
      <c r="FR202" s="21"/>
      <c r="FS202" s="21"/>
      <c r="FT202" s="21"/>
      <c r="FU202" s="21"/>
      <c r="FV202" s="21"/>
      <c r="FW202" s="21"/>
      <c r="FX202" s="21"/>
      <c r="FY202" s="21"/>
      <c r="FZ202" s="21"/>
      <c r="GA202" s="21"/>
      <c r="GB202" s="21"/>
      <c r="GC202" s="21"/>
      <c r="GD202" s="21"/>
      <c r="GE202" s="21"/>
      <c r="GF202" s="21"/>
      <c r="GG202" s="21"/>
      <c r="GH202" s="21"/>
      <c r="GI202" s="21"/>
      <c r="GJ202" s="21">
        <v>600</v>
      </c>
      <c r="GK202" s="21">
        <v>600</v>
      </c>
      <c r="GL202" s="21">
        <v>600</v>
      </c>
      <c r="GM202" s="21"/>
      <c r="GN202" s="21"/>
      <c r="GO202" s="21"/>
      <c r="GP202" s="21"/>
      <c r="GQ202" s="21"/>
      <c r="GR202" s="21"/>
      <c r="GS202" s="21"/>
      <c r="GT202" s="21"/>
      <c r="GU202" s="21"/>
      <c r="GV202" s="23"/>
      <c r="GW202" s="23"/>
      <c r="GX202" s="21"/>
      <c r="GY202" s="21"/>
      <c r="GZ202" s="21"/>
      <c r="HA202" s="21"/>
      <c r="HB202" s="21"/>
      <c r="HC202" s="21"/>
      <c r="HD202" s="21"/>
      <c r="HE202" s="21"/>
      <c r="HF202" s="23"/>
      <c r="HG202" s="23"/>
      <c r="HH202" s="21"/>
      <c r="HI202" s="21"/>
      <c r="HJ202" s="21"/>
      <c r="HK202" s="21"/>
      <c r="HL202" s="21"/>
      <c r="HM202" s="21"/>
      <c r="HN202" s="21"/>
      <c r="HO202" s="23">
        <v>1500</v>
      </c>
      <c r="HP202" s="23">
        <v>1500</v>
      </c>
      <c r="HQ202" s="21"/>
      <c r="HR202" s="21"/>
      <c r="HS202" s="21"/>
      <c r="HT202" s="21"/>
      <c r="HU202" s="21"/>
      <c r="HV202" s="21"/>
      <c r="HW202" s="21"/>
      <c r="HX202" s="21"/>
      <c r="HY202" s="21"/>
      <c r="HZ202" s="21"/>
      <c r="IA202" s="21"/>
      <c r="IB202" s="21"/>
      <c r="IC202" s="21"/>
      <c r="ID202" s="21"/>
      <c r="IE202" s="21"/>
    </row>
    <row r="203" spans="1:239" ht="15.95" customHeight="1" x14ac:dyDescent="0.25">
      <c r="A203" s="10">
        <v>197</v>
      </c>
      <c r="B203" s="11" t="s">
        <v>49</v>
      </c>
      <c r="C203" s="19">
        <f t="shared" si="1065"/>
        <v>0</v>
      </c>
      <c r="D203" s="19">
        <f t="shared" si="1066"/>
        <v>1500</v>
      </c>
      <c r="E203" s="19">
        <f t="shared" si="1067"/>
        <v>1500</v>
      </c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1"/>
      <c r="AJ203" s="19"/>
      <c r="AK203" s="21"/>
      <c r="AL203" s="21"/>
      <c r="AM203" s="21"/>
      <c r="AN203" s="21"/>
      <c r="AO203" s="21"/>
      <c r="AP203" s="19"/>
      <c r="AQ203" s="21"/>
      <c r="AR203" s="21"/>
      <c r="AS203" s="21"/>
      <c r="AT203" s="21"/>
      <c r="AU203" s="21"/>
      <c r="AV203" s="23"/>
      <c r="AW203" s="24"/>
      <c r="AX203" s="24"/>
      <c r="AY203" s="19"/>
      <c r="AZ203" s="21"/>
      <c r="BA203" s="21"/>
      <c r="BB203" s="21"/>
      <c r="BC203" s="21"/>
      <c r="BD203" s="21"/>
      <c r="BE203" s="21"/>
      <c r="BF203" s="21"/>
      <c r="BG203" s="21"/>
      <c r="BH203" s="21"/>
      <c r="BI203" s="21"/>
      <c r="BJ203" s="21"/>
      <c r="BK203" s="21"/>
      <c r="BL203" s="21"/>
      <c r="BM203" s="21"/>
      <c r="BN203" s="21"/>
      <c r="BO203" s="21"/>
      <c r="BP203" s="21"/>
      <c r="BQ203" s="21"/>
      <c r="BR203" s="21"/>
      <c r="BS203" s="21"/>
      <c r="BT203" s="21"/>
      <c r="BU203" s="21"/>
      <c r="BV203" s="21"/>
      <c r="BW203" s="21"/>
      <c r="BX203" s="21"/>
      <c r="BY203" s="21"/>
      <c r="BZ203" s="21"/>
      <c r="CA203" s="21"/>
      <c r="CB203" s="21"/>
      <c r="CC203" s="21"/>
      <c r="CD203" s="21"/>
      <c r="CE203" s="21"/>
      <c r="CF203" s="21"/>
      <c r="CG203" s="21"/>
      <c r="CH203" s="21"/>
      <c r="CI203" s="19"/>
      <c r="CJ203" s="21"/>
      <c r="CK203" s="21"/>
      <c r="CL203" s="21"/>
      <c r="CM203" s="21"/>
      <c r="CN203" s="21"/>
      <c r="CO203" s="21"/>
      <c r="CP203" s="21"/>
      <c r="CQ203" s="21"/>
      <c r="CR203" s="21"/>
      <c r="CS203" s="21"/>
      <c r="CT203" s="21"/>
      <c r="CU203" s="19"/>
      <c r="CV203" s="21"/>
      <c r="CW203" s="21"/>
      <c r="CX203" s="21"/>
      <c r="CY203" s="21"/>
      <c r="CZ203" s="21"/>
      <c r="DA203" s="19"/>
      <c r="DB203" s="21"/>
      <c r="DC203" s="21"/>
      <c r="DD203" s="19"/>
      <c r="DE203" s="21"/>
      <c r="DF203" s="21"/>
      <c r="DG203" s="21"/>
      <c r="DH203" s="21"/>
      <c r="DI203" s="21"/>
      <c r="DJ203" s="23"/>
      <c r="DK203" s="24"/>
      <c r="DL203" s="24"/>
      <c r="DM203" s="21"/>
      <c r="DN203" s="21"/>
      <c r="DO203" s="21"/>
      <c r="DP203" s="21"/>
      <c r="DQ203" s="21"/>
      <c r="DR203" s="21"/>
      <c r="DS203" s="21"/>
      <c r="DT203" s="21"/>
      <c r="DU203" s="21"/>
      <c r="DV203" s="23"/>
      <c r="DW203" s="24"/>
      <c r="DX203" s="24"/>
      <c r="DY203" s="19"/>
      <c r="DZ203" s="21"/>
      <c r="EA203" s="21"/>
      <c r="EB203" s="21"/>
      <c r="EC203" s="21"/>
      <c r="ED203" s="21"/>
      <c r="EE203" s="19"/>
      <c r="EF203" s="21"/>
      <c r="EG203" s="21"/>
      <c r="EH203" s="21"/>
      <c r="EI203" s="21"/>
      <c r="EJ203" s="21"/>
      <c r="EK203" s="23"/>
      <c r="EL203" s="24"/>
      <c r="EM203" s="24"/>
      <c r="EN203" s="19"/>
      <c r="EO203" s="21"/>
      <c r="EP203" s="21"/>
      <c r="EQ203" s="21"/>
      <c r="ER203" s="21"/>
      <c r="ES203" s="21"/>
      <c r="ET203" s="21"/>
      <c r="EU203" s="21"/>
      <c r="EV203" s="21"/>
      <c r="EW203" s="21"/>
      <c r="EX203" s="21"/>
      <c r="EY203" s="21"/>
      <c r="EZ203" s="21"/>
      <c r="FA203" s="21"/>
      <c r="FB203" s="21"/>
      <c r="FC203" s="21"/>
      <c r="FD203" s="21"/>
      <c r="FE203" s="21"/>
      <c r="FF203" s="21"/>
      <c r="FG203" s="21"/>
      <c r="FH203" s="21"/>
      <c r="FI203" s="21"/>
      <c r="FJ203" s="21"/>
      <c r="FK203" s="21"/>
      <c r="FL203" s="21"/>
      <c r="FM203" s="21"/>
      <c r="FN203" s="21"/>
      <c r="FO203" s="19"/>
      <c r="FP203" s="21"/>
      <c r="FQ203" s="21"/>
      <c r="FR203" s="21"/>
      <c r="FS203" s="21"/>
      <c r="FT203" s="21"/>
      <c r="FU203" s="21"/>
      <c r="FV203" s="21"/>
      <c r="FW203" s="21"/>
      <c r="FX203" s="21"/>
      <c r="FY203" s="21"/>
      <c r="FZ203" s="21"/>
      <c r="GA203" s="21"/>
      <c r="GB203" s="21"/>
      <c r="GC203" s="21"/>
      <c r="GD203" s="21"/>
      <c r="GE203" s="21"/>
      <c r="GF203" s="21"/>
      <c r="GG203" s="21"/>
      <c r="GH203" s="21"/>
      <c r="GI203" s="21"/>
      <c r="GJ203" s="21"/>
      <c r="GK203" s="21"/>
      <c r="GL203" s="21"/>
      <c r="GM203" s="21"/>
      <c r="GN203" s="21"/>
      <c r="GO203" s="21"/>
      <c r="GP203" s="21"/>
      <c r="GQ203" s="21"/>
      <c r="GR203" s="21"/>
      <c r="GS203" s="21"/>
      <c r="GT203" s="21"/>
      <c r="GU203" s="21"/>
      <c r="GV203" s="23"/>
      <c r="GW203" s="23"/>
      <c r="GX203" s="21"/>
      <c r="GY203" s="21"/>
      <c r="GZ203" s="21"/>
      <c r="HA203" s="21"/>
      <c r="HB203" s="21"/>
      <c r="HC203" s="21"/>
      <c r="HD203" s="21"/>
      <c r="HE203" s="21"/>
      <c r="HF203" s="23"/>
      <c r="HG203" s="23"/>
      <c r="HH203" s="21"/>
      <c r="HI203" s="21"/>
      <c r="HJ203" s="21"/>
      <c r="HK203" s="21"/>
      <c r="HL203" s="21"/>
      <c r="HM203" s="21"/>
      <c r="HN203" s="21"/>
      <c r="HO203" s="23">
        <v>1500</v>
      </c>
      <c r="HP203" s="23">
        <v>1500</v>
      </c>
      <c r="HQ203" s="21"/>
      <c r="HR203" s="21"/>
      <c r="HS203" s="21"/>
      <c r="HT203" s="21"/>
      <c r="HU203" s="21"/>
      <c r="HV203" s="21"/>
      <c r="HW203" s="21"/>
      <c r="HX203" s="21"/>
      <c r="HY203" s="21"/>
      <c r="HZ203" s="21"/>
      <c r="IA203" s="21"/>
      <c r="IB203" s="21"/>
      <c r="IC203" s="21"/>
      <c r="ID203" s="21"/>
      <c r="IE203" s="21"/>
    </row>
    <row r="204" spans="1:239" ht="15.95" customHeight="1" x14ac:dyDescent="0.25">
      <c r="A204" s="10">
        <v>198</v>
      </c>
      <c r="B204" s="11" t="s">
        <v>201</v>
      </c>
      <c r="C204" s="19">
        <f t="shared" si="1065"/>
        <v>0</v>
      </c>
      <c r="D204" s="19">
        <f t="shared" si="1066"/>
        <v>1480</v>
      </c>
      <c r="E204" s="19">
        <f t="shared" si="1067"/>
        <v>1480</v>
      </c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19"/>
      <c r="AK204" s="21"/>
      <c r="AL204" s="21"/>
      <c r="AM204" s="21"/>
      <c r="AN204" s="21"/>
      <c r="AO204" s="21"/>
      <c r="AP204" s="19"/>
      <c r="AQ204" s="21"/>
      <c r="AR204" s="21"/>
      <c r="AS204" s="21"/>
      <c r="AT204" s="21"/>
      <c r="AU204" s="21"/>
      <c r="AV204" s="23"/>
      <c r="AW204" s="24"/>
      <c r="AX204" s="24"/>
      <c r="AY204" s="19"/>
      <c r="AZ204" s="21"/>
      <c r="BA204" s="21"/>
      <c r="BB204" s="21"/>
      <c r="BC204" s="21"/>
      <c r="BD204" s="21"/>
      <c r="BE204" s="21"/>
      <c r="BF204" s="21"/>
      <c r="BG204" s="21"/>
      <c r="BH204" s="21"/>
      <c r="BI204" s="21"/>
      <c r="BJ204" s="21"/>
      <c r="BK204" s="21"/>
      <c r="BL204" s="21"/>
      <c r="BM204" s="21"/>
      <c r="BN204" s="21"/>
      <c r="BO204" s="21"/>
      <c r="BP204" s="21"/>
      <c r="BQ204" s="21"/>
      <c r="BR204" s="21"/>
      <c r="BS204" s="21"/>
      <c r="BT204" s="21"/>
      <c r="BU204" s="21"/>
      <c r="BV204" s="21"/>
      <c r="BW204" s="21"/>
      <c r="BX204" s="21"/>
      <c r="BY204" s="21"/>
      <c r="BZ204" s="21"/>
      <c r="CA204" s="21"/>
      <c r="CB204" s="21"/>
      <c r="CC204" s="21"/>
      <c r="CD204" s="21"/>
      <c r="CE204" s="21"/>
      <c r="CF204" s="21"/>
      <c r="CG204" s="21"/>
      <c r="CH204" s="21"/>
      <c r="CI204" s="19"/>
      <c r="CJ204" s="21"/>
      <c r="CK204" s="21"/>
      <c r="CL204" s="21"/>
      <c r="CM204" s="21"/>
      <c r="CN204" s="21"/>
      <c r="CO204" s="21"/>
      <c r="CP204" s="21"/>
      <c r="CQ204" s="21"/>
      <c r="CR204" s="21"/>
      <c r="CS204" s="21"/>
      <c r="CT204" s="21"/>
      <c r="CU204" s="19"/>
      <c r="CV204" s="21"/>
      <c r="CW204" s="21"/>
      <c r="CX204" s="21"/>
      <c r="CY204" s="21"/>
      <c r="CZ204" s="21"/>
      <c r="DA204" s="19"/>
      <c r="DB204" s="21"/>
      <c r="DC204" s="21"/>
      <c r="DD204" s="19"/>
      <c r="DE204" s="21"/>
      <c r="DF204" s="21"/>
      <c r="DG204" s="21"/>
      <c r="DH204" s="21"/>
      <c r="DI204" s="21"/>
      <c r="DJ204" s="23"/>
      <c r="DK204" s="24"/>
      <c r="DL204" s="24"/>
      <c r="DM204" s="21"/>
      <c r="DN204" s="21"/>
      <c r="DO204" s="21"/>
      <c r="DP204" s="21"/>
      <c r="DQ204" s="21"/>
      <c r="DR204" s="21"/>
      <c r="DS204" s="21"/>
      <c r="DT204" s="21"/>
      <c r="DU204" s="21"/>
      <c r="DV204" s="23"/>
      <c r="DW204" s="24"/>
      <c r="DX204" s="24"/>
      <c r="DY204" s="19"/>
      <c r="DZ204" s="21"/>
      <c r="EA204" s="21"/>
      <c r="EB204" s="21"/>
      <c r="EC204" s="21"/>
      <c r="ED204" s="21"/>
      <c r="EE204" s="19"/>
      <c r="EF204" s="21"/>
      <c r="EG204" s="21"/>
      <c r="EH204" s="21"/>
      <c r="EI204" s="21"/>
      <c r="EJ204" s="21"/>
      <c r="EK204" s="23"/>
      <c r="EL204" s="24"/>
      <c r="EM204" s="24"/>
      <c r="EN204" s="19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1"/>
      <c r="FF204" s="21"/>
      <c r="FG204" s="21"/>
      <c r="FH204" s="21"/>
      <c r="FI204" s="21"/>
      <c r="FJ204" s="21"/>
      <c r="FK204" s="21"/>
      <c r="FL204" s="21"/>
      <c r="FM204" s="21"/>
      <c r="FN204" s="21"/>
      <c r="FO204" s="19"/>
      <c r="FP204" s="21"/>
      <c r="FQ204" s="21"/>
      <c r="FR204" s="21"/>
      <c r="FS204" s="21"/>
      <c r="FT204" s="21"/>
      <c r="FU204" s="21"/>
      <c r="FV204" s="21"/>
      <c r="FW204" s="21"/>
      <c r="FX204" s="21"/>
      <c r="FY204" s="21"/>
      <c r="FZ204" s="21"/>
      <c r="GA204" s="21"/>
      <c r="GB204" s="21"/>
      <c r="GC204" s="21"/>
      <c r="GD204" s="21"/>
      <c r="GE204" s="21"/>
      <c r="GF204" s="21"/>
      <c r="GG204" s="21"/>
      <c r="GH204" s="21"/>
      <c r="GI204" s="21"/>
      <c r="GJ204" s="21"/>
      <c r="GK204" s="21"/>
      <c r="GL204" s="21"/>
      <c r="GM204" s="21"/>
      <c r="GN204" s="21"/>
      <c r="GO204" s="21"/>
      <c r="GP204" s="21"/>
      <c r="GQ204" s="21"/>
      <c r="GR204" s="21"/>
      <c r="GS204" s="21"/>
      <c r="GT204" s="21"/>
      <c r="GU204" s="21"/>
      <c r="GV204" s="23"/>
      <c r="GW204" s="23"/>
      <c r="GX204" s="21"/>
      <c r="GY204" s="21"/>
      <c r="GZ204" s="21"/>
      <c r="HA204" s="21"/>
      <c r="HB204" s="21"/>
      <c r="HC204" s="21"/>
      <c r="HD204" s="21"/>
      <c r="HE204" s="21"/>
      <c r="HF204" s="23"/>
      <c r="HG204" s="23"/>
      <c r="HH204" s="21"/>
      <c r="HI204" s="21"/>
      <c r="HJ204" s="21"/>
      <c r="HK204" s="21"/>
      <c r="HL204" s="21"/>
      <c r="HM204" s="21"/>
      <c r="HN204" s="21"/>
      <c r="HO204" s="23">
        <v>1480</v>
      </c>
      <c r="HP204" s="23">
        <v>1480</v>
      </c>
      <c r="HQ204" s="21"/>
      <c r="HR204" s="21"/>
      <c r="HS204" s="21"/>
      <c r="HT204" s="21"/>
      <c r="HU204" s="21"/>
      <c r="HV204" s="21"/>
      <c r="HW204" s="21"/>
      <c r="HX204" s="21"/>
      <c r="HY204" s="21"/>
      <c r="HZ204" s="21"/>
      <c r="IA204" s="21"/>
      <c r="IB204" s="21"/>
      <c r="IC204" s="21"/>
      <c r="ID204" s="21"/>
      <c r="IE204" s="21"/>
    </row>
    <row r="205" spans="1:239" ht="15.95" customHeight="1" x14ac:dyDescent="0.25">
      <c r="A205" s="10">
        <v>199</v>
      </c>
      <c r="B205" s="11" t="s">
        <v>202</v>
      </c>
      <c r="C205" s="19">
        <f t="shared" si="1065"/>
        <v>0</v>
      </c>
      <c r="D205" s="19">
        <f t="shared" si="1066"/>
        <v>383</v>
      </c>
      <c r="E205" s="19">
        <f t="shared" si="1067"/>
        <v>383</v>
      </c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19"/>
      <c r="AK205" s="21"/>
      <c r="AL205" s="21"/>
      <c r="AM205" s="21"/>
      <c r="AN205" s="21"/>
      <c r="AO205" s="21"/>
      <c r="AP205" s="19"/>
      <c r="AQ205" s="21"/>
      <c r="AR205" s="21"/>
      <c r="AS205" s="21"/>
      <c r="AT205" s="21"/>
      <c r="AU205" s="21"/>
      <c r="AV205" s="23"/>
      <c r="AW205" s="24"/>
      <c r="AX205" s="24"/>
      <c r="AY205" s="19"/>
      <c r="AZ205" s="21"/>
      <c r="BA205" s="21"/>
      <c r="BB205" s="21"/>
      <c r="BC205" s="21"/>
      <c r="BD205" s="21"/>
      <c r="BE205" s="21"/>
      <c r="BF205" s="21"/>
      <c r="BG205" s="21"/>
      <c r="BH205" s="21"/>
      <c r="BI205" s="21"/>
      <c r="BJ205" s="21"/>
      <c r="BK205" s="21"/>
      <c r="BL205" s="21"/>
      <c r="BM205" s="21"/>
      <c r="BN205" s="21"/>
      <c r="BO205" s="21"/>
      <c r="BP205" s="21"/>
      <c r="BQ205" s="21"/>
      <c r="BR205" s="21"/>
      <c r="BS205" s="21"/>
      <c r="BT205" s="21"/>
      <c r="BU205" s="21"/>
      <c r="BV205" s="21"/>
      <c r="BW205" s="21"/>
      <c r="BX205" s="21"/>
      <c r="BY205" s="21"/>
      <c r="BZ205" s="21"/>
      <c r="CA205" s="21"/>
      <c r="CB205" s="21"/>
      <c r="CC205" s="21"/>
      <c r="CD205" s="21"/>
      <c r="CE205" s="21"/>
      <c r="CF205" s="21"/>
      <c r="CG205" s="21"/>
      <c r="CH205" s="21"/>
      <c r="CI205" s="19"/>
      <c r="CJ205" s="21"/>
      <c r="CK205" s="21"/>
      <c r="CL205" s="21"/>
      <c r="CM205" s="21"/>
      <c r="CN205" s="21"/>
      <c r="CO205" s="21"/>
      <c r="CP205" s="21"/>
      <c r="CQ205" s="21"/>
      <c r="CR205" s="21"/>
      <c r="CS205" s="21"/>
      <c r="CT205" s="21"/>
      <c r="CU205" s="19"/>
      <c r="CV205" s="21"/>
      <c r="CW205" s="21"/>
      <c r="CX205" s="21"/>
      <c r="CY205" s="21"/>
      <c r="CZ205" s="21"/>
      <c r="DA205" s="19"/>
      <c r="DB205" s="21"/>
      <c r="DC205" s="21"/>
      <c r="DD205" s="19"/>
      <c r="DE205" s="21"/>
      <c r="DF205" s="21"/>
      <c r="DG205" s="21"/>
      <c r="DH205" s="21"/>
      <c r="DI205" s="21"/>
      <c r="DJ205" s="23"/>
      <c r="DK205" s="24"/>
      <c r="DL205" s="24"/>
      <c r="DM205" s="21"/>
      <c r="DN205" s="21"/>
      <c r="DO205" s="21"/>
      <c r="DP205" s="21"/>
      <c r="DQ205" s="21"/>
      <c r="DR205" s="21"/>
      <c r="DS205" s="21"/>
      <c r="DT205" s="21"/>
      <c r="DU205" s="21"/>
      <c r="DV205" s="23"/>
      <c r="DW205" s="24"/>
      <c r="DX205" s="24"/>
      <c r="DY205" s="19"/>
      <c r="DZ205" s="21"/>
      <c r="EA205" s="21"/>
      <c r="EB205" s="21"/>
      <c r="EC205" s="21"/>
      <c r="ED205" s="21"/>
      <c r="EE205" s="19"/>
      <c r="EF205" s="21"/>
      <c r="EG205" s="21"/>
      <c r="EH205" s="21"/>
      <c r="EI205" s="21"/>
      <c r="EJ205" s="21"/>
      <c r="EK205" s="23"/>
      <c r="EL205" s="24"/>
      <c r="EM205" s="24"/>
      <c r="EN205" s="19"/>
      <c r="EO205" s="21"/>
      <c r="EP205" s="21"/>
      <c r="EQ205" s="21"/>
      <c r="ER205" s="21"/>
      <c r="ES205" s="21"/>
      <c r="ET205" s="21"/>
      <c r="EU205" s="21"/>
      <c r="EV205" s="21"/>
      <c r="EW205" s="21"/>
      <c r="EX205" s="21"/>
      <c r="EY205" s="21"/>
      <c r="EZ205" s="21"/>
      <c r="FA205" s="21"/>
      <c r="FB205" s="21"/>
      <c r="FC205" s="21"/>
      <c r="FD205" s="21"/>
      <c r="FE205" s="21"/>
      <c r="FF205" s="21"/>
      <c r="FG205" s="21"/>
      <c r="FH205" s="21"/>
      <c r="FI205" s="21"/>
      <c r="FJ205" s="21"/>
      <c r="FK205" s="21"/>
      <c r="FL205" s="21"/>
      <c r="FM205" s="21"/>
      <c r="FN205" s="21"/>
      <c r="FO205" s="19"/>
      <c r="FP205" s="21"/>
      <c r="FQ205" s="21"/>
      <c r="FR205" s="21"/>
      <c r="FS205" s="21"/>
      <c r="FT205" s="21"/>
      <c r="FU205" s="21"/>
      <c r="FV205" s="21"/>
      <c r="FW205" s="21"/>
      <c r="FX205" s="21"/>
      <c r="FY205" s="21"/>
      <c r="FZ205" s="21"/>
      <c r="GA205" s="21"/>
      <c r="GB205" s="21"/>
      <c r="GC205" s="21"/>
      <c r="GD205" s="21"/>
      <c r="GE205" s="21"/>
      <c r="GF205" s="21"/>
      <c r="GG205" s="21"/>
      <c r="GH205" s="21"/>
      <c r="GI205" s="21"/>
      <c r="GJ205" s="21"/>
      <c r="GK205" s="21"/>
      <c r="GL205" s="21"/>
      <c r="GM205" s="21"/>
      <c r="GN205" s="21"/>
      <c r="GO205" s="21"/>
      <c r="GP205" s="21"/>
      <c r="GQ205" s="21"/>
      <c r="GR205" s="21"/>
      <c r="GS205" s="21"/>
      <c r="GT205" s="21"/>
      <c r="GU205" s="21"/>
      <c r="GV205" s="23"/>
      <c r="GW205" s="23"/>
      <c r="GX205" s="21"/>
      <c r="GY205" s="21"/>
      <c r="GZ205" s="21"/>
      <c r="HA205" s="21"/>
      <c r="HB205" s="21"/>
      <c r="HC205" s="21"/>
      <c r="HD205" s="21"/>
      <c r="HE205" s="21"/>
      <c r="HF205" s="23"/>
      <c r="HG205" s="23"/>
      <c r="HH205" s="21"/>
      <c r="HI205" s="21"/>
      <c r="HJ205" s="21"/>
      <c r="HK205" s="21"/>
      <c r="HL205" s="21"/>
      <c r="HM205" s="21"/>
      <c r="HN205" s="21"/>
      <c r="HO205" s="23">
        <v>383</v>
      </c>
      <c r="HP205" s="23">
        <v>383</v>
      </c>
      <c r="HQ205" s="21"/>
      <c r="HR205" s="21"/>
      <c r="HS205" s="21"/>
      <c r="HT205" s="21"/>
      <c r="HU205" s="21"/>
      <c r="HV205" s="21"/>
      <c r="HW205" s="21"/>
      <c r="HX205" s="21"/>
      <c r="HY205" s="21"/>
      <c r="HZ205" s="21"/>
      <c r="IA205" s="21"/>
      <c r="IB205" s="21"/>
      <c r="IC205" s="21"/>
      <c r="ID205" s="21"/>
      <c r="IE205" s="21"/>
    </row>
    <row r="206" spans="1:239" ht="15.95" customHeight="1" x14ac:dyDescent="0.25">
      <c r="A206" s="10">
        <v>200</v>
      </c>
      <c r="B206" s="11" t="s">
        <v>203</v>
      </c>
      <c r="C206" s="19">
        <f t="shared" si="1065"/>
        <v>155.69999999999999</v>
      </c>
      <c r="D206" s="19">
        <f t="shared" si="1066"/>
        <v>1638.7</v>
      </c>
      <c r="E206" s="19">
        <f t="shared" si="1067"/>
        <v>1638.7</v>
      </c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19"/>
      <c r="AK206" s="21"/>
      <c r="AL206" s="21"/>
      <c r="AM206" s="21"/>
      <c r="AN206" s="21"/>
      <c r="AO206" s="21"/>
      <c r="AP206" s="19"/>
      <c r="AQ206" s="21"/>
      <c r="AR206" s="21"/>
      <c r="AS206" s="21"/>
      <c r="AT206" s="21"/>
      <c r="AU206" s="21"/>
      <c r="AV206" s="23"/>
      <c r="AW206" s="24"/>
      <c r="AX206" s="24"/>
      <c r="AY206" s="19"/>
      <c r="AZ206" s="21"/>
      <c r="BA206" s="21"/>
      <c r="BB206" s="21"/>
      <c r="BC206" s="21"/>
      <c r="BD206" s="21"/>
      <c r="BE206" s="21"/>
      <c r="BF206" s="21"/>
      <c r="BG206" s="21"/>
      <c r="BH206" s="21"/>
      <c r="BI206" s="21"/>
      <c r="BJ206" s="21"/>
      <c r="BK206" s="21"/>
      <c r="BL206" s="21"/>
      <c r="BM206" s="21"/>
      <c r="BN206" s="21"/>
      <c r="BO206" s="21"/>
      <c r="BP206" s="21"/>
      <c r="BQ206" s="21"/>
      <c r="BR206" s="21"/>
      <c r="BS206" s="21"/>
      <c r="BT206" s="21"/>
      <c r="BU206" s="21"/>
      <c r="BV206" s="21"/>
      <c r="BW206" s="21"/>
      <c r="BX206" s="21"/>
      <c r="BY206" s="21"/>
      <c r="BZ206" s="21"/>
      <c r="CA206" s="21"/>
      <c r="CB206" s="21"/>
      <c r="CC206" s="21"/>
      <c r="CD206" s="21"/>
      <c r="CE206" s="21"/>
      <c r="CF206" s="21"/>
      <c r="CG206" s="21"/>
      <c r="CH206" s="21"/>
      <c r="CI206" s="19"/>
      <c r="CJ206" s="21"/>
      <c r="CK206" s="21"/>
      <c r="CL206" s="21"/>
      <c r="CM206" s="21"/>
      <c r="CN206" s="21"/>
      <c r="CO206" s="21"/>
      <c r="CP206" s="21"/>
      <c r="CQ206" s="21"/>
      <c r="CR206" s="21"/>
      <c r="CS206" s="21"/>
      <c r="CT206" s="21"/>
      <c r="CU206" s="19"/>
      <c r="CV206" s="21"/>
      <c r="CW206" s="21"/>
      <c r="CX206" s="21"/>
      <c r="CY206" s="21"/>
      <c r="CZ206" s="21"/>
      <c r="DA206" s="19"/>
      <c r="DB206" s="21"/>
      <c r="DC206" s="21"/>
      <c r="DD206" s="19"/>
      <c r="DE206" s="21"/>
      <c r="DF206" s="21"/>
      <c r="DG206" s="21"/>
      <c r="DH206" s="21"/>
      <c r="DI206" s="21"/>
      <c r="DJ206" s="23"/>
      <c r="DK206" s="24"/>
      <c r="DL206" s="24"/>
      <c r="DM206" s="21"/>
      <c r="DN206" s="21"/>
      <c r="DO206" s="21"/>
      <c r="DP206" s="21"/>
      <c r="DQ206" s="21"/>
      <c r="DR206" s="21"/>
      <c r="DS206" s="21"/>
      <c r="DT206" s="21"/>
      <c r="DU206" s="21"/>
      <c r="DV206" s="23"/>
      <c r="DW206" s="24"/>
      <c r="DX206" s="24"/>
      <c r="DY206" s="19"/>
      <c r="DZ206" s="21"/>
      <c r="EA206" s="21"/>
      <c r="EB206" s="21"/>
      <c r="EC206" s="21"/>
      <c r="ED206" s="21"/>
      <c r="EE206" s="19"/>
      <c r="EF206" s="21"/>
      <c r="EG206" s="21"/>
      <c r="EH206" s="21"/>
      <c r="EI206" s="21"/>
      <c r="EJ206" s="21"/>
      <c r="EK206" s="23"/>
      <c r="EL206" s="24"/>
      <c r="EM206" s="24"/>
      <c r="EN206" s="19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1"/>
      <c r="FF206" s="21"/>
      <c r="FG206" s="21"/>
      <c r="FH206" s="21"/>
      <c r="FI206" s="21"/>
      <c r="FJ206" s="21"/>
      <c r="FK206" s="21"/>
      <c r="FL206" s="21"/>
      <c r="FM206" s="21"/>
      <c r="FN206" s="21"/>
      <c r="FO206" s="19"/>
      <c r="FP206" s="21"/>
      <c r="FQ206" s="21"/>
      <c r="FR206" s="21"/>
      <c r="FS206" s="21"/>
      <c r="FT206" s="21"/>
      <c r="FU206" s="21"/>
      <c r="FV206" s="21"/>
      <c r="FW206" s="21"/>
      <c r="FX206" s="21"/>
      <c r="FY206" s="21"/>
      <c r="FZ206" s="21"/>
      <c r="GA206" s="21"/>
      <c r="GB206" s="21"/>
      <c r="GC206" s="21"/>
      <c r="GD206" s="21"/>
      <c r="GE206" s="21"/>
      <c r="GF206" s="21"/>
      <c r="GG206" s="21"/>
      <c r="GH206" s="21"/>
      <c r="GI206" s="21"/>
      <c r="GJ206" s="21">
        <v>155.69999999999999</v>
      </c>
      <c r="GK206" s="21">
        <v>155.69999999999999</v>
      </c>
      <c r="GL206" s="21">
        <v>155.69999999999999</v>
      </c>
      <c r="GM206" s="21"/>
      <c r="GN206" s="21"/>
      <c r="GO206" s="21"/>
      <c r="GP206" s="21"/>
      <c r="GQ206" s="21"/>
      <c r="GR206" s="21"/>
      <c r="GS206" s="21"/>
      <c r="GT206" s="21"/>
      <c r="GU206" s="21"/>
      <c r="GV206" s="23"/>
      <c r="GW206" s="23"/>
      <c r="GX206" s="21"/>
      <c r="GY206" s="21"/>
      <c r="GZ206" s="21"/>
      <c r="HA206" s="21"/>
      <c r="HB206" s="21"/>
      <c r="HC206" s="21"/>
      <c r="HD206" s="21"/>
      <c r="HE206" s="21"/>
      <c r="HF206" s="23"/>
      <c r="HG206" s="23"/>
      <c r="HH206" s="21"/>
      <c r="HI206" s="21"/>
      <c r="HJ206" s="21"/>
      <c r="HK206" s="21"/>
      <c r="HL206" s="21"/>
      <c r="HM206" s="21"/>
      <c r="HN206" s="21"/>
      <c r="HO206" s="23">
        <v>1483</v>
      </c>
      <c r="HP206" s="23">
        <v>1483</v>
      </c>
      <c r="HQ206" s="21"/>
      <c r="HR206" s="21"/>
      <c r="HS206" s="21"/>
      <c r="HT206" s="21"/>
      <c r="HU206" s="21"/>
      <c r="HV206" s="21"/>
      <c r="HW206" s="21"/>
      <c r="HX206" s="21"/>
      <c r="HY206" s="21"/>
      <c r="HZ206" s="21"/>
      <c r="IA206" s="21"/>
      <c r="IB206" s="21"/>
      <c r="IC206" s="21"/>
      <c r="ID206" s="21"/>
      <c r="IE206" s="21"/>
    </row>
    <row r="207" spans="1:239" ht="15.95" customHeight="1" x14ac:dyDescent="0.25">
      <c r="A207" s="10">
        <v>201</v>
      </c>
      <c r="B207" s="11" t="s">
        <v>204</v>
      </c>
      <c r="C207" s="19">
        <f t="shared" si="1065"/>
        <v>0</v>
      </c>
      <c r="D207" s="19">
        <f t="shared" si="1066"/>
        <v>1500</v>
      </c>
      <c r="E207" s="19">
        <f t="shared" si="1067"/>
        <v>1500</v>
      </c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19"/>
      <c r="AK207" s="21"/>
      <c r="AL207" s="21"/>
      <c r="AM207" s="21"/>
      <c r="AN207" s="21"/>
      <c r="AO207" s="21"/>
      <c r="AP207" s="19"/>
      <c r="AQ207" s="21"/>
      <c r="AR207" s="21"/>
      <c r="AS207" s="21"/>
      <c r="AT207" s="21"/>
      <c r="AU207" s="21"/>
      <c r="AV207" s="23"/>
      <c r="AW207" s="24"/>
      <c r="AX207" s="24"/>
      <c r="AY207" s="19"/>
      <c r="AZ207" s="21"/>
      <c r="BA207" s="21"/>
      <c r="BB207" s="21"/>
      <c r="BC207" s="21"/>
      <c r="BD207" s="21"/>
      <c r="BE207" s="21"/>
      <c r="BF207" s="21"/>
      <c r="BG207" s="21"/>
      <c r="BH207" s="21"/>
      <c r="BI207" s="21"/>
      <c r="BJ207" s="21"/>
      <c r="BK207" s="21"/>
      <c r="BL207" s="21"/>
      <c r="BM207" s="21"/>
      <c r="BN207" s="21"/>
      <c r="BO207" s="21"/>
      <c r="BP207" s="21"/>
      <c r="BQ207" s="21"/>
      <c r="BR207" s="21"/>
      <c r="BS207" s="21"/>
      <c r="BT207" s="21"/>
      <c r="BU207" s="21"/>
      <c r="BV207" s="21"/>
      <c r="BW207" s="21"/>
      <c r="BX207" s="21"/>
      <c r="BY207" s="21"/>
      <c r="BZ207" s="21"/>
      <c r="CA207" s="21"/>
      <c r="CB207" s="21"/>
      <c r="CC207" s="21"/>
      <c r="CD207" s="21"/>
      <c r="CE207" s="21"/>
      <c r="CF207" s="21"/>
      <c r="CG207" s="21"/>
      <c r="CH207" s="21"/>
      <c r="CI207" s="19"/>
      <c r="CJ207" s="21"/>
      <c r="CK207" s="21"/>
      <c r="CL207" s="21"/>
      <c r="CM207" s="21"/>
      <c r="CN207" s="21"/>
      <c r="CO207" s="21"/>
      <c r="CP207" s="21"/>
      <c r="CQ207" s="21"/>
      <c r="CR207" s="21"/>
      <c r="CS207" s="21"/>
      <c r="CT207" s="21"/>
      <c r="CU207" s="19"/>
      <c r="CV207" s="21"/>
      <c r="CW207" s="21"/>
      <c r="CX207" s="21"/>
      <c r="CY207" s="21"/>
      <c r="CZ207" s="21"/>
      <c r="DA207" s="19"/>
      <c r="DB207" s="21"/>
      <c r="DC207" s="21"/>
      <c r="DD207" s="19"/>
      <c r="DE207" s="21"/>
      <c r="DF207" s="21"/>
      <c r="DG207" s="21"/>
      <c r="DH207" s="21"/>
      <c r="DI207" s="21"/>
      <c r="DJ207" s="23"/>
      <c r="DK207" s="24"/>
      <c r="DL207" s="24"/>
      <c r="DM207" s="21"/>
      <c r="DN207" s="21"/>
      <c r="DO207" s="21"/>
      <c r="DP207" s="21"/>
      <c r="DQ207" s="21"/>
      <c r="DR207" s="21"/>
      <c r="DS207" s="21"/>
      <c r="DT207" s="21"/>
      <c r="DU207" s="21"/>
      <c r="DV207" s="23"/>
      <c r="DW207" s="24"/>
      <c r="DX207" s="24"/>
      <c r="DY207" s="19"/>
      <c r="DZ207" s="21"/>
      <c r="EA207" s="21"/>
      <c r="EB207" s="21"/>
      <c r="EC207" s="21"/>
      <c r="ED207" s="21"/>
      <c r="EE207" s="19"/>
      <c r="EF207" s="21"/>
      <c r="EG207" s="21"/>
      <c r="EH207" s="21"/>
      <c r="EI207" s="21"/>
      <c r="EJ207" s="21"/>
      <c r="EK207" s="23"/>
      <c r="EL207" s="24"/>
      <c r="EM207" s="24"/>
      <c r="EN207" s="19"/>
      <c r="EO207" s="21"/>
      <c r="EP207" s="21"/>
      <c r="EQ207" s="21"/>
      <c r="ER207" s="21"/>
      <c r="ES207" s="21"/>
      <c r="ET207" s="21"/>
      <c r="EU207" s="21"/>
      <c r="EV207" s="21"/>
      <c r="EW207" s="21"/>
      <c r="EX207" s="21"/>
      <c r="EY207" s="21"/>
      <c r="EZ207" s="21"/>
      <c r="FA207" s="21"/>
      <c r="FB207" s="21"/>
      <c r="FC207" s="21"/>
      <c r="FD207" s="21"/>
      <c r="FE207" s="21"/>
      <c r="FF207" s="21"/>
      <c r="FG207" s="21"/>
      <c r="FH207" s="21"/>
      <c r="FI207" s="21"/>
      <c r="FJ207" s="21"/>
      <c r="FK207" s="21"/>
      <c r="FL207" s="21"/>
      <c r="FM207" s="21"/>
      <c r="FN207" s="21"/>
      <c r="FO207" s="19"/>
      <c r="FP207" s="21"/>
      <c r="FQ207" s="21"/>
      <c r="FR207" s="21"/>
      <c r="FS207" s="21"/>
      <c r="FT207" s="21"/>
      <c r="FU207" s="21"/>
      <c r="FV207" s="21"/>
      <c r="FW207" s="21"/>
      <c r="FX207" s="21"/>
      <c r="FY207" s="21"/>
      <c r="FZ207" s="21"/>
      <c r="GA207" s="21"/>
      <c r="GB207" s="21"/>
      <c r="GC207" s="21"/>
      <c r="GD207" s="21"/>
      <c r="GE207" s="21"/>
      <c r="GF207" s="21"/>
      <c r="GG207" s="21"/>
      <c r="GH207" s="21"/>
      <c r="GI207" s="21"/>
      <c r="GJ207" s="21"/>
      <c r="GK207" s="21"/>
      <c r="GL207" s="21"/>
      <c r="GM207" s="21"/>
      <c r="GN207" s="21"/>
      <c r="GO207" s="21"/>
      <c r="GP207" s="21"/>
      <c r="GQ207" s="21"/>
      <c r="GR207" s="21"/>
      <c r="GS207" s="21"/>
      <c r="GT207" s="21"/>
      <c r="GU207" s="21"/>
      <c r="GV207" s="23"/>
      <c r="GW207" s="23"/>
      <c r="GX207" s="21"/>
      <c r="GY207" s="21"/>
      <c r="GZ207" s="21"/>
      <c r="HA207" s="21"/>
      <c r="HB207" s="21"/>
      <c r="HC207" s="21"/>
      <c r="HD207" s="21"/>
      <c r="HE207" s="21"/>
      <c r="HF207" s="23"/>
      <c r="HG207" s="23"/>
      <c r="HH207" s="21"/>
      <c r="HI207" s="21"/>
      <c r="HJ207" s="21"/>
      <c r="HK207" s="21"/>
      <c r="HL207" s="21"/>
      <c r="HM207" s="21"/>
      <c r="HN207" s="21"/>
      <c r="HO207" s="23">
        <v>1500</v>
      </c>
      <c r="HP207" s="23">
        <v>1500</v>
      </c>
      <c r="HQ207" s="21"/>
      <c r="HR207" s="21"/>
      <c r="HS207" s="21"/>
      <c r="HT207" s="21"/>
      <c r="HU207" s="21"/>
      <c r="HV207" s="21"/>
      <c r="HW207" s="21"/>
      <c r="HX207" s="21"/>
      <c r="HY207" s="21"/>
      <c r="HZ207" s="21"/>
      <c r="IA207" s="21"/>
      <c r="IB207" s="21"/>
      <c r="IC207" s="21"/>
      <c r="ID207" s="21"/>
      <c r="IE207" s="21"/>
    </row>
    <row r="208" spans="1:239" ht="15.95" customHeight="1" x14ac:dyDescent="0.25">
      <c r="A208" s="10">
        <v>202</v>
      </c>
      <c r="B208" s="11" t="s">
        <v>205</v>
      </c>
      <c r="C208" s="19">
        <f t="shared" si="1065"/>
        <v>135</v>
      </c>
      <c r="D208" s="19">
        <f t="shared" si="1066"/>
        <v>1635</v>
      </c>
      <c r="E208" s="19">
        <f t="shared" si="1067"/>
        <v>1635</v>
      </c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19"/>
      <c r="AK208" s="21"/>
      <c r="AL208" s="21"/>
      <c r="AM208" s="21"/>
      <c r="AN208" s="21"/>
      <c r="AO208" s="21"/>
      <c r="AP208" s="19"/>
      <c r="AQ208" s="21"/>
      <c r="AR208" s="21"/>
      <c r="AS208" s="21"/>
      <c r="AT208" s="21"/>
      <c r="AU208" s="21"/>
      <c r="AV208" s="23"/>
      <c r="AW208" s="24"/>
      <c r="AX208" s="24"/>
      <c r="AY208" s="19"/>
      <c r="AZ208" s="21"/>
      <c r="BA208" s="21"/>
      <c r="BB208" s="21"/>
      <c r="BC208" s="21"/>
      <c r="BD208" s="21"/>
      <c r="BE208" s="21"/>
      <c r="BF208" s="21"/>
      <c r="BG208" s="21"/>
      <c r="BH208" s="21"/>
      <c r="BI208" s="21"/>
      <c r="BJ208" s="21"/>
      <c r="BK208" s="21"/>
      <c r="BL208" s="21"/>
      <c r="BM208" s="21"/>
      <c r="BN208" s="21"/>
      <c r="BO208" s="21"/>
      <c r="BP208" s="21"/>
      <c r="BQ208" s="21"/>
      <c r="BR208" s="21"/>
      <c r="BS208" s="21"/>
      <c r="BT208" s="21"/>
      <c r="BU208" s="21"/>
      <c r="BV208" s="21"/>
      <c r="BW208" s="21"/>
      <c r="BX208" s="21"/>
      <c r="BY208" s="21"/>
      <c r="BZ208" s="21"/>
      <c r="CA208" s="21"/>
      <c r="CB208" s="21"/>
      <c r="CC208" s="21"/>
      <c r="CD208" s="21"/>
      <c r="CE208" s="21"/>
      <c r="CF208" s="21"/>
      <c r="CG208" s="21"/>
      <c r="CH208" s="21"/>
      <c r="CI208" s="19"/>
      <c r="CJ208" s="21"/>
      <c r="CK208" s="21"/>
      <c r="CL208" s="21"/>
      <c r="CM208" s="21"/>
      <c r="CN208" s="21"/>
      <c r="CO208" s="21"/>
      <c r="CP208" s="21"/>
      <c r="CQ208" s="21"/>
      <c r="CR208" s="21"/>
      <c r="CS208" s="21"/>
      <c r="CT208" s="21"/>
      <c r="CU208" s="19"/>
      <c r="CV208" s="21"/>
      <c r="CW208" s="21"/>
      <c r="CX208" s="21"/>
      <c r="CY208" s="21"/>
      <c r="CZ208" s="21"/>
      <c r="DA208" s="19"/>
      <c r="DB208" s="21"/>
      <c r="DC208" s="21"/>
      <c r="DD208" s="19"/>
      <c r="DE208" s="21"/>
      <c r="DF208" s="21"/>
      <c r="DG208" s="21"/>
      <c r="DH208" s="21"/>
      <c r="DI208" s="21"/>
      <c r="DJ208" s="23"/>
      <c r="DK208" s="24"/>
      <c r="DL208" s="24"/>
      <c r="DM208" s="21"/>
      <c r="DN208" s="21"/>
      <c r="DO208" s="21"/>
      <c r="DP208" s="21"/>
      <c r="DQ208" s="21"/>
      <c r="DR208" s="21"/>
      <c r="DS208" s="21"/>
      <c r="DT208" s="21"/>
      <c r="DU208" s="21"/>
      <c r="DV208" s="23"/>
      <c r="DW208" s="24"/>
      <c r="DX208" s="24"/>
      <c r="DY208" s="19"/>
      <c r="DZ208" s="21"/>
      <c r="EA208" s="21"/>
      <c r="EB208" s="21"/>
      <c r="EC208" s="21"/>
      <c r="ED208" s="21"/>
      <c r="EE208" s="19"/>
      <c r="EF208" s="21"/>
      <c r="EG208" s="21"/>
      <c r="EH208" s="21"/>
      <c r="EI208" s="21"/>
      <c r="EJ208" s="21"/>
      <c r="EK208" s="23"/>
      <c r="EL208" s="24"/>
      <c r="EM208" s="24"/>
      <c r="EN208" s="19"/>
      <c r="EO208" s="21"/>
      <c r="EP208" s="21"/>
      <c r="EQ208" s="21"/>
      <c r="ER208" s="21"/>
      <c r="ES208" s="21"/>
      <c r="ET208" s="21"/>
      <c r="EU208" s="21"/>
      <c r="EV208" s="21"/>
      <c r="EW208" s="21"/>
      <c r="EX208" s="21"/>
      <c r="EY208" s="21"/>
      <c r="EZ208" s="21"/>
      <c r="FA208" s="21"/>
      <c r="FB208" s="21"/>
      <c r="FC208" s="21"/>
      <c r="FD208" s="21"/>
      <c r="FE208" s="21"/>
      <c r="FF208" s="21"/>
      <c r="FG208" s="21"/>
      <c r="FH208" s="21"/>
      <c r="FI208" s="21"/>
      <c r="FJ208" s="21"/>
      <c r="FK208" s="21"/>
      <c r="FL208" s="21"/>
      <c r="FM208" s="21"/>
      <c r="FN208" s="21"/>
      <c r="FO208" s="19"/>
      <c r="FP208" s="21"/>
      <c r="FQ208" s="21"/>
      <c r="FR208" s="21"/>
      <c r="FS208" s="21"/>
      <c r="FT208" s="21"/>
      <c r="FU208" s="21"/>
      <c r="FV208" s="21"/>
      <c r="FW208" s="21"/>
      <c r="FX208" s="21"/>
      <c r="FY208" s="21"/>
      <c r="FZ208" s="21"/>
      <c r="GA208" s="21"/>
      <c r="GB208" s="21"/>
      <c r="GC208" s="21"/>
      <c r="GD208" s="21"/>
      <c r="GE208" s="21"/>
      <c r="GF208" s="21"/>
      <c r="GG208" s="21"/>
      <c r="GH208" s="21"/>
      <c r="GI208" s="21"/>
      <c r="GJ208" s="21">
        <v>135</v>
      </c>
      <c r="GK208" s="21">
        <v>135</v>
      </c>
      <c r="GL208" s="21">
        <v>135</v>
      </c>
      <c r="GM208" s="21"/>
      <c r="GN208" s="21"/>
      <c r="GO208" s="21"/>
      <c r="GP208" s="21"/>
      <c r="GQ208" s="21"/>
      <c r="GR208" s="21"/>
      <c r="GS208" s="21"/>
      <c r="GT208" s="21"/>
      <c r="GU208" s="21"/>
      <c r="GV208" s="23"/>
      <c r="GW208" s="23"/>
      <c r="GX208" s="21"/>
      <c r="GY208" s="21"/>
      <c r="GZ208" s="21"/>
      <c r="HA208" s="21"/>
      <c r="HB208" s="21"/>
      <c r="HC208" s="21"/>
      <c r="HD208" s="21"/>
      <c r="HE208" s="21"/>
      <c r="HF208" s="23"/>
      <c r="HG208" s="23"/>
      <c r="HH208" s="21"/>
      <c r="HI208" s="21"/>
      <c r="HJ208" s="21"/>
      <c r="HK208" s="21"/>
      <c r="HL208" s="21"/>
      <c r="HM208" s="21"/>
      <c r="HN208" s="21"/>
      <c r="HO208" s="23">
        <v>1500</v>
      </c>
      <c r="HP208" s="23">
        <v>1500</v>
      </c>
      <c r="HQ208" s="21"/>
      <c r="HR208" s="21"/>
      <c r="HS208" s="21"/>
      <c r="HT208" s="21"/>
      <c r="HU208" s="21"/>
      <c r="HV208" s="21"/>
      <c r="HW208" s="21"/>
      <c r="HX208" s="21"/>
      <c r="HY208" s="21"/>
      <c r="HZ208" s="21"/>
      <c r="IA208" s="21"/>
      <c r="IB208" s="21"/>
      <c r="IC208" s="21"/>
      <c r="ID208" s="21"/>
      <c r="IE208" s="21"/>
    </row>
    <row r="209" spans="1:239" ht="15.95" customHeight="1" x14ac:dyDescent="0.25">
      <c r="A209" s="10">
        <v>203</v>
      </c>
      <c r="B209" s="11" t="s">
        <v>206</v>
      </c>
      <c r="C209" s="19">
        <f t="shared" si="1065"/>
        <v>144.19999999999999</v>
      </c>
      <c r="D209" s="19">
        <f t="shared" si="1066"/>
        <v>1644.2</v>
      </c>
      <c r="E209" s="19">
        <f t="shared" si="1067"/>
        <v>1644.2</v>
      </c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19"/>
      <c r="AK209" s="21"/>
      <c r="AL209" s="21"/>
      <c r="AM209" s="21"/>
      <c r="AN209" s="21"/>
      <c r="AO209" s="21"/>
      <c r="AP209" s="19"/>
      <c r="AQ209" s="21"/>
      <c r="AR209" s="21"/>
      <c r="AS209" s="21"/>
      <c r="AT209" s="21"/>
      <c r="AU209" s="21"/>
      <c r="AV209" s="23"/>
      <c r="AW209" s="24"/>
      <c r="AX209" s="24"/>
      <c r="AY209" s="19"/>
      <c r="AZ209" s="21"/>
      <c r="BA209" s="21"/>
      <c r="BB209" s="21"/>
      <c r="BC209" s="21"/>
      <c r="BD209" s="21"/>
      <c r="BE209" s="21"/>
      <c r="BF209" s="21"/>
      <c r="BG209" s="21"/>
      <c r="BH209" s="21"/>
      <c r="BI209" s="21"/>
      <c r="BJ209" s="21"/>
      <c r="BK209" s="21"/>
      <c r="BL209" s="21"/>
      <c r="BM209" s="21"/>
      <c r="BN209" s="21"/>
      <c r="BO209" s="21"/>
      <c r="BP209" s="21"/>
      <c r="BQ209" s="21"/>
      <c r="BR209" s="21"/>
      <c r="BS209" s="21"/>
      <c r="BT209" s="21"/>
      <c r="BU209" s="21"/>
      <c r="BV209" s="21"/>
      <c r="BW209" s="21"/>
      <c r="BX209" s="21"/>
      <c r="BY209" s="21"/>
      <c r="BZ209" s="21"/>
      <c r="CA209" s="21"/>
      <c r="CB209" s="21"/>
      <c r="CC209" s="21"/>
      <c r="CD209" s="21"/>
      <c r="CE209" s="21"/>
      <c r="CF209" s="21"/>
      <c r="CG209" s="21"/>
      <c r="CH209" s="21"/>
      <c r="CI209" s="19"/>
      <c r="CJ209" s="21"/>
      <c r="CK209" s="21"/>
      <c r="CL209" s="21"/>
      <c r="CM209" s="21"/>
      <c r="CN209" s="21"/>
      <c r="CO209" s="21"/>
      <c r="CP209" s="21"/>
      <c r="CQ209" s="21"/>
      <c r="CR209" s="21"/>
      <c r="CS209" s="21"/>
      <c r="CT209" s="21"/>
      <c r="CU209" s="19"/>
      <c r="CV209" s="21"/>
      <c r="CW209" s="21"/>
      <c r="CX209" s="21"/>
      <c r="CY209" s="21"/>
      <c r="CZ209" s="21"/>
      <c r="DA209" s="19"/>
      <c r="DB209" s="21"/>
      <c r="DC209" s="21"/>
      <c r="DD209" s="19"/>
      <c r="DE209" s="21"/>
      <c r="DF209" s="21"/>
      <c r="DG209" s="21"/>
      <c r="DH209" s="21"/>
      <c r="DI209" s="21"/>
      <c r="DJ209" s="23"/>
      <c r="DK209" s="24"/>
      <c r="DL209" s="24"/>
      <c r="DM209" s="21"/>
      <c r="DN209" s="21"/>
      <c r="DO209" s="21"/>
      <c r="DP209" s="21"/>
      <c r="DQ209" s="21"/>
      <c r="DR209" s="21"/>
      <c r="DS209" s="21"/>
      <c r="DT209" s="21"/>
      <c r="DU209" s="21"/>
      <c r="DV209" s="23"/>
      <c r="DW209" s="24"/>
      <c r="DX209" s="24"/>
      <c r="DY209" s="19"/>
      <c r="DZ209" s="21"/>
      <c r="EA209" s="21"/>
      <c r="EB209" s="21"/>
      <c r="EC209" s="21"/>
      <c r="ED209" s="21"/>
      <c r="EE209" s="19"/>
      <c r="EF209" s="21"/>
      <c r="EG209" s="21"/>
      <c r="EH209" s="21"/>
      <c r="EI209" s="21"/>
      <c r="EJ209" s="21"/>
      <c r="EK209" s="23"/>
      <c r="EL209" s="24"/>
      <c r="EM209" s="24"/>
      <c r="EN209" s="19"/>
      <c r="EO209" s="21"/>
      <c r="EP209" s="21"/>
      <c r="EQ209" s="21"/>
      <c r="ER209" s="21"/>
      <c r="ES209" s="21"/>
      <c r="ET209" s="21"/>
      <c r="EU209" s="21"/>
      <c r="EV209" s="21"/>
      <c r="EW209" s="21"/>
      <c r="EX209" s="21"/>
      <c r="EY209" s="21"/>
      <c r="EZ209" s="21"/>
      <c r="FA209" s="21"/>
      <c r="FB209" s="21"/>
      <c r="FC209" s="21"/>
      <c r="FD209" s="21"/>
      <c r="FE209" s="21"/>
      <c r="FF209" s="21"/>
      <c r="FG209" s="21"/>
      <c r="FH209" s="21"/>
      <c r="FI209" s="21"/>
      <c r="FJ209" s="21"/>
      <c r="FK209" s="21"/>
      <c r="FL209" s="21"/>
      <c r="FM209" s="21"/>
      <c r="FN209" s="21"/>
      <c r="FO209" s="19"/>
      <c r="FP209" s="21"/>
      <c r="FQ209" s="21"/>
      <c r="FR209" s="21"/>
      <c r="FS209" s="21"/>
      <c r="FT209" s="21"/>
      <c r="FU209" s="21"/>
      <c r="FV209" s="21"/>
      <c r="FW209" s="21"/>
      <c r="FX209" s="21"/>
      <c r="FY209" s="21"/>
      <c r="FZ209" s="21"/>
      <c r="GA209" s="21"/>
      <c r="GB209" s="21"/>
      <c r="GC209" s="21"/>
      <c r="GD209" s="21"/>
      <c r="GE209" s="21"/>
      <c r="GF209" s="21"/>
      <c r="GG209" s="21"/>
      <c r="GH209" s="21"/>
      <c r="GI209" s="21"/>
      <c r="GJ209" s="21">
        <v>144.19999999999999</v>
      </c>
      <c r="GK209" s="21">
        <v>144.19999999999999</v>
      </c>
      <c r="GL209" s="21">
        <v>144.19999999999999</v>
      </c>
      <c r="GM209" s="21"/>
      <c r="GN209" s="21"/>
      <c r="GO209" s="21"/>
      <c r="GP209" s="21"/>
      <c r="GQ209" s="21"/>
      <c r="GR209" s="21"/>
      <c r="GS209" s="21"/>
      <c r="GT209" s="21"/>
      <c r="GU209" s="21"/>
      <c r="GV209" s="23"/>
      <c r="GW209" s="23"/>
      <c r="GX209" s="21"/>
      <c r="GY209" s="21"/>
      <c r="GZ209" s="21"/>
      <c r="HA209" s="21"/>
      <c r="HB209" s="21"/>
      <c r="HC209" s="21"/>
      <c r="HD209" s="21"/>
      <c r="HE209" s="21"/>
      <c r="HF209" s="23"/>
      <c r="HG209" s="23"/>
      <c r="HH209" s="21"/>
      <c r="HI209" s="21"/>
      <c r="HJ209" s="21"/>
      <c r="HK209" s="21"/>
      <c r="HL209" s="21"/>
      <c r="HM209" s="21"/>
      <c r="HN209" s="21"/>
      <c r="HO209" s="23">
        <v>1500</v>
      </c>
      <c r="HP209" s="23">
        <v>1500</v>
      </c>
      <c r="HQ209" s="21"/>
      <c r="HR209" s="21"/>
      <c r="HS209" s="21"/>
      <c r="HT209" s="21"/>
      <c r="HU209" s="21"/>
      <c r="HV209" s="21"/>
      <c r="HW209" s="21"/>
      <c r="HX209" s="21"/>
      <c r="HY209" s="21"/>
      <c r="HZ209" s="21"/>
      <c r="IA209" s="21"/>
      <c r="IB209" s="21"/>
      <c r="IC209" s="21"/>
      <c r="ID209" s="21"/>
      <c r="IE209" s="21"/>
    </row>
    <row r="210" spans="1:239" ht="15.95" customHeight="1" x14ac:dyDescent="0.25">
      <c r="A210" s="10">
        <v>204</v>
      </c>
      <c r="B210" s="11" t="s">
        <v>207</v>
      </c>
      <c r="C210" s="19">
        <f t="shared" si="1065"/>
        <v>115</v>
      </c>
      <c r="D210" s="19">
        <f t="shared" si="1066"/>
        <v>1615</v>
      </c>
      <c r="E210" s="19">
        <f t="shared" si="1067"/>
        <v>1488.7</v>
      </c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19"/>
      <c r="AK210" s="21"/>
      <c r="AL210" s="21"/>
      <c r="AM210" s="21"/>
      <c r="AN210" s="21"/>
      <c r="AO210" s="21"/>
      <c r="AP210" s="19"/>
      <c r="AQ210" s="21"/>
      <c r="AR210" s="21"/>
      <c r="AS210" s="21"/>
      <c r="AT210" s="21"/>
      <c r="AU210" s="21"/>
      <c r="AV210" s="23"/>
      <c r="AW210" s="24"/>
      <c r="AX210" s="24"/>
      <c r="AY210" s="19"/>
      <c r="AZ210" s="21"/>
      <c r="BA210" s="21"/>
      <c r="BB210" s="21"/>
      <c r="BC210" s="21"/>
      <c r="BD210" s="21"/>
      <c r="BE210" s="21"/>
      <c r="BF210" s="21"/>
      <c r="BG210" s="21"/>
      <c r="BH210" s="21"/>
      <c r="BI210" s="21"/>
      <c r="BJ210" s="21"/>
      <c r="BK210" s="21"/>
      <c r="BL210" s="21"/>
      <c r="BM210" s="21"/>
      <c r="BN210" s="21"/>
      <c r="BO210" s="21"/>
      <c r="BP210" s="21"/>
      <c r="BQ210" s="21"/>
      <c r="BR210" s="21"/>
      <c r="BS210" s="21"/>
      <c r="BT210" s="21"/>
      <c r="BU210" s="21"/>
      <c r="BV210" s="21"/>
      <c r="BW210" s="21"/>
      <c r="BX210" s="21"/>
      <c r="BY210" s="21"/>
      <c r="BZ210" s="21"/>
      <c r="CA210" s="21"/>
      <c r="CB210" s="21"/>
      <c r="CC210" s="21"/>
      <c r="CD210" s="21"/>
      <c r="CE210" s="21"/>
      <c r="CF210" s="21"/>
      <c r="CG210" s="21"/>
      <c r="CH210" s="21"/>
      <c r="CI210" s="19"/>
      <c r="CJ210" s="21"/>
      <c r="CK210" s="21"/>
      <c r="CL210" s="21"/>
      <c r="CM210" s="21"/>
      <c r="CN210" s="21"/>
      <c r="CO210" s="21"/>
      <c r="CP210" s="21"/>
      <c r="CQ210" s="21"/>
      <c r="CR210" s="21"/>
      <c r="CS210" s="21"/>
      <c r="CT210" s="21"/>
      <c r="CU210" s="19"/>
      <c r="CV210" s="21"/>
      <c r="CW210" s="21"/>
      <c r="CX210" s="21"/>
      <c r="CY210" s="21"/>
      <c r="CZ210" s="21"/>
      <c r="DA210" s="19"/>
      <c r="DB210" s="21"/>
      <c r="DC210" s="21"/>
      <c r="DD210" s="19"/>
      <c r="DE210" s="21"/>
      <c r="DF210" s="21"/>
      <c r="DG210" s="21"/>
      <c r="DH210" s="21"/>
      <c r="DI210" s="21"/>
      <c r="DJ210" s="23"/>
      <c r="DK210" s="24"/>
      <c r="DL210" s="24"/>
      <c r="DM210" s="21"/>
      <c r="DN210" s="21"/>
      <c r="DO210" s="21"/>
      <c r="DP210" s="21"/>
      <c r="DQ210" s="21"/>
      <c r="DR210" s="21"/>
      <c r="DS210" s="21"/>
      <c r="DT210" s="21"/>
      <c r="DU210" s="21"/>
      <c r="DV210" s="23"/>
      <c r="DW210" s="24"/>
      <c r="DX210" s="24"/>
      <c r="DY210" s="19"/>
      <c r="DZ210" s="21"/>
      <c r="EA210" s="21"/>
      <c r="EB210" s="21"/>
      <c r="EC210" s="21"/>
      <c r="ED210" s="21"/>
      <c r="EE210" s="19"/>
      <c r="EF210" s="21"/>
      <c r="EG210" s="21"/>
      <c r="EH210" s="21"/>
      <c r="EI210" s="21"/>
      <c r="EJ210" s="21"/>
      <c r="EK210" s="23"/>
      <c r="EL210" s="24"/>
      <c r="EM210" s="24"/>
      <c r="EN210" s="19"/>
      <c r="EO210" s="21"/>
      <c r="EP210" s="21"/>
      <c r="EQ210" s="21"/>
      <c r="ER210" s="21"/>
      <c r="ES210" s="21"/>
      <c r="ET210" s="21"/>
      <c r="EU210" s="21"/>
      <c r="EV210" s="21"/>
      <c r="EW210" s="21"/>
      <c r="EX210" s="21"/>
      <c r="EY210" s="21"/>
      <c r="EZ210" s="21"/>
      <c r="FA210" s="21"/>
      <c r="FB210" s="21"/>
      <c r="FC210" s="21"/>
      <c r="FD210" s="21"/>
      <c r="FE210" s="21"/>
      <c r="FF210" s="21"/>
      <c r="FG210" s="21"/>
      <c r="FH210" s="21"/>
      <c r="FI210" s="21"/>
      <c r="FJ210" s="21"/>
      <c r="FK210" s="21"/>
      <c r="FL210" s="21"/>
      <c r="FM210" s="21"/>
      <c r="FN210" s="21"/>
      <c r="FO210" s="19"/>
      <c r="FP210" s="21"/>
      <c r="FQ210" s="21"/>
      <c r="FR210" s="21"/>
      <c r="FS210" s="21"/>
      <c r="FT210" s="21"/>
      <c r="FU210" s="21"/>
      <c r="FV210" s="21"/>
      <c r="FW210" s="21"/>
      <c r="FX210" s="21"/>
      <c r="FY210" s="21"/>
      <c r="FZ210" s="21"/>
      <c r="GA210" s="21"/>
      <c r="GB210" s="21"/>
      <c r="GC210" s="21"/>
      <c r="GD210" s="21"/>
      <c r="GE210" s="21"/>
      <c r="GF210" s="21"/>
      <c r="GG210" s="21"/>
      <c r="GH210" s="21"/>
      <c r="GI210" s="21"/>
      <c r="GJ210" s="21">
        <v>115</v>
      </c>
      <c r="GK210" s="21">
        <v>115</v>
      </c>
      <c r="GL210" s="21">
        <v>115</v>
      </c>
      <c r="GM210" s="21"/>
      <c r="GN210" s="21"/>
      <c r="GO210" s="21"/>
      <c r="GP210" s="21"/>
      <c r="GQ210" s="21"/>
      <c r="GR210" s="21"/>
      <c r="GS210" s="21"/>
      <c r="GT210" s="21"/>
      <c r="GU210" s="21"/>
      <c r="GV210" s="23"/>
      <c r="GW210" s="23"/>
      <c r="GX210" s="21"/>
      <c r="GY210" s="21"/>
      <c r="GZ210" s="21"/>
      <c r="HA210" s="21"/>
      <c r="HB210" s="21"/>
      <c r="HC210" s="21"/>
      <c r="HD210" s="21"/>
      <c r="HE210" s="21"/>
      <c r="HF210" s="23"/>
      <c r="HG210" s="23"/>
      <c r="HH210" s="21"/>
      <c r="HI210" s="21"/>
      <c r="HJ210" s="21"/>
      <c r="HK210" s="21"/>
      <c r="HL210" s="21"/>
      <c r="HM210" s="21"/>
      <c r="HN210" s="21"/>
      <c r="HO210" s="23">
        <v>1500</v>
      </c>
      <c r="HP210" s="23">
        <v>1373.7</v>
      </c>
      <c r="HQ210" s="21"/>
      <c r="HR210" s="21"/>
      <c r="HS210" s="21"/>
      <c r="HT210" s="21"/>
      <c r="HU210" s="21"/>
      <c r="HV210" s="21"/>
      <c r="HW210" s="21"/>
      <c r="HX210" s="21"/>
      <c r="HY210" s="21"/>
      <c r="HZ210" s="21"/>
      <c r="IA210" s="21"/>
      <c r="IB210" s="21"/>
      <c r="IC210" s="21"/>
      <c r="ID210" s="21"/>
      <c r="IE210" s="21"/>
    </row>
    <row r="211" spans="1:239" ht="15.95" customHeight="1" x14ac:dyDescent="0.25">
      <c r="A211" s="10">
        <v>205</v>
      </c>
      <c r="B211" s="11" t="s">
        <v>208</v>
      </c>
      <c r="C211" s="19">
        <f t="shared" si="1065"/>
        <v>15942.5</v>
      </c>
      <c r="D211" s="19">
        <f t="shared" si="1066"/>
        <v>16735.901000000002</v>
      </c>
      <c r="E211" s="19">
        <f t="shared" si="1067"/>
        <v>16735.913</v>
      </c>
      <c r="F211" s="21"/>
      <c r="G211" s="21"/>
      <c r="H211" s="21"/>
      <c r="I211" s="23">
        <v>15807.5</v>
      </c>
      <c r="J211" s="24">
        <v>15807.513000000001</v>
      </c>
      <c r="K211" s="24">
        <v>15807.513000000001</v>
      </c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19"/>
      <c r="AK211" s="21"/>
      <c r="AL211" s="21"/>
      <c r="AM211" s="21"/>
      <c r="AN211" s="21"/>
      <c r="AO211" s="21"/>
      <c r="AP211" s="19"/>
      <c r="AQ211" s="21"/>
      <c r="AR211" s="21"/>
      <c r="AS211" s="21"/>
      <c r="AT211" s="21"/>
      <c r="AU211" s="21"/>
      <c r="AV211" s="23"/>
      <c r="AW211" s="24"/>
      <c r="AX211" s="24"/>
      <c r="AY211" s="19"/>
      <c r="AZ211" s="21"/>
      <c r="BA211" s="21"/>
      <c r="BB211" s="21"/>
      <c r="BC211" s="21"/>
      <c r="BD211" s="21"/>
      <c r="BE211" s="21"/>
      <c r="BF211" s="21"/>
      <c r="BG211" s="21"/>
      <c r="BH211" s="21"/>
      <c r="BI211" s="21"/>
      <c r="BJ211" s="21"/>
      <c r="BK211" s="21"/>
      <c r="BL211" s="21"/>
      <c r="BM211" s="21"/>
      <c r="BN211" s="21"/>
      <c r="BO211" s="21"/>
      <c r="BP211" s="21"/>
      <c r="BQ211" s="21"/>
      <c r="BR211" s="21"/>
      <c r="BS211" s="21"/>
      <c r="BT211" s="21"/>
      <c r="BU211" s="21"/>
      <c r="BV211" s="21"/>
      <c r="BW211" s="21"/>
      <c r="BX211" s="21"/>
      <c r="BY211" s="21"/>
      <c r="BZ211" s="21"/>
      <c r="CA211" s="21"/>
      <c r="CB211" s="21"/>
      <c r="CC211" s="21"/>
      <c r="CD211" s="21"/>
      <c r="CE211" s="21"/>
      <c r="CF211" s="21"/>
      <c r="CG211" s="21"/>
      <c r="CH211" s="21"/>
      <c r="CI211" s="19"/>
      <c r="CJ211" s="21"/>
      <c r="CK211" s="21"/>
      <c r="CL211" s="21"/>
      <c r="CM211" s="21"/>
      <c r="CN211" s="21"/>
      <c r="CO211" s="21"/>
      <c r="CP211" s="21"/>
      <c r="CQ211" s="21"/>
      <c r="CR211" s="21"/>
      <c r="CS211" s="21"/>
      <c r="CT211" s="21"/>
      <c r="CU211" s="19"/>
      <c r="CV211" s="21"/>
      <c r="CW211" s="21"/>
      <c r="CX211" s="21"/>
      <c r="CY211" s="21"/>
      <c r="CZ211" s="21"/>
      <c r="DA211" s="19"/>
      <c r="DB211" s="21"/>
      <c r="DC211" s="21"/>
      <c r="DD211" s="19"/>
      <c r="DE211" s="21"/>
      <c r="DF211" s="21"/>
      <c r="DG211" s="21"/>
      <c r="DH211" s="21"/>
      <c r="DI211" s="21"/>
      <c r="DJ211" s="23"/>
      <c r="DK211" s="24"/>
      <c r="DL211" s="24"/>
      <c r="DM211" s="21"/>
      <c r="DN211" s="21"/>
      <c r="DO211" s="21"/>
      <c r="DP211" s="21"/>
      <c r="DQ211" s="21"/>
      <c r="DR211" s="21"/>
      <c r="DS211" s="21"/>
      <c r="DT211" s="21"/>
      <c r="DU211" s="21"/>
      <c r="DV211" s="23"/>
      <c r="DW211" s="24"/>
      <c r="DX211" s="24"/>
      <c r="DY211" s="19"/>
      <c r="DZ211" s="21"/>
      <c r="EA211" s="21"/>
      <c r="EB211" s="21"/>
      <c r="EC211" s="21"/>
      <c r="ED211" s="21"/>
      <c r="EE211" s="19"/>
      <c r="EF211" s="21"/>
      <c r="EG211" s="21"/>
      <c r="EH211" s="21"/>
      <c r="EI211" s="21"/>
      <c r="EJ211" s="21"/>
      <c r="EK211" s="23"/>
      <c r="EL211" s="24"/>
      <c r="EM211" s="24"/>
      <c r="EN211" s="19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1"/>
      <c r="FF211" s="21"/>
      <c r="FG211" s="21"/>
      <c r="FH211" s="21"/>
      <c r="FI211" s="21"/>
      <c r="FJ211" s="21"/>
      <c r="FK211" s="21"/>
      <c r="FL211" s="21"/>
      <c r="FM211" s="21"/>
      <c r="FN211" s="21"/>
      <c r="FO211" s="19"/>
      <c r="FP211" s="21"/>
      <c r="FQ211" s="21"/>
      <c r="FR211" s="21"/>
      <c r="FS211" s="21"/>
      <c r="FT211" s="21"/>
      <c r="FU211" s="21"/>
      <c r="FV211" s="21"/>
      <c r="FW211" s="21"/>
      <c r="FX211" s="21"/>
      <c r="FY211" s="21"/>
      <c r="FZ211" s="21"/>
      <c r="GA211" s="21"/>
      <c r="GB211" s="21"/>
      <c r="GC211" s="21"/>
      <c r="GD211" s="21"/>
      <c r="GE211" s="21"/>
      <c r="GF211" s="21"/>
      <c r="GG211" s="21"/>
      <c r="GH211" s="21"/>
      <c r="GI211" s="21"/>
      <c r="GJ211" s="21">
        <v>135</v>
      </c>
      <c r="GK211" s="21">
        <v>135</v>
      </c>
      <c r="GL211" s="21">
        <v>135</v>
      </c>
      <c r="GM211" s="21"/>
      <c r="GN211" s="21"/>
      <c r="GO211" s="21"/>
      <c r="GP211" s="21"/>
      <c r="GQ211" s="21"/>
      <c r="GR211" s="21"/>
      <c r="GS211" s="21"/>
      <c r="GT211" s="21"/>
      <c r="GU211" s="21"/>
      <c r="GV211" s="23"/>
      <c r="GW211" s="23"/>
      <c r="GX211" s="21"/>
      <c r="GY211" s="21"/>
      <c r="GZ211" s="21"/>
      <c r="HA211" s="21"/>
      <c r="HB211" s="21"/>
      <c r="HC211" s="21"/>
      <c r="HD211" s="21"/>
      <c r="HE211" s="21"/>
      <c r="HF211" s="23"/>
      <c r="HG211" s="23"/>
      <c r="HH211" s="21"/>
      <c r="HI211" s="21"/>
      <c r="HJ211" s="21"/>
      <c r="HK211" s="21"/>
      <c r="HL211" s="21"/>
      <c r="HM211" s="21"/>
      <c r="HN211" s="21"/>
      <c r="HO211" s="23">
        <v>793.38800000000003</v>
      </c>
      <c r="HP211" s="23">
        <v>793.4</v>
      </c>
      <c r="HQ211" s="21"/>
      <c r="HR211" s="21"/>
      <c r="HS211" s="21"/>
      <c r="HT211" s="21"/>
      <c r="HU211" s="21"/>
      <c r="HV211" s="21"/>
      <c r="HW211" s="21"/>
      <c r="HX211" s="21"/>
      <c r="HY211" s="21"/>
      <c r="HZ211" s="21"/>
      <c r="IA211" s="21"/>
      <c r="IB211" s="21"/>
      <c r="IC211" s="21"/>
      <c r="ID211" s="21"/>
      <c r="IE211" s="21"/>
    </row>
    <row r="212" spans="1:239" ht="15.95" customHeight="1" x14ac:dyDescent="0.25">
      <c r="A212" s="10">
        <v>206</v>
      </c>
      <c r="B212" s="11" t="s">
        <v>209</v>
      </c>
      <c r="C212" s="19">
        <f t="shared" si="1065"/>
        <v>82</v>
      </c>
      <c r="D212" s="19">
        <f t="shared" si="1066"/>
        <v>1582</v>
      </c>
      <c r="E212" s="19">
        <f t="shared" si="1067"/>
        <v>1582</v>
      </c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19"/>
      <c r="AK212" s="21"/>
      <c r="AL212" s="21"/>
      <c r="AM212" s="21"/>
      <c r="AN212" s="21"/>
      <c r="AO212" s="21"/>
      <c r="AP212" s="19"/>
      <c r="AQ212" s="21"/>
      <c r="AR212" s="21"/>
      <c r="AS212" s="21"/>
      <c r="AT212" s="21"/>
      <c r="AU212" s="21"/>
      <c r="AV212" s="23"/>
      <c r="AW212" s="24"/>
      <c r="AX212" s="24"/>
      <c r="AY212" s="19"/>
      <c r="AZ212" s="21"/>
      <c r="BA212" s="21"/>
      <c r="BB212" s="21"/>
      <c r="BC212" s="21"/>
      <c r="BD212" s="21"/>
      <c r="BE212" s="21"/>
      <c r="BF212" s="21"/>
      <c r="BG212" s="21"/>
      <c r="BH212" s="21"/>
      <c r="BI212" s="21"/>
      <c r="BJ212" s="21"/>
      <c r="BK212" s="21"/>
      <c r="BL212" s="21"/>
      <c r="BM212" s="21"/>
      <c r="BN212" s="21"/>
      <c r="BO212" s="21"/>
      <c r="BP212" s="21"/>
      <c r="BQ212" s="21"/>
      <c r="BR212" s="21"/>
      <c r="BS212" s="21"/>
      <c r="BT212" s="21"/>
      <c r="BU212" s="21"/>
      <c r="BV212" s="21"/>
      <c r="BW212" s="21"/>
      <c r="BX212" s="21"/>
      <c r="BY212" s="21"/>
      <c r="BZ212" s="21"/>
      <c r="CA212" s="21"/>
      <c r="CB212" s="21"/>
      <c r="CC212" s="21"/>
      <c r="CD212" s="21"/>
      <c r="CE212" s="21"/>
      <c r="CF212" s="21"/>
      <c r="CG212" s="21"/>
      <c r="CH212" s="21"/>
      <c r="CI212" s="19"/>
      <c r="CJ212" s="21"/>
      <c r="CK212" s="21"/>
      <c r="CL212" s="21"/>
      <c r="CM212" s="21"/>
      <c r="CN212" s="21"/>
      <c r="CO212" s="21"/>
      <c r="CP212" s="21"/>
      <c r="CQ212" s="21"/>
      <c r="CR212" s="21"/>
      <c r="CS212" s="21"/>
      <c r="CT212" s="21"/>
      <c r="CU212" s="19"/>
      <c r="CV212" s="21"/>
      <c r="CW212" s="21"/>
      <c r="CX212" s="21"/>
      <c r="CY212" s="21"/>
      <c r="CZ212" s="21"/>
      <c r="DA212" s="19"/>
      <c r="DB212" s="21"/>
      <c r="DC212" s="21"/>
      <c r="DD212" s="19"/>
      <c r="DE212" s="21"/>
      <c r="DF212" s="21"/>
      <c r="DG212" s="21"/>
      <c r="DH212" s="21"/>
      <c r="DI212" s="21"/>
      <c r="DJ212" s="23"/>
      <c r="DK212" s="24"/>
      <c r="DL212" s="24"/>
      <c r="DM212" s="21"/>
      <c r="DN212" s="21"/>
      <c r="DO212" s="21"/>
      <c r="DP212" s="21"/>
      <c r="DQ212" s="21"/>
      <c r="DR212" s="21"/>
      <c r="DS212" s="21"/>
      <c r="DT212" s="21"/>
      <c r="DU212" s="21"/>
      <c r="DV212" s="23"/>
      <c r="DW212" s="24"/>
      <c r="DX212" s="24"/>
      <c r="DY212" s="19"/>
      <c r="DZ212" s="21"/>
      <c r="EA212" s="21"/>
      <c r="EB212" s="21"/>
      <c r="EC212" s="21"/>
      <c r="ED212" s="21"/>
      <c r="EE212" s="19"/>
      <c r="EF212" s="21"/>
      <c r="EG212" s="21"/>
      <c r="EH212" s="21"/>
      <c r="EI212" s="21"/>
      <c r="EJ212" s="21"/>
      <c r="EK212" s="23"/>
      <c r="EL212" s="24"/>
      <c r="EM212" s="24"/>
      <c r="EN212" s="19"/>
      <c r="EO212" s="21"/>
      <c r="EP212" s="21"/>
      <c r="EQ212" s="21"/>
      <c r="ER212" s="21"/>
      <c r="ES212" s="21"/>
      <c r="ET212" s="21"/>
      <c r="EU212" s="21"/>
      <c r="EV212" s="21"/>
      <c r="EW212" s="21"/>
      <c r="EX212" s="21"/>
      <c r="EY212" s="21"/>
      <c r="EZ212" s="21"/>
      <c r="FA212" s="21"/>
      <c r="FB212" s="21"/>
      <c r="FC212" s="21"/>
      <c r="FD212" s="21"/>
      <c r="FE212" s="21"/>
      <c r="FF212" s="21"/>
      <c r="FG212" s="21"/>
      <c r="FH212" s="21"/>
      <c r="FI212" s="21"/>
      <c r="FJ212" s="21"/>
      <c r="FK212" s="21"/>
      <c r="FL212" s="21"/>
      <c r="FM212" s="21"/>
      <c r="FN212" s="21"/>
      <c r="FO212" s="19"/>
      <c r="FP212" s="21"/>
      <c r="FQ212" s="21"/>
      <c r="FR212" s="21"/>
      <c r="FS212" s="21"/>
      <c r="FT212" s="21"/>
      <c r="FU212" s="21"/>
      <c r="FV212" s="21"/>
      <c r="FW212" s="21"/>
      <c r="FX212" s="21"/>
      <c r="FY212" s="21"/>
      <c r="FZ212" s="21"/>
      <c r="GA212" s="21"/>
      <c r="GB212" s="21"/>
      <c r="GC212" s="21"/>
      <c r="GD212" s="21"/>
      <c r="GE212" s="21"/>
      <c r="GF212" s="21"/>
      <c r="GG212" s="21"/>
      <c r="GH212" s="21"/>
      <c r="GI212" s="21"/>
      <c r="GJ212" s="21">
        <v>82</v>
      </c>
      <c r="GK212" s="21">
        <v>82</v>
      </c>
      <c r="GL212" s="21">
        <v>82</v>
      </c>
      <c r="GM212" s="21"/>
      <c r="GN212" s="21"/>
      <c r="GO212" s="21"/>
      <c r="GP212" s="21"/>
      <c r="GQ212" s="21"/>
      <c r="GR212" s="21"/>
      <c r="GS212" s="21"/>
      <c r="GT212" s="21"/>
      <c r="GU212" s="21"/>
      <c r="GV212" s="23"/>
      <c r="GW212" s="23"/>
      <c r="GX212" s="21"/>
      <c r="GY212" s="21"/>
      <c r="GZ212" s="21"/>
      <c r="HA212" s="21"/>
      <c r="HB212" s="21"/>
      <c r="HC212" s="21"/>
      <c r="HD212" s="21"/>
      <c r="HE212" s="21"/>
      <c r="HF212" s="23"/>
      <c r="HG212" s="23"/>
      <c r="HH212" s="21"/>
      <c r="HI212" s="21"/>
      <c r="HJ212" s="21"/>
      <c r="HK212" s="21"/>
      <c r="HL212" s="21"/>
      <c r="HM212" s="21"/>
      <c r="HN212" s="21"/>
      <c r="HO212" s="23">
        <v>1500</v>
      </c>
      <c r="HP212" s="23">
        <v>1500</v>
      </c>
      <c r="HQ212" s="21"/>
      <c r="HR212" s="21"/>
      <c r="HS212" s="21"/>
      <c r="HT212" s="21"/>
      <c r="HU212" s="21"/>
      <c r="HV212" s="21"/>
      <c r="HW212" s="21"/>
      <c r="HX212" s="21"/>
      <c r="HY212" s="21"/>
      <c r="HZ212" s="21"/>
      <c r="IA212" s="21"/>
      <c r="IB212" s="21"/>
      <c r="IC212" s="21"/>
      <c r="ID212" s="21"/>
      <c r="IE212" s="21"/>
    </row>
    <row r="213" spans="1:239" ht="15.95" customHeight="1" x14ac:dyDescent="0.25">
      <c r="A213" s="10">
        <v>207</v>
      </c>
      <c r="B213" s="11" t="s">
        <v>210</v>
      </c>
      <c r="C213" s="19">
        <f t="shared" si="1065"/>
        <v>521.6</v>
      </c>
      <c r="D213" s="19">
        <f t="shared" si="1066"/>
        <v>1981.6</v>
      </c>
      <c r="E213" s="19">
        <f t="shared" si="1067"/>
        <v>1976.4</v>
      </c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19"/>
      <c r="AK213" s="21"/>
      <c r="AL213" s="21"/>
      <c r="AM213" s="21"/>
      <c r="AN213" s="21"/>
      <c r="AO213" s="21"/>
      <c r="AP213" s="19"/>
      <c r="AQ213" s="21"/>
      <c r="AR213" s="21"/>
      <c r="AS213" s="21"/>
      <c r="AT213" s="21"/>
      <c r="AU213" s="21"/>
      <c r="AV213" s="23"/>
      <c r="AW213" s="24"/>
      <c r="AX213" s="24"/>
      <c r="AY213" s="19"/>
      <c r="AZ213" s="21"/>
      <c r="BA213" s="21"/>
      <c r="BB213" s="21"/>
      <c r="BC213" s="21"/>
      <c r="BD213" s="21"/>
      <c r="BE213" s="21"/>
      <c r="BF213" s="21"/>
      <c r="BG213" s="21"/>
      <c r="BH213" s="21"/>
      <c r="BI213" s="21"/>
      <c r="BJ213" s="21"/>
      <c r="BK213" s="21"/>
      <c r="BL213" s="21"/>
      <c r="BM213" s="21"/>
      <c r="BN213" s="21"/>
      <c r="BO213" s="21"/>
      <c r="BP213" s="21"/>
      <c r="BQ213" s="21"/>
      <c r="BR213" s="21"/>
      <c r="BS213" s="21"/>
      <c r="BT213" s="21"/>
      <c r="BU213" s="21"/>
      <c r="BV213" s="21"/>
      <c r="BW213" s="21"/>
      <c r="BX213" s="21"/>
      <c r="BY213" s="21"/>
      <c r="BZ213" s="21"/>
      <c r="CA213" s="21"/>
      <c r="CB213" s="21"/>
      <c r="CC213" s="21"/>
      <c r="CD213" s="21"/>
      <c r="CE213" s="21"/>
      <c r="CF213" s="21"/>
      <c r="CG213" s="21"/>
      <c r="CH213" s="21"/>
      <c r="CI213" s="19"/>
      <c r="CJ213" s="21"/>
      <c r="CK213" s="21"/>
      <c r="CL213" s="21"/>
      <c r="CM213" s="21"/>
      <c r="CN213" s="21"/>
      <c r="CO213" s="21"/>
      <c r="CP213" s="21"/>
      <c r="CQ213" s="21"/>
      <c r="CR213" s="21"/>
      <c r="CS213" s="21"/>
      <c r="CT213" s="21"/>
      <c r="CU213" s="19"/>
      <c r="CV213" s="21"/>
      <c r="CW213" s="21"/>
      <c r="CX213" s="21"/>
      <c r="CY213" s="21"/>
      <c r="CZ213" s="21"/>
      <c r="DA213" s="19"/>
      <c r="DB213" s="21"/>
      <c r="DC213" s="21"/>
      <c r="DD213" s="19"/>
      <c r="DE213" s="21"/>
      <c r="DF213" s="21"/>
      <c r="DG213" s="21"/>
      <c r="DH213" s="21"/>
      <c r="DI213" s="21"/>
      <c r="DJ213" s="23"/>
      <c r="DK213" s="24"/>
      <c r="DL213" s="24"/>
      <c r="DM213" s="21"/>
      <c r="DN213" s="21"/>
      <c r="DO213" s="21"/>
      <c r="DP213" s="21"/>
      <c r="DQ213" s="21"/>
      <c r="DR213" s="21"/>
      <c r="DS213" s="21"/>
      <c r="DT213" s="21"/>
      <c r="DU213" s="21"/>
      <c r="DV213" s="23"/>
      <c r="DW213" s="24"/>
      <c r="DX213" s="24"/>
      <c r="DY213" s="19"/>
      <c r="DZ213" s="21"/>
      <c r="EA213" s="21"/>
      <c r="EB213" s="21"/>
      <c r="EC213" s="21"/>
      <c r="ED213" s="21"/>
      <c r="EE213" s="19"/>
      <c r="EF213" s="21"/>
      <c r="EG213" s="21"/>
      <c r="EH213" s="21"/>
      <c r="EI213" s="21"/>
      <c r="EJ213" s="21"/>
      <c r="EK213" s="23"/>
      <c r="EL213" s="24"/>
      <c r="EM213" s="24"/>
      <c r="EN213" s="19"/>
      <c r="EO213" s="21"/>
      <c r="EP213" s="21"/>
      <c r="EQ213" s="21"/>
      <c r="ER213" s="21"/>
      <c r="ES213" s="21"/>
      <c r="ET213" s="21"/>
      <c r="EU213" s="21"/>
      <c r="EV213" s="21"/>
      <c r="EW213" s="21"/>
      <c r="EX213" s="21"/>
      <c r="EY213" s="21"/>
      <c r="EZ213" s="21"/>
      <c r="FA213" s="21"/>
      <c r="FB213" s="21"/>
      <c r="FC213" s="21"/>
      <c r="FD213" s="21"/>
      <c r="FE213" s="21"/>
      <c r="FF213" s="21"/>
      <c r="FG213" s="21"/>
      <c r="FH213" s="21"/>
      <c r="FI213" s="21"/>
      <c r="FJ213" s="21"/>
      <c r="FK213" s="21"/>
      <c r="FL213" s="21"/>
      <c r="FM213" s="21"/>
      <c r="FN213" s="21"/>
      <c r="FO213" s="19"/>
      <c r="FP213" s="21"/>
      <c r="FQ213" s="21"/>
      <c r="FR213" s="21"/>
      <c r="FS213" s="21"/>
      <c r="FT213" s="21"/>
      <c r="FU213" s="21"/>
      <c r="FV213" s="21"/>
      <c r="FW213" s="21"/>
      <c r="FX213" s="21"/>
      <c r="FY213" s="21"/>
      <c r="FZ213" s="21"/>
      <c r="GA213" s="21"/>
      <c r="GB213" s="21"/>
      <c r="GC213" s="21"/>
      <c r="GD213" s="21"/>
      <c r="GE213" s="21"/>
      <c r="GF213" s="21"/>
      <c r="GG213" s="21"/>
      <c r="GH213" s="21"/>
      <c r="GI213" s="21"/>
      <c r="GJ213" s="21">
        <v>521.6</v>
      </c>
      <c r="GK213" s="21">
        <v>521.6</v>
      </c>
      <c r="GL213" s="21">
        <v>516.4</v>
      </c>
      <c r="GM213" s="21"/>
      <c r="GN213" s="21"/>
      <c r="GO213" s="21"/>
      <c r="GP213" s="21"/>
      <c r="GQ213" s="21"/>
      <c r="GR213" s="21"/>
      <c r="GS213" s="21"/>
      <c r="GT213" s="21"/>
      <c r="GU213" s="21"/>
      <c r="GV213" s="23"/>
      <c r="GW213" s="23"/>
      <c r="GX213" s="21"/>
      <c r="GY213" s="21"/>
      <c r="GZ213" s="21"/>
      <c r="HA213" s="21"/>
      <c r="HB213" s="21"/>
      <c r="HC213" s="21"/>
      <c r="HD213" s="21"/>
      <c r="HE213" s="21"/>
      <c r="HF213" s="23"/>
      <c r="HG213" s="23"/>
      <c r="HH213" s="21"/>
      <c r="HI213" s="21"/>
      <c r="HJ213" s="21"/>
      <c r="HK213" s="21"/>
      <c r="HL213" s="21"/>
      <c r="HM213" s="21"/>
      <c r="HN213" s="21"/>
      <c r="HO213" s="23">
        <v>1460</v>
      </c>
      <c r="HP213" s="23">
        <v>1460</v>
      </c>
      <c r="HQ213" s="21"/>
      <c r="HR213" s="21"/>
      <c r="HS213" s="21"/>
      <c r="HT213" s="21"/>
      <c r="HU213" s="21"/>
      <c r="HV213" s="21"/>
      <c r="HW213" s="21"/>
      <c r="HX213" s="21"/>
      <c r="HY213" s="21"/>
      <c r="HZ213" s="21"/>
      <c r="IA213" s="21"/>
      <c r="IB213" s="21"/>
      <c r="IC213" s="21"/>
      <c r="ID213" s="21"/>
      <c r="IE213" s="21"/>
    </row>
    <row r="214" spans="1:239" ht="15.95" customHeight="1" x14ac:dyDescent="0.25">
      <c r="A214" s="10">
        <v>208</v>
      </c>
      <c r="B214" s="12" t="s">
        <v>211</v>
      </c>
      <c r="C214" s="25">
        <f t="shared" ref="C214:BN214" si="1068">SUM(C215:C224)</f>
        <v>505762.74400000001</v>
      </c>
      <c r="D214" s="25">
        <f t="shared" si="1068"/>
        <v>477389.3616</v>
      </c>
      <c r="E214" s="25">
        <f t="shared" si="1068"/>
        <v>366063.80599999998</v>
      </c>
      <c r="F214" s="25">
        <f t="shared" si="1068"/>
        <v>3611.94</v>
      </c>
      <c r="G214" s="25">
        <f t="shared" si="1068"/>
        <v>0</v>
      </c>
      <c r="H214" s="25">
        <f t="shared" si="1068"/>
        <v>0</v>
      </c>
      <c r="I214" s="25">
        <f t="shared" si="1068"/>
        <v>41251.799999999996</v>
      </c>
      <c r="J214" s="25">
        <f t="shared" si="1068"/>
        <v>0</v>
      </c>
      <c r="K214" s="25">
        <f t="shared" si="1068"/>
        <v>0</v>
      </c>
      <c r="L214" s="25">
        <f t="shared" si="1068"/>
        <v>37283.300000000003</v>
      </c>
      <c r="M214" s="25">
        <f t="shared" si="1068"/>
        <v>37283.300000000003</v>
      </c>
      <c r="N214" s="25">
        <f t="shared" si="1068"/>
        <v>34992.6</v>
      </c>
      <c r="O214" s="25">
        <f t="shared" si="1068"/>
        <v>801.1</v>
      </c>
      <c r="P214" s="25">
        <f t="shared" si="1068"/>
        <v>801.1</v>
      </c>
      <c r="Q214" s="25">
        <f t="shared" si="1068"/>
        <v>801.1</v>
      </c>
      <c r="R214" s="25">
        <f t="shared" si="1068"/>
        <v>0</v>
      </c>
      <c r="S214" s="25">
        <f t="shared" si="1068"/>
        <v>0</v>
      </c>
      <c r="T214" s="25">
        <f t="shared" si="1068"/>
        <v>0</v>
      </c>
      <c r="U214" s="25">
        <f t="shared" si="1068"/>
        <v>0</v>
      </c>
      <c r="V214" s="25">
        <f t="shared" si="1068"/>
        <v>0</v>
      </c>
      <c r="W214" s="25">
        <f t="shared" si="1068"/>
        <v>0</v>
      </c>
      <c r="X214" s="25">
        <f t="shared" si="1068"/>
        <v>0</v>
      </c>
      <c r="Y214" s="25">
        <f t="shared" si="1068"/>
        <v>0</v>
      </c>
      <c r="Z214" s="25">
        <f t="shared" si="1068"/>
        <v>0</v>
      </c>
      <c r="AA214" s="25">
        <f t="shared" si="1068"/>
        <v>1000</v>
      </c>
      <c r="AB214" s="25">
        <f t="shared" si="1068"/>
        <v>455.4</v>
      </c>
      <c r="AC214" s="25">
        <f t="shared" si="1068"/>
        <v>455.4</v>
      </c>
      <c r="AD214" s="25">
        <f t="shared" si="1068"/>
        <v>0</v>
      </c>
      <c r="AE214" s="25">
        <f t="shared" si="1068"/>
        <v>0</v>
      </c>
      <c r="AF214" s="25">
        <f t="shared" si="1068"/>
        <v>0</v>
      </c>
      <c r="AG214" s="25">
        <f t="shared" si="1068"/>
        <v>782.4</v>
      </c>
      <c r="AH214" s="25">
        <f t="shared" si="1068"/>
        <v>782.4</v>
      </c>
      <c r="AI214" s="25">
        <f t="shared" si="1068"/>
        <v>782.4</v>
      </c>
      <c r="AJ214" s="25">
        <f t="shared" si="1068"/>
        <v>4824.5</v>
      </c>
      <c r="AK214" s="25">
        <f t="shared" si="1068"/>
        <v>6124.5</v>
      </c>
      <c r="AL214" s="25">
        <f t="shared" si="1068"/>
        <v>6124.5</v>
      </c>
      <c r="AM214" s="25">
        <f t="shared" si="1068"/>
        <v>0</v>
      </c>
      <c r="AN214" s="25">
        <f t="shared" si="1068"/>
        <v>0</v>
      </c>
      <c r="AO214" s="25">
        <f t="shared" si="1068"/>
        <v>0</v>
      </c>
      <c r="AP214" s="25">
        <f t="shared" si="1068"/>
        <v>0</v>
      </c>
      <c r="AQ214" s="25">
        <f t="shared" si="1068"/>
        <v>0</v>
      </c>
      <c r="AR214" s="25">
        <f t="shared" si="1068"/>
        <v>0</v>
      </c>
      <c r="AS214" s="25">
        <f t="shared" si="1068"/>
        <v>3500</v>
      </c>
      <c r="AT214" s="25">
        <f t="shared" si="1068"/>
        <v>0</v>
      </c>
      <c r="AU214" s="25">
        <f t="shared" si="1068"/>
        <v>0</v>
      </c>
      <c r="AV214" s="25">
        <f t="shared" si="1068"/>
        <v>0</v>
      </c>
      <c r="AW214" s="25">
        <f t="shared" si="1068"/>
        <v>0</v>
      </c>
      <c r="AX214" s="25">
        <f t="shared" si="1068"/>
        <v>0</v>
      </c>
      <c r="AY214" s="25">
        <f t="shared" si="1068"/>
        <v>0</v>
      </c>
      <c r="AZ214" s="25">
        <f t="shared" si="1068"/>
        <v>0</v>
      </c>
      <c r="BA214" s="25">
        <f t="shared" si="1068"/>
        <v>0</v>
      </c>
      <c r="BB214" s="25">
        <f t="shared" si="1068"/>
        <v>551</v>
      </c>
      <c r="BC214" s="25">
        <f t="shared" si="1068"/>
        <v>551</v>
      </c>
      <c r="BD214" s="25">
        <f t="shared" si="1068"/>
        <v>551</v>
      </c>
      <c r="BE214" s="25">
        <f t="shared" si="1068"/>
        <v>0</v>
      </c>
      <c r="BF214" s="25">
        <f t="shared" si="1068"/>
        <v>0</v>
      </c>
      <c r="BG214" s="25">
        <f t="shared" si="1068"/>
        <v>0</v>
      </c>
      <c r="BH214" s="25">
        <f t="shared" si="1068"/>
        <v>0</v>
      </c>
      <c r="BI214" s="25">
        <f t="shared" si="1068"/>
        <v>0</v>
      </c>
      <c r="BJ214" s="25">
        <f t="shared" si="1068"/>
        <v>0</v>
      </c>
      <c r="BK214" s="25">
        <f t="shared" si="1068"/>
        <v>0</v>
      </c>
      <c r="BL214" s="25">
        <f t="shared" si="1068"/>
        <v>0</v>
      </c>
      <c r="BM214" s="25">
        <f t="shared" si="1068"/>
        <v>0</v>
      </c>
      <c r="BN214" s="25">
        <f t="shared" si="1068"/>
        <v>0</v>
      </c>
      <c r="BO214" s="25">
        <f t="shared" ref="BO214:DZ214" si="1069">SUM(BO215:BO224)</f>
        <v>0</v>
      </c>
      <c r="BP214" s="25">
        <f t="shared" si="1069"/>
        <v>0</v>
      </c>
      <c r="BQ214" s="25">
        <f t="shared" si="1069"/>
        <v>0</v>
      </c>
      <c r="BR214" s="25">
        <f t="shared" si="1069"/>
        <v>0</v>
      </c>
      <c r="BS214" s="25">
        <f t="shared" si="1069"/>
        <v>0</v>
      </c>
      <c r="BT214" s="25">
        <f t="shared" si="1069"/>
        <v>0</v>
      </c>
      <c r="BU214" s="25">
        <f t="shared" si="1069"/>
        <v>1100</v>
      </c>
      <c r="BV214" s="25">
        <f t="shared" si="1069"/>
        <v>1100</v>
      </c>
      <c r="BW214" s="25">
        <f t="shared" si="1069"/>
        <v>0</v>
      </c>
      <c r="BX214" s="25">
        <f t="shared" si="1069"/>
        <v>0</v>
      </c>
      <c r="BY214" s="25">
        <f t="shared" si="1069"/>
        <v>0</v>
      </c>
      <c r="BZ214" s="25">
        <f t="shared" si="1069"/>
        <v>3344.7</v>
      </c>
      <c r="CA214" s="25">
        <f t="shared" si="1069"/>
        <v>3344.7</v>
      </c>
      <c r="CB214" s="25">
        <f t="shared" si="1069"/>
        <v>2371.6999999999998</v>
      </c>
      <c r="CC214" s="25">
        <f t="shared" si="1069"/>
        <v>0</v>
      </c>
      <c r="CD214" s="25">
        <f t="shared" si="1069"/>
        <v>0</v>
      </c>
      <c r="CE214" s="25">
        <f t="shared" si="1069"/>
        <v>0</v>
      </c>
      <c r="CF214" s="25">
        <f t="shared" si="1069"/>
        <v>0</v>
      </c>
      <c r="CG214" s="25">
        <f t="shared" si="1069"/>
        <v>0</v>
      </c>
      <c r="CH214" s="25">
        <f t="shared" si="1069"/>
        <v>0</v>
      </c>
      <c r="CI214" s="25">
        <f t="shared" si="1069"/>
        <v>118496.6</v>
      </c>
      <c r="CJ214" s="25">
        <f t="shared" si="1069"/>
        <v>118496.6</v>
      </c>
      <c r="CK214" s="25">
        <f t="shared" si="1069"/>
        <v>20307.599999999999</v>
      </c>
      <c r="CL214" s="25">
        <f t="shared" si="1069"/>
        <v>1362.7</v>
      </c>
      <c r="CM214" s="25">
        <f t="shared" si="1069"/>
        <v>1362.7</v>
      </c>
      <c r="CN214" s="25">
        <f t="shared" si="1069"/>
        <v>1362.7</v>
      </c>
      <c r="CO214" s="25">
        <f t="shared" si="1069"/>
        <v>21106</v>
      </c>
      <c r="CP214" s="25">
        <f t="shared" si="1069"/>
        <v>19171.900000000001</v>
      </c>
      <c r="CQ214" s="25">
        <f t="shared" si="1069"/>
        <v>19171.900000000001</v>
      </c>
      <c r="CR214" s="25">
        <f t="shared" si="1069"/>
        <v>0</v>
      </c>
      <c r="CS214" s="25">
        <f t="shared" si="1069"/>
        <v>0</v>
      </c>
      <c r="CT214" s="25">
        <f t="shared" si="1069"/>
        <v>0</v>
      </c>
      <c r="CU214" s="25">
        <f t="shared" si="1069"/>
        <v>0</v>
      </c>
      <c r="CV214" s="25">
        <f t="shared" si="1069"/>
        <v>0</v>
      </c>
      <c r="CW214" s="25">
        <f t="shared" si="1069"/>
        <v>0</v>
      </c>
      <c r="CX214" s="25">
        <f t="shared" si="1069"/>
        <v>0</v>
      </c>
      <c r="CY214" s="25">
        <f t="shared" si="1069"/>
        <v>0</v>
      </c>
      <c r="CZ214" s="25">
        <f t="shared" si="1069"/>
        <v>0</v>
      </c>
      <c r="DA214" s="25">
        <f t="shared" si="1069"/>
        <v>0</v>
      </c>
      <c r="DB214" s="25">
        <f t="shared" si="1069"/>
        <v>0</v>
      </c>
      <c r="DC214" s="25">
        <f t="shared" si="1069"/>
        <v>0</v>
      </c>
      <c r="DD214" s="25">
        <f t="shared" si="1069"/>
        <v>0</v>
      </c>
      <c r="DE214" s="25">
        <f t="shared" si="1069"/>
        <v>0</v>
      </c>
      <c r="DF214" s="25">
        <f t="shared" si="1069"/>
        <v>0</v>
      </c>
      <c r="DG214" s="25">
        <f t="shared" si="1069"/>
        <v>2717.1</v>
      </c>
      <c r="DH214" s="25">
        <f t="shared" si="1069"/>
        <v>2717.1</v>
      </c>
      <c r="DI214" s="25">
        <f t="shared" si="1069"/>
        <v>2612.9</v>
      </c>
      <c r="DJ214" s="25">
        <f t="shared" si="1069"/>
        <v>0</v>
      </c>
      <c r="DK214" s="25">
        <f t="shared" si="1069"/>
        <v>0</v>
      </c>
      <c r="DL214" s="25">
        <f t="shared" si="1069"/>
        <v>0</v>
      </c>
      <c r="DM214" s="25">
        <f t="shared" si="1069"/>
        <v>2000</v>
      </c>
      <c r="DN214" s="25">
        <f t="shared" si="1069"/>
        <v>2000</v>
      </c>
      <c r="DO214" s="25">
        <f t="shared" si="1069"/>
        <v>1444.4</v>
      </c>
      <c r="DP214" s="25">
        <f t="shared" si="1069"/>
        <v>0</v>
      </c>
      <c r="DQ214" s="25">
        <f t="shared" si="1069"/>
        <v>0</v>
      </c>
      <c r="DR214" s="25">
        <f t="shared" si="1069"/>
        <v>0</v>
      </c>
      <c r="DS214" s="25">
        <f t="shared" si="1069"/>
        <v>0</v>
      </c>
      <c r="DT214" s="25">
        <f t="shared" si="1069"/>
        <v>0</v>
      </c>
      <c r="DU214" s="25">
        <f t="shared" si="1069"/>
        <v>0</v>
      </c>
      <c r="DV214" s="25">
        <f t="shared" si="1069"/>
        <v>2000</v>
      </c>
      <c r="DW214" s="25">
        <f t="shared" si="1069"/>
        <v>2000</v>
      </c>
      <c r="DX214" s="25">
        <f t="shared" si="1069"/>
        <v>2000</v>
      </c>
      <c r="DY214" s="25">
        <f t="shared" si="1069"/>
        <v>0</v>
      </c>
      <c r="DZ214" s="25">
        <f t="shared" si="1069"/>
        <v>0</v>
      </c>
      <c r="EA214" s="25">
        <f t="shared" ref="EA214:GL214" si="1070">SUM(EA215:EA224)</f>
        <v>0</v>
      </c>
      <c r="EB214" s="25">
        <f t="shared" si="1070"/>
        <v>0</v>
      </c>
      <c r="EC214" s="25">
        <f t="shared" si="1070"/>
        <v>0</v>
      </c>
      <c r="ED214" s="25">
        <f t="shared" si="1070"/>
        <v>0</v>
      </c>
      <c r="EE214" s="25">
        <f t="shared" si="1070"/>
        <v>0</v>
      </c>
      <c r="EF214" s="25">
        <f t="shared" si="1070"/>
        <v>0</v>
      </c>
      <c r="EG214" s="25">
        <f t="shared" si="1070"/>
        <v>0</v>
      </c>
      <c r="EH214" s="25">
        <f t="shared" si="1070"/>
        <v>0</v>
      </c>
      <c r="EI214" s="25">
        <f t="shared" si="1070"/>
        <v>0</v>
      </c>
      <c r="EJ214" s="25">
        <f t="shared" si="1070"/>
        <v>0</v>
      </c>
      <c r="EK214" s="25">
        <f t="shared" si="1070"/>
        <v>0</v>
      </c>
      <c r="EL214" s="25">
        <f t="shared" si="1070"/>
        <v>0</v>
      </c>
      <c r="EM214" s="25">
        <f t="shared" si="1070"/>
        <v>0</v>
      </c>
      <c r="EN214" s="25">
        <f t="shared" si="1070"/>
        <v>0</v>
      </c>
      <c r="EO214" s="25">
        <f t="shared" si="1070"/>
        <v>0</v>
      </c>
      <c r="EP214" s="25">
        <f t="shared" si="1070"/>
        <v>0</v>
      </c>
      <c r="EQ214" s="25">
        <f t="shared" si="1070"/>
        <v>0</v>
      </c>
      <c r="ER214" s="25">
        <f t="shared" si="1070"/>
        <v>0</v>
      </c>
      <c r="ES214" s="25">
        <f t="shared" si="1070"/>
        <v>0</v>
      </c>
      <c r="ET214" s="25">
        <f t="shared" si="1070"/>
        <v>0</v>
      </c>
      <c r="EU214" s="25">
        <f t="shared" si="1070"/>
        <v>0</v>
      </c>
      <c r="EV214" s="25">
        <f t="shared" si="1070"/>
        <v>0</v>
      </c>
      <c r="EW214" s="25">
        <f t="shared" si="1070"/>
        <v>0</v>
      </c>
      <c r="EX214" s="25">
        <f t="shared" si="1070"/>
        <v>0</v>
      </c>
      <c r="EY214" s="25">
        <f t="shared" si="1070"/>
        <v>0</v>
      </c>
      <c r="EZ214" s="25">
        <f t="shared" si="1070"/>
        <v>0</v>
      </c>
      <c r="FA214" s="25">
        <f t="shared" si="1070"/>
        <v>0</v>
      </c>
      <c r="FB214" s="25">
        <f t="shared" si="1070"/>
        <v>0</v>
      </c>
      <c r="FC214" s="25">
        <f t="shared" si="1070"/>
        <v>1000</v>
      </c>
      <c r="FD214" s="25">
        <f t="shared" si="1070"/>
        <v>0</v>
      </c>
      <c r="FE214" s="25">
        <f t="shared" si="1070"/>
        <v>0</v>
      </c>
      <c r="FF214" s="25">
        <f t="shared" si="1070"/>
        <v>0</v>
      </c>
      <c r="FG214" s="25">
        <f t="shared" si="1070"/>
        <v>0</v>
      </c>
      <c r="FH214" s="25">
        <f t="shared" si="1070"/>
        <v>0</v>
      </c>
      <c r="FI214" s="25">
        <f t="shared" si="1070"/>
        <v>40902.9</v>
      </c>
      <c r="FJ214" s="25">
        <f t="shared" si="1070"/>
        <v>40902.9</v>
      </c>
      <c r="FK214" s="25">
        <f t="shared" si="1070"/>
        <v>40902.9</v>
      </c>
      <c r="FL214" s="25">
        <f t="shared" si="1070"/>
        <v>0</v>
      </c>
      <c r="FM214" s="25">
        <f t="shared" si="1070"/>
        <v>0</v>
      </c>
      <c r="FN214" s="25">
        <f t="shared" si="1070"/>
        <v>0</v>
      </c>
      <c r="FO214" s="25">
        <f t="shared" si="1070"/>
        <v>0</v>
      </c>
      <c r="FP214" s="25">
        <f t="shared" si="1070"/>
        <v>0</v>
      </c>
      <c r="FQ214" s="25">
        <f t="shared" si="1070"/>
        <v>0</v>
      </c>
      <c r="FR214" s="25">
        <f t="shared" si="1070"/>
        <v>0</v>
      </c>
      <c r="FS214" s="25">
        <f t="shared" si="1070"/>
        <v>0</v>
      </c>
      <c r="FT214" s="25">
        <f t="shared" si="1070"/>
        <v>0</v>
      </c>
      <c r="FU214" s="25">
        <f t="shared" si="1070"/>
        <v>174444.7</v>
      </c>
      <c r="FV214" s="25">
        <f t="shared" si="1070"/>
        <v>178352.6</v>
      </c>
      <c r="FW214" s="25">
        <f t="shared" si="1070"/>
        <v>174295.7</v>
      </c>
      <c r="FX214" s="25">
        <f t="shared" si="1070"/>
        <v>0</v>
      </c>
      <c r="FY214" s="25">
        <f t="shared" si="1070"/>
        <v>0</v>
      </c>
      <c r="FZ214" s="25">
        <f t="shared" si="1070"/>
        <v>0</v>
      </c>
      <c r="GA214" s="25">
        <f t="shared" si="1070"/>
        <v>0</v>
      </c>
      <c r="GB214" s="25">
        <f t="shared" si="1070"/>
        <v>0</v>
      </c>
      <c r="GC214" s="25">
        <f t="shared" si="1070"/>
        <v>0</v>
      </c>
      <c r="GD214" s="25">
        <f t="shared" si="1070"/>
        <v>0</v>
      </c>
      <c r="GE214" s="25">
        <f t="shared" si="1070"/>
        <v>0</v>
      </c>
      <c r="GF214" s="25">
        <f t="shared" si="1070"/>
        <v>0</v>
      </c>
      <c r="GG214" s="25">
        <f t="shared" si="1070"/>
        <v>42000</v>
      </c>
      <c r="GH214" s="25">
        <f t="shared" si="1070"/>
        <v>42000</v>
      </c>
      <c r="GI214" s="25">
        <f t="shared" si="1070"/>
        <v>42000</v>
      </c>
      <c r="GJ214" s="25">
        <f t="shared" si="1070"/>
        <v>2782.0039999999999</v>
      </c>
      <c r="GK214" s="25">
        <f t="shared" si="1070"/>
        <v>2782.0039999999999</v>
      </c>
      <c r="GL214" s="25">
        <f t="shared" si="1070"/>
        <v>2750.7060000000001</v>
      </c>
      <c r="GM214" s="25">
        <f t="shared" ref="GM214:HN214" si="1071">SUM(GM215:GM224)</f>
        <v>0</v>
      </c>
      <c r="GN214" s="25">
        <f t="shared" si="1071"/>
        <v>0</v>
      </c>
      <c r="GO214" s="25">
        <f t="shared" si="1071"/>
        <v>0</v>
      </c>
      <c r="GP214" s="25">
        <f t="shared" si="1071"/>
        <v>0</v>
      </c>
      <c r="GQ214" s="25">
        <f t="shared" si="1071"/>
        <v>0</v>
      </c>
      <c r="GR214" s="25">
        <f t="shared" si="1071"/>
        <v>0</v>
      </c>
      <c r="GS214" s="25">
        <f t="shared" si="1071"/>
        <v>0</v>
      </c>
      <c r="GT214" s="25">
        <f t="shared" si="1071"/>
        <v>0</v>
      </c>
      <c r="GU214" s="25">
        <f t="shared" si="1071"/>
        <v>0</v>
      </c>
      <c r="GV214" s="25">
        <f t="shared" si="1071"/>
        <v>0</v>
      </c>
      <c r="GW214" s="25">
        <f t="shared" si="1071"/>
        <v>0</v>
      </c>
      <c r="GX214" s="25">
        <f t="shared" si="1071"/>
        <v>0</v>
      </c>
      <c r="GY214" s="25">
        <f t="shared" si="1071"/>
        <v>0</v>
      </c>
      <c r="GZ214" s="25">
        <f t="shared" si="1071"/>
        <v>0</v>
      </c>
      <c r="HA214" s="25">
        <f t="shared" si="1071"/>
        <v>0</v>
      </c>
      <c r="HB214" s="25">
        <f t="shared" si="1071"/>
        <v>0</v>
      </c>
      <c r="HC214" s="25">
        <f t="shared" si="1071"/>
        <v>0</v>
      </c>
      <c r="HD214" s="25">
        <f t="shared" si="1071"/>
        <v>0</v>
      </c>
      <c r="HE214" s="25">
        <f t="shared" si="1071"/>
        <v>0</v>
      </c>
      <c r="HF214" s="25">
        <f t="shared" si="1071"/>
        <v>13038.5</v>
      </c>
      <c r="HG214" s="25">
        <f t="shared" si="1071"/>
        <v>7913.6</v>
      </c>
      <c r="HH214" s="25">
        <f t="shared" si="1071"/>
        <v>0</v>
      </c>
      <c r="HI214" s="25">
        <f t="shared" si="1071"/>
        <v>0</v>
      </c>
      <c r="HJ214" s="25">
        <f t="shared" si="1071"/>
        <v>0</v>
      </c>
      <c r="HK214" s="25">
        <f t="shared" si="1071"/>
        <v>0</v>
      </c>
      <c r="HL214" s="25">
        <f t="shared" si="1071"/>
        <v>100</v>
      </c>
      <c r="HM214" s="25">
        <f t="shared" si="1071"/>
        <v>100</v>
      </c>
      <c r="HN214" s="25">
        <f t="shared" si="1071"/>
        <v>0</v>
      </c>
      <c r="HO214" s="25">
        <f>SUM(HO215:HO224)</f>
        <v>4022.6575999999995</v>
      </c>
      <c r="HP214" s="25">
        <f t="shared" ref="HP214:IE214" si="1072">SUM(HP215:HP224)</f>
        <v>4022.7</v>
      </c>
      <c r="HQ214" s="25">
        <f t="shared" si="1072"/>
        <v>0</v>
      </c>
      <c r="HR214" s="25">
        <f t="shared" si="1072"/>
        <v>0</v>
      </c>
      <c r="HS214" s="25">
        <f t="shared" si="1072"/>
        <v>0</v>
      </c>
      <c r="HT214" s="25">
        <f t="shared" si="1072"/>
        <v>0</v>
      </c>
      <c r="HU214" s="25">
        <f t="shared" si="1072"/>
        <v>0</v>
      </c>
      <c r="HV214" s="25">
        <f t="shared" si="1072"/>
        <v>0</v>
      </c>
      <c r="HW214" s="25">
        <f t="shared" si="1072"/>
        <v>0</v>
      </c>
      <c r="HX214" s="25">
        <f t="shared" si="1072"/>
        <v>0</v>
      </c>
      <c r="HY214" s="25">
        <f t="shared" si="1072"/>
        <v>0</v>
      </c>
      <c r="HZ214" s="25">
        <f t="shared" si="1072"/>
        <v>0</v>
      </c>
      <c r="IA214" s="25">
        <f t="shared" si="1072"/>
        <v>0</v>
      </c>
      <c r="IB214" s="25">
        <f t="shared" si="1072"/>
        <v>0</v>
      </c>
      <c r="IC214" s="25">
        <f t="shared" si="1072"/>
        <v>0</v>
      </c>
      <c r="ID214" s="25">
        <f t="shared" si="1072"/>
        <v>0</v>
      </c>
      <c r="IE214" s="25">
        <f t="shared" si="1072"/>
        <v>0</v>
      </c>
    </row>
    <row r="215" spans="1:239" s="6" customFormat="1" ht="15.95" customHeight="1" x14ac:dyDescent="0.25">
      <c r="A215" s="10">
        <v>209</v>
      </c>
      <c r="B215" s="11" t="s">
        <v>20</v>
      </c>
      <c r="C215" s="19">
        <f t="shared" ref="C215" si="1073">F215+I215+L215+O215+R215+U215+X215+DY215+AA215+AG215+AJ215+AM215+AP215+AS215+AV215+AY215+BB215+DG215+BE215+FO215+EN215+BK215+BN215+BQ215+BT215+DM215+BZ215+DJ215+CC215+DP215+EE215+CO215+DA215+CF215+CR215+CI215+CL215+EZ215+DD215+CX215+DS215+FR215+EB215+ET215+EW215+FI215+FU215+AD215+BH215+BW215+CU215+DV215+EH215+EK215+EQ215+FC215+FF215+FL215+FX215+GA215+GD215+GG215+GJ215+GM215+GP215+GS215+GV215+GY215+HB215+HE215+HH215+HK215+HN215+HQ215+HT215+HW215+HZ215+IC215</f>
        <v>461728.94000000006</v>
      </c>
      <c r="D215" s="19">
        <f t="shared" ref="D215" si="1074">G215+J215+M215+P215+S215+V215+Y215+DZ215+AB215+AH215+AK215+AN215+AQ215+AT215+AW215+AZ215+BC215+DH215+BF215+FP215+EO215+BL215+BO215+BR215+BU215+DN215+CA215+DK215+CD215+DQ215+EF215+CP215+DB215+CG215+CS215+CJ215+CM215+FA215+DE215+CY215+DT215+FS215+EC215+EU215+EX215+FJ215+FV215+AE215+BI215+BX215+CV215+DW215+EI215+EL215+ER215+FD215+FG215+FM215+FY215+GB215+GE215+GH215+GK215+GN215+GQ215+GT215+GW215+GZ215+HC215+HF215+HI215+HL215+HO215+HR215+HU215+HX215+IA215+ID215</f>
        <v>470584.7</v>
      </c>
      <c r="E215" s="19">
        <f t="shared" ref="E215" si="1075">H215+K215+N215+Q215+T215+W215+Z215+EA215+AC215+AI215+AL215+AO215+AR215+AU215+AX215+BA215+BD215+DI215+BG215+FQ215+EP215+BM215+BP215+BS215+BV215+DO215+CB215+DL215+CE215+DR215+EG215+CQ215+DC215+CH215+CT215+CK215+CN215+FB215+DF215+CZ215+DU215+FT215+ED215+EV215+EY215+FK215+FW215+AF215+BJ215+BY215+CW215+DX215+EJ215+EM215+ES215+FE215+FH215+FN215+FZ215+GC215+GF215+GI215+GL215+GO215+GR215+GU215+GX215+HA215+HD215+HG215+HJ215+HM215+HP215+HS215+HV215+HY215+IB215+IE215</f>
        <v>359290.4</v>
      </c>
      <c r="F215" s="20">
        <v>3611.94</v>
      </c>
      <c r="G215" s="20"/>
      <c r="H215" s="20"/>
      <c r="I215" s="28"/>
      <c r="J215" s="20"/>
      <c r="K215" s="20"/>
      <c r="L215" s="21">
        <v>37283.300000000003</v>
      </c>
      <c r="M215" s="20">
        <v>37283.300000000003</v>
      </c>
      <c r="N215" s="20">
        <v>34992.6</v>
      </c>
      <c r="O215" s="23">
        <v>801.1</v>
      </c>
      <c r="P215" s="23">
        <v>801.1</v>
      </c>
      <c r="Q215" s="23">
        <v>801.1</v>
      </c>
      <c r="R215" s="20"/>
      <c r="S215" s="20"/>
      <c r="T215" s="20"/>
      <c r="U215" s="20"/>
      <c r="V215" s="20"/>
      <c r="W215" s="20"/>
      <c r="X215" s="20"/>
      <c r="Y215" s="20"/>
      <c r="Z215" s="20"/>
      <c r="AA215" s="20">
        <v>1000</v>
      </c>
      <c r="AB215" s="20">
        <v>455.4</v>
      </c>
      <c r="AC215" s="20">
        <v>455.4</v>
      </c>
      <c r="AD215" s="20"/>
      <c r="AE215" s="20"/>
      <c r="AF215" s="20"/>
      <c r="AG215" s="20">
        <v>782.4</v>
      </c>
      <c r="AH215" s="20">
        <v>782.4</v>
      </c>
      <c r="AI215" s="20">
        <v>782.4</v>
      </c>
      <c r="AJ215" s="20">
        <v>4824.5</v>
      </c>
      <c r="AK215" s="20">
        <v>6124.5</v>
      </c>
      <c r="AL215" s="20">
        <v>6124.5</v>
      </c>
      <c r="AM215" s="20"/>
      <c r="AN215" s="20"/>
      <c r="AO215" s="20"/>
      <c r="AP215" s="20"/>
      <c r="AQ215" s="20"/>
      <c r="AR215" s="20"/>
      <c r="AS215" s="23">
        <v>3500</v>
      </c>
      <c r="AT215" s="20"/>
      <c r="AU215" s="20"/>
      <c r="AV215" s="20"/>
      <c r="AW215" s="20"/>
      <c r="AX215" s="20"/>
      <c r="AY215" s="20"/>
      <c r="AZ215" s="20"/>
      <c r="BA215" s="20"/>
      <c r="BB215" s="20">
        <v>551</v>
      </c>
      <c r="BC215" s="20">
        <v>551</v>
      </c>
      <c r="BD215" s="20">
        <v>551</v>
      </c>
      <c r="BE215" s="20"/>
      <c r="BF215" s="20"/>
      <c r="BG215" s="20"/>
      <c r="BH215" s="20"/>
      <c r="BI215" s="20"/>
      <c r="BJ215" s="20"/>
      <c r="BK215" s="20"/>
      <c r="BL215" s="20"/>
      <c r="BM215" s="20"/>
      <c r="BN215" s="20"/>
      <c r="BO215" s="20"/>
      <c r="BP215" s="20"/>
      <c r="BQ215" s="20"/>
      <c r="BR215" s="20"/>
      <c r="BS215" s="20"/>
      <c r="BT215" s="20"/>
      <c r="BU215" s="24">
        <v>1100</v>
      </c>
      <c r="BV215" s="24">
        <v>1100</v>
      </c>
      <c r="BW215" s="20"/>
      <c r="BX215" s="20"/>
      <c r="BY215" s="20"/>
      <c r="BZ215" s="23">
        <v>3344.7</v>
      </c>
      <c r="CA215" s="23">
        <v>3344.7</v>
      </c>
      <c r="CB215" s="20">
        <v>2371.6999999999998</v>
      </c>
      <c r="CC215" s="20"/>
      <c r="CD215" s="20"/>
      <c r="CE215" s="20"/>
      <c r="CF215" s="20"/>
      <c r="CG215" s="20"/>
      <c r="CH215" s="20"/>
      <c r="CI215" s="23">
        <v>118496.6</v>
      </c>
      <c r="CJ215" s="24">
        <v>118496.6</v>
      </c>
      <c r="CK215" s="24">
        <v>20307.599999999999</v>
      </c>
      <c r="CL215" s="24">
        <v>1362.7</v>
      </c>
      <c r="CM215" s="24">
        <v>1362.7</v>
      </c>
      <c r="CN215" s="24">
        <v>1362.7</v>
      </c>
      <c r="CO215" s="20">
        <v>21106</v>
      </c>
      <c r="CP215" s="20">
        <v>19171.900000000001</v>
      </c>
      <c r="CQ215" s="20">
        <v>19171.900000000001</v>
      </c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0">
        <v>2717.1</v>
      </c>
      <c r="DH215" s="20">
        <v>2717.1</v>
      </c>
      <c r="DI215" s="20">
        <v>2612.9</v>
      </c>
      <c r="DJ215" s="20"/>
      <c r="DK215" s="20"/>
      <c r="DL215" s="20"/>
      <c r="DM215" s="24">
        <v>2000</v>
      </c>
      <c r="DN215" s="24">
        <v>2000</v>
      </c>
      <c r="DO215" s="24">
        <v>1444.4</v>
      </c>
      <c r="DP215" s="20"/>
      <c r="DQ215" s="20"/>
      <c r="DR215" s="20"/>
      <c r="DS215" s="20"/>
      <c r="DT215" s="20"/>
      <c r="DU215" s="20"/>
      <c r="DV215" s="23">
        <v>2000</v>
      </c>
      <c r="DW215" s="24">
        <v>2000</v>
      </c>
      <c r="DX215" s="24">
        <v>2000</v>
      </c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0"/>
      <c r="EY215" s="20"/>
      <c r="EZ215" s="20"/>
      <c r="FA215" s="20"/>
      <c r="FB215" s="20"/>
      <c r="FC215" s="20">
        <v>1000</v>
      </c>
      <c r="FD215" s="20"/>
      <c r="FE215" s="20"/>
      <c r="FF215" s="20"/>
      <c r="FG215" s="20"/>
      <c r="FH215" s="20"/>
      <c r="FI215" s="20">
        <v>40902.9</v>
      </c>
      <c r="FJ215" s="20">
        <v>40902.9</v>
      </c>
      <c r="FK215" s="20">
        <v>40902.9</v>
      </c>
      <c r="FL215" s="20"/>
      <c r="FM215" s="20"/>
      <c r="FN215" s="20"/>
      <c r="FO215" s="20"/>
      <c r="FP215" s="20"/>
      <c r="FQ215" s="20"/>
      <c r="FR215" s="20"/>
      <c r="FS215" s="20"/>
      <c r="FT215" s="20"/>
      <c r="FU215" s="20">
        <v>174444.7</v>
      </c>
      <c r="FV215" s="20">
        <v>178352.6</v>
      </c>
      <c r="FW215" s="20">
        <v>174295.7</v>
      </c>
      <c r="FX215" s="20"/>
      <c r="FY215" s="20"/>
      <c r="FZ215" s="20"/>
      <c r="GA215" s="20"/>
      <c r="GB215" s="20"/>
      <c r="GC215" s="20"/>
      <c r="GD215" s="20"/>
      <c r="GE215" s="20"/>
      <c r="GF215" s="20"/>
      <c r="GG215" s="23">
        <v>42000</v>
      </c>
      <c r="GH215" s="23">
        <v>42000</v>
      </c>
      <c r="GI215" s="23">
        <v>42000</v>
      </c>
      <c r="GJ215" s="20"/>
      <c r="GK215" s="20"/>
      <c r="GL215" s="20"/>
      <c r="GM215" s="20"/>
      <c r="GN215" s="20"/>
      <c r="GO215" s="20"/>
      <c r="GP215" s="20"/>
      <c r="GQ215" s="20"/>
      <c r="GR215" s="20"/>
      <c r="GS215" s="20"/>
      <c r="GT215" s="20"/>
      <c r="GU215" s="20"/>
      <c r="GV215" s="20"/>
      <c r="GW215" s="20"/>
      <c r="GX215" s="20"/>
      <c r="GY215" s="20"/>
      <c r="GZ215" s="20"/>
      <c r="HA215" s="20"/>
      <c r="HB215" s="20"/>
      <c r="HC215" s="20"/>
      <c r="HD215" s="20"/>
      <c r="HE215" s="20"/>
      <c r="HF215" s="23">
        <v>13038.5</v>
      </c>
      <c r="HG215" s="23">
        <v>7913.6</v>
      </c>
      <c r="HH215" s="20"/>
      <c r="HI215" s="20"/>
      <c r="HJ215" s="20"/>
      <c r="HK215" s="20"/>
      <c r="HL215" s="20">
        <v>100</v>
      </c>
      <c r="HM215" s="20">
        <v>100</v>
      </c>
      <c r="HN215" s="20"/>
      <c r="HO215" s="23"/>
      <c r="HP215" s="23"/>
      <c r="HQ215" s="20"/>
      <c r="HR215" s="20"/>
      <c r="HS215" s="20"/>
      <c r="HT215" s="20"/>
      <c r="HU215" s="20"/>
      <c r="HV215" s="20"/>
      <c r="HW215" s="20"/>
      <c r="HX215" s="20"/>
      <c r="HY215" s="20"/>
      <c r="HZ215" s="20"/>
      <c r="IA215" s="20"/>
      <c r="IB215" s="20"/>
      <c r="IC215" s="20"/>
      <c r="ID215" s="20"/>
      <c r="IE215" s="20"/>
    </row>
    <row r="216" spans="1:239" s="6" customFormat="1" ht="15.95" customHeight="1" x14ac:dyDescent="0.25">
      <c r="A216" s="10">
        <v>210</v>
      </c>
      <c r="B216" s="11" t="s">
        <v>212</v>
      </c>
      <c r="C216" s="19">
        <f t="shared" ref="C216:C224" si="1076">F216+I216+L216+O216+R216+U216+X216+DY216+AA216+AG216+AJ216+AM216+AP216+AS216+AV216+AY216+BB216+DG216+BE216+FO216+EN216+BK216+BN216+BQ216+BT216+DM216+BZ216+DJ216+CC216+DP216+EE216+CO216+DA216+CF216+CR216+CI216+CL216+EZ216+DD216+CX216+DS216+FR216+EB216+ET216+EW216+FI216+FU216+AD216+BH216+BW216+CU216+DV216+EH216+EK216+EQ216+FC216+FF216+FL216+FX216+GA216+GD216+GG216+GJ216+GM216+GP216+GS216+GV216+GY216+HB216+HE216+HH216+HK216+HN216+HQ216+HT216+HW216+HZ216+IC216</f>
        <v>5376.2</v>
      </c>
      <c r="D216" s="19">
        <f t="shared" ref="D216:D224" si="1077">G216+J216+M216+P216+S216+V216+Y216+DZ216+AB216+AH216+AK216+AN216+AQ216+AT216+AW216+AZ216+BC216+DH216+BF216+FP216+EO216+BL216+BO216+BR216+BU216+DN216+CA216+DK216+CD216+DQ216+EF216+CP216+DB216+CG216+CS216+CJ216+CM216+FA216+DE216+CY216+DT216+FS216+EC216+EU216+EX216+FJ216+FV216+AE216+BI216+BX216+CV216+DW216+EI216+EL216+ER216+FD216+FG216+FM216+FY216+GB216+GE216+GH216+GK216+GN216+GQ216+GT216+GW216+GZ216+HC216+HF216+HI216+HL216+HO216+HR216+HU216+HX216+IA216+ID216</f>
        <v>1050</v>
      </c>
      <c r="E216" s="19">
        <f t="shared" ref="E216:E224" si="1078">H216+K216+N216+Q216+T216+W216+Z216+EA216+AC216+AI216+AL216+AO216+AR216+AU216+AX216+BA216+BD216+DI216+BG216+FQ216+EP216+BM216+BP216+BS216+BV216+DO216+CB216+DL216+CE216+DR216+EG216+CQ216+DC216+CH216+CT216+CK216+CN216+FB216+DF216+CZ216+DU216+FT216+ED216+EV216+EY216+FK216+FW216+AF216+BJ216+BY216+CW216+DX216+EJ216+EM216+ES216+FE216+FH216+FN216+FZ216+GC216+GF216+GI216+GL216+GO216+GR216+GU216+GX216+HA216+HD216+HG216+HJ216+HM216+HP216+HS216+HV216+HY216+IB216+IE216</f>
        <v>1050</v>
      </c>
      <c r="F216" s="20"/>
      <c r="G216" s="20"/>
      <c r="H216" s="20"/>
      <c r="I216" s="23">
        <v>5376.2</v>
      </c>
      <c r="J216" s="20"/>
      <c r="K216" s="20"/>
      <c r="L216" s="21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  <c r="AH216" s="20"/>
      <c r="AI216" s="20"/>
      <c r="AJ216" s="20"/>
      <c r="AK216" s="20"/>
      <c r="AL216" s="20"/>
      <c r="AM216" s="20"/>
      <c r="AN216" s="20"/>
      <c r="AO216" s="20"/>
      <c r="AP216" s="20"/>
      <c r="AQ216" s="20"/>
      <c r="AR216" s="20"/>
      <c r="AS216" s="23"/>
      <c r="AT216" s="20"/>
      <c r="AU216" s="20"/>
      <c r="AV216" s="20"/>
      <c r="AW216" s="20"/>
      <c r="AX216" s="20"/>
      <c r="AY216" s="20"/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20"/>
      <c r="BK216" s="20"/>
      <c r="BL216" s="20"/>
      <c r="BM216" s="20"/>
      <c r="BN216" s="20"/>
      <c r="BO216" s="20"/>
      <c r="BP216" s="20"/>
      <c r="BQ216" s="20"/>
      <c r="BR216" s="20"/>
      <c r="BS216" s="20"/>
      <c r="BT216" s="20"/>
      <c r="BU216" s="24"/>
      <c r="BV216" s="24"/>
      <c r="BW216" s="20"/>
      <c r="BX216" s="20"/>
      <c r="BY216" s="20"/>
      <c r="BZ216" s="23"/>
      <c r="CA216" s="23"/>
      <c r="CB216" s="20"/>
      <c r="CC216" s="20"/>
      <c r="CD216" s="20"/>
      <c r="CE216" s="20"/>
      <c r="CF216" s="20"/>
      <c r="CG216" s="20"/>
      <c r="CH216" s="20"/>
      <c r="CI216" s="23"/>
      <c r="CJ216" s="24"/>
      <c r="CK216" s="24"/>
      <c r="CL216" s="24"/>
      <c r="CM216" s="24"/>
      <c r="CN216" s="24"/>
      <c r="CO216" s="20"/>
      <c r="CP216" s="20"/>
      <c r="CQ216" s="20"/>
      <c r="CR216" s="20"/>
      <c r="CS216" s="20"/>
      <c r="CT216" s="20"/>
      <c r="CU216" s="20"/>
      <c r="CV216" s="20"/>
      <c r="CW216" s="20"/>
      <c r="CX216" s="20"/>
      <c r="CY216" s="20"/>
      <c r="CZ216" s="20"/>
      <c r="DA216" s="20"/>
      <c r="DB216" s="20"/>
      <c r="DC216" s="20"/>
      <c r="DD216" s="20"/>
      <c r="DE216" s="20"/>
      <c r="DF216" s="20"/>
      <c r="DG216" s="20"/>
      <c r="DH216" s="20"/>
      <c r="DI216" s="20"/>
      <c r="DJ216" s="20"/>
      <c r="DK216" s="20"/>
      <c r="DL216" s="20"/>
      <c r="DM216" s="24"/>
      <c r="DN216" s="24"/>
      <c r="DO216" s="24"/>
      <c r="DP216" s="20"/>
      <c r="DQ216" s="20"/>
      <c r="DR216" s="20"/>
      <c r="DS216" s="20"/>
      <c r="DT216" s="20"/>
      <c r="DU216" s="20"/>
      <c r="DV216" s="23"/>
      <c r="DW216" s="24"/>
      <c r="DX216" s="24"/>
      <c r="DY216" s="20"/>
      <c r="DZ216" s="20"/>
      <c r="EA216" s="20"/>
      <c r="EB216" s="20"/>
      <c r="EC216" s="20"/>
      <c r="ED216" s="20"/>
      <c r="EE216" s="20"/>
      <c r="EF216" s="20"/>
      <c r="EG216" s="20"/>
      <c r="EH216" s="20"/>
      <c r="EI216" s="20"/>
      <c r="EJ216" s="20"/>
      <c r="EK216" s="20"/>
      <c r="EL216" s="20"/>
      <c r="EM216" s="20"/>
      <c r="EN216" s="20"/>
      <c r="EO216" s="20"/>
      <c r="EP216" s="20"/>
      <c r="EQ216" s="20"/>
      <c r="ER216" s="20"/>
      <c r="ES216" s="20"/>
      <c r="ET216" s="20"/>
      <c r="EU216" s="20"/>
      <c r="EV216" s="20"/>
      <c r="EW216" s="20"/>
      <c r="EX216" s="20"/>
      <c r="EY216" s="20"/>
      <c r="EZ216" s="20"/>
      <c r="FA216" s="20"/>
      <c r="FB216" s="20"/>
      <c r="FC216" s="20"/>
      <c r="FD216" s="20"/>
      <c r="FE216" s="20"/>
      <c r="FF216" s="20"/>
      <c r="FG216" s="20"/>
      <c r="FH216" s="20"/>
      <c r="FI216" s="20"/>
      <c r="FJ216" s="20"/>
      <c r="FK216" s="20"/>
      <c r="FL216" s="20"/>
      <c r="FM216" s="20"/>
      <c r="FN216" s="20"/>
      <c r="FO216" s="20"/>
      <c r="FP216" s="20"/>
      <c r="FQ216" s="20"/>
      <c r="FR216" s="20"/>
      <c r="FS216" s="20"/>
      <c r="FT216" s="20"/>
      <c r="FU216" s="20"/>
      <c r="FV216" s="20"/>
      <c r="FW216" s="20"/>
      <c r="FX216" s="20"/>
      <c r="FY216" s="20"/>
      <c r="FZ216" s="20"/>
      <c r="GA216" s="20"/>
      <c r="GB216" s="20"/>
      <c r="GC216" s="20"/>
      <c r="GD216" s="20"/>
      <c r="GE216" s="20"/>
      <c r="GF216" s="20"/>
      <c r="GG216" s="23"/>
      <c r="GH216" s="23"/>
      <c r="GI216" s="23"/>
      <c r="GJ216" s="20"/>
      <c r="GK216" s="20"/>
      <c r="GL216" s="20"/>
      <c r="GM216" s="20"/>
      <c r="GN216" s="20"/>
      <c r="GO216" s="20"/>
      <c r="GP216" s="20"/>
      <c r="GQ216" s="20"/>
      <c r="GR216" s="20"/>
      <c r="GS216" s="20"/>
      <c r="GT216" s="20"/>
      <c r="GU216" s="20"/>
      <c r="GV216" s="20"/>
      <c r="GW216" s="20"/>
      <c r="GX216" s="20"/>
      <c r="GY216" s="20"/>
      <c r="GZ216" s="20"/>
      <c r="HA216" s="20"/>
      <c r="HB216" s="20"/>
      <c r="HC216" s="20"/>
      <c r="HD216" s="20"/>
      <c r="HE216" s="20"/>
      <c r="HF216" s="23"/>
      <c r="HG216" s="23"/>
      <c r="HH216" s="20"/>
      <c r="HI216" s="20"/>
      <c r="HJ216" s="20"/>
      <c r="HK216" s="20"/>
      <c r="HL216" s="20"/>
      <c r="HM216" s="20"/>
      <c r="HN216" s="20"/>
      <c r="HO216" s="23">
        <v>1050</v>
      </c>
      <c r="HP216" s="23">
        <v>1050</v>
      </c>
      <c r="HQ216" s="20"/>
      <c r="HR216" s="20"/>
      <c r="HS216" s="20"/>
      <c r="HT216" s="20"/>
      <c r="HU216" s="20"/>
      <c r="HV216" s="20"/>
      <c r="HW216" s="20"/>
      <c r="HX216" s="20"/>
      <c r="HY216" s="20"/>
      <c r="HZ216" s="20"/>
      <c r="IA216" s="20"/>
      <c r="IB216" s="20"/>
      <c r="IC216" s="20"/>
      <c r="ID216" s="20"/>
      <c r="IE216" s="20"/>
    </row>
    <row r="217" spans="1:239" s="6" customFormat="1" ht="15.95" customHeight="1" x14ac:dyDescent="0.25">
      <c r="A217" s="10">
        <v>211</v>
      </c>
      <c r="B217" s="11" t="s">
        <v>213</v>
      </c>
      <c r="C217" s="19">
        <f t="shared" si="1076"/>
        <v>569.798</v>
      </c>
      <c r="D217" s="19">
        <f t="shared" si="1077"/>
        <v>1337.5830000000001</v>
      </c>
      <c r="E217" s="19">
        <f t="shared" si="1078"/>
        <v>1306.3</v>
      </c>
      <c r="F217" s="20"/>
      <c r="G217" s="20"/>
      <c r="H217" s="20"/>
      <c r="I217" s="28"/>
      <c r="J217" s="20"/>
      <c r="K217" s="20"/>
      <c r="L217" s="21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  <c r="AM217" s="20"/>
      <c r="AN217" s="20"/>
      <c r="AO217" s="20"/>
      <c r="AP217" s="20"/>
      <c r="AQ217" s="20"/>
      <c r="AR217" s="20"/>
      <c r="AS217" s="23"/>
      <c r="AT217" s="20"/>
      <c r="AU217" s="20"/>
      <c r="AV217" s="20"/>
      <c r="AW217" s="20"/>
      <c r="AX217" s="20"/>
      <c r="AY217" s="20"/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20"/>
      <c r="BK217" s="20"/>
      <c r="BL217" s="20"/>
      <c r="BM217" s="20"/>
      <c r="BN217" s="20"/>
      <c r="BO217" s="20"/>
      <c r="BP217" s="20"/>
      <c r="BQ217" s="20"/>
      <c r="BR217" s="20"/>
      <c r="BS217" s="20"/>
      <c r="BT217" s="20"/>
      <c r="BU217" s="24"/>
      <c r="BV217" s="24"/>
      <c r="BW217" s="20"/>
      <c r="BX217" s="20"/>
      <c r="BY217" s="20"/>
      <c r="BZ217" s="23"/>
      <c r="CA217" s="23"/>
      <c r="CB217" s="20"/>
      <c r="CC217" s="20"/>
      <c r="CD217" s="20"/>
      <c r="CE217" s="20"/>
      <c r="CF217" s="20"/>
      <c r="CG217" s="20"/>
      <c r="CH217" s="20"/>
      <c r="CI217" s="23"/>
      <c r="CJ217" s="24"/>
      <c r="CK217" s="24"/>
      <c r="CL217" s="24"/>
      <c r="CM217" s="24"/>
      <c r="CN217" s="24"/>
      <c r="CO217" s="20"/>
      <c r="CP217" s="20"/>
      <c r="CQ217" s="20"/>
      <c r="CR217" s="20"/>
      <c r="CS217" s="20"/>
      <c r="CT217" s="20"/>
      <c r="CU217" s="20"/>
      <c r="CV217" s="20"/>
      <c r="CW217" s="20"/>
      <c r="CX217" s="20"/>
      <c r="CY217" s="20"/>
      <c r="CZ217" s="20"/>
      <c r="DA217" s="20"/>
      <c r="DB217" s="20"/>
      <c r="DC217" s="20"/>
      <c r="DD217" s="20"/>
      <c r="DE217" s="20"/>
      <c r="DF217" s="20"/>
      <c r="DG217" s="20"/>
      <c r="DH217" s="20"/>
      <c r="DI217" s="20"/>
      <c r="DJ217" s="20"/>
      <c r="DK217" s="20"/>
      <c r="DL217" s="20"/>
      <c r="DM217" s="24"/>
      <c r="DN217" s="24"/>
      <c r="DO217" s="24"/>
      <c r="DP217" s="20"/>
      <c r="DQ217" s="20"/>
      <c r="DR217" s="20"/>
      <c r="DS217" s="20"/>
      <c r="DT217" s="20"/>
      <c r="DU217" s="20"/>
      <c r="DV217" s="23"/>
      <c r="DW217" s="24"/>
      <c r="DX217" s="24"/>
      <c r="DY217" s="20"/>
      <c r="DZ217" s="20"/>
      <c r="EA217" s="20"/>
      <c r="EB217" s="20"/>
      <c r="EC217" s="20"/>
      <c r="ED217" s="20"/>
      <c r="EE217" s="20"/>
      <c r="EF217" s="20"/>
      <c r="EG217" s="20"/>
      <c r="EH217" s="20"/>
      <c r="EI217" s="20"/>
      <c r="EJ217" s="20"/>
      <c r="EK217" s="20"/>
      <c r="EL217" s="20"/>
      <c r="EM217" s="20"/>
      <c r="EN217" s="20"/>
      <c r="EO217" s="20"/>
      <c r="EP217" s="20"/>
      <c r="EQ217" s="20"/>
      <c r="ER217" s="20"/>
      <c r="ES217" s="20"/>
      <c r="ET217" s="20"/>
      <c r="EU217" s="20"/>
      <c r="EV217" s="20"/>
      <c r="EW217" s="20"/>
      <c r="EX217" s="20"/>
      <c r="EY217" s="20"/>
      <c r="EZ217" s="20"/>
      <c r="FA217" s="20"/>
      <c r="FB217" s="20"/>
      <c r="FC217" s="20"/>
      <c r="FD217" s="20"/>
      <c r="FE217" s="20"/>
      <c r="FF217" s="20"/>
      <c r="FG217" s="20"/>
      <c r="FH217" s="20"/>
      <c r="FI217" s="20"/>
      <c r="FJ217" s="20"/>
      <c r="FK217" s="20"/>
      <c r="FL217" s="20"/>
      <c r="FM217" s="20"/>
      <c r="FN217" s="20"/>
      <c r="FO217" s="20"/>
      <c r="FP217" s="20"/>
      <c r="FQ217" s="20"/>
      <c r="FR217" s="20"/>
      <c r="FS217" s="20"/>
      <c r="FT217" s="20"/>
      <c r="FU217" s="20"/>
      <c r="FV217" s="20"/>
      <c r="FW217" s="20"/>
      <c r="FX217" s="20"/>
      <c r="FY217" s="20"/>
      <c r="FZ217" s="20"/>
      <c r="GA217" s="20"/>
      <c r="GB217" s="20"/>
      <c r="GC217" s="20"/>
      <c r="GD217" s="20"/>
      <c r="GE217" s="20"/>
      <c r="GF217" s="20"/>
      <c r="GG217" s="23"/>
      <c r="GH217" s="23"/>
      <c r="GI217" s="23"/>
      <c r="GJ217" s="23">
        <v>569.798</v>
      </c>
      <c r="GK217" s="23">
        <v>569.798</v>
      </c>
      <c r="GL217" s="23">
        <v>538.5</v>
      </c>
      <c r="GM217" s="20"/>
      <c r="GN217" s="20"/>
      <c r="GO217" s="20"/>
      <c r="GP217" s="20"/>
      <c r="GQ217" s="20"/>
      <c r="GR217" s="20"/>
      <c r="GS217" s="20"/>
      <c r="GT217" s="20"/>
      <c r="GU217" s="20"/>
      <c r="GV217" s="20"/>
      <c r="GW217" s="20"/>
      <c r="GX217" s="20"/>
      <c r="GY217" s="20"/>
      <c r="GZ217" s="20"/>
      <c r="HA217" s="20"/>
      <c r="HB217" s="20"/>
      <c r="HC217" s="20"/>
      <c r="HD217" s="20"/>
      <c r="HE217" s="20"/>
      <c r="HF217" s="23"/>
      <c r="HG217" s="23"/>
      <c r="HH217" s="20"/>
      <c r="HI217" s="20"/>
      <c r="HJ217" s="20"/>
      <c r="HK217" s="20"/>
      <c r="HL217" s="20"/>
      <c r="HM217" s="20"/>
      <c r="HN217" s="20"/>
      <c r="HO217" s="23">
        <v>767.78499999999997</v>
      </c>
      <c r="HP217" s="23">
        <v>767.8</v>
      </c>
      <c r="HQ217" s="20"/>
      <c r="HR217" s="20"/>
      <c r="HS217" s="20"/>
      <c r="HT217" s="20"/>
      <c r="HU217" s="20"/>
      <c r="HV217" s="20"/>
      <c r="HW217" s="20"/>
      <c r="HX217" s="20"/>
      <c r="HY217" s="20"/>
      <c r="HZ217" s="20"/>
      <c r="IA217" s="20"/>
      <c r="IB217" s="20"/>
      <c r="IC217" s="20"/>
      <c r="ID217" s="20"/>
      <c r="IE217" s="20"/>
    </row>
    <row r="218" spans="1:239" s="6" customFormat="1" ht="15.95" customHeight="1" x14ac:dyDescent="0.25">
      <c r="A218" s="10">
        <v>212</v>
      </c>
      <c r="B218" s="11" t="s">
        <v>214</v>
      </c>
      <c r="C218" s="19">
        <f t="shared" si="1076"/>
        <v>530.48599999999999</v>
      </c>
      <c r="D218" s="19">
        <f t="shared" si="1077"/>
        <v>811.06999999999994</v>
      </c>
      <c r="E218" s="19">
        <f t="shared" si="1078"/>
        <v>811.08600000000001</v>
      </c>
      <c r="F218" s="20"/>
      <c r="G218" s="20"/>
      <c r="H218" s="20"/>
      <c r="I218" s="28"/>
      <c r="J218" s="20"/>
      <c r="K218" s="20"/>
      <c r="L218" s="21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3"/>
      <c r="AT218" s="20"/>
      <c r="AU218" s="20"/>
      <c r="AV218" s="20"/>
      <c r="AW218" s="2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0"/>
      <c r="BR218" s="20"/>
      <c r="BS218" s="20"/>
      <c r="BT218" s="20"/>
      <c r="BU218" s="24"/>
      <c r="BV218" s="24"/>
      <c r="BW218" s="20"/>
      <c r="BX218" s="20"/>
      <c r="BY218" s="20"/>
      <c r="BZ218" s="23"/>
      <c r="CA218" s="23"/>
      <c r="CB218" s="20"/>
      <c r="CC218" s="20"/>
      <c r="CD218" s="20"/>
      <c r="CE218" s="20"/>
      <c r="CF218" s="20"/>
      <c r="CG218" s="20"/>
      <c r="CH218" s="20"/>
      <c r="CI218" s="23"/>
      <c r="CJ218" s="24"/>
      <c r="CK218" s="24"/>
      <c r="CL218" s="24"/>
      <c r="CM218" s="24"/>
      <c r="CN218" s="24"/>
      <c r="CO218" s="20"/>
      <c r="CP218" s="2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20"/>
      <c r="DK218" s="20"/>
      <c r="DL218" s="20"/>
      <c r="DM218" s="24"/>
      <c r="DN218" s="24"/>
      <c r="DO218" s="24"/>
      <c r="DP218" s="20"/>
      <c r="DQ218" s="20"/>
      <c r="DR218" s="20"/>
      <c r="DS218" s="20"/>
      <c r="DT218" s="20"/>
      <c r="DU218" s="20"/>
      <c r="DV218" s="23"/>
      <c r="DW218" s="24"/>
      <c r="DX218" s="24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0"/>
      <c r="EY218" s="20"/>
      <c r="EZ218" s="20"/>
      <c r="FA218" s="20"/>
      <c r="FB218" s="20"/>
      <c r="FC218" s="20"/>
      <c r="FD218" s="20"/>
      <c r="FE218" s="20"/>
      <c r="FF218" s="20"/>
      <c r="FG218" s="20"/>
      <c r="FH218" s="20"/>
      <c r="FI218" s="20"/>
      <c r="FJ218" s="20"/>
      <c r="FK218" s="20"/>
      <c r="FL218" s="20"/>
      <c r="FM218" s="20"/>
      <c r="FN218" s="20"/>
      <c r="FO218" s="20"/>
      <c r="FP218" s="20"/>
      <c r="FQ218" s="20"/>
      <c r="FR218" s="20"/>
      <c r="FS218" s="20"/>
      <c r="FT218" s="20"/>
      <c r="FU218" s="20"/>
      <c r="FV218" s="20"/>
      <c r="FW218" s="20"/>
      <c r="FX218" s="20"/>
      <c r="FY218" s="20"/>
      <c r="FZ218" s="20"/>
      <c r="GA218" s="20"/>
      <c r="GB218" s="20"/>
      <c r="GC218" s="20"/>
      <c r="GD218" s="20"/>
      <c r="GE218" s="20"/>
      <c r="GF218" s="20"/>
      <c r="GG218" s="23"/>
      <c r="GH218" s="23"/>
      <c r="GI218" s="23"/>
      <c r="GJ218" s="23">
        <v>530.48599999999999</v>
      </c>
      <c r="GK218" s="23">
        <v>530.48599999999999</v>
      </c>
      <c r="GL218" s="23">
        <v>530.48599999999999</v>
      </c>
      <c r="GM218" s="20"/>
      <c r="GN218" s="20"/>
      <c r="GO218" s="20"/>
      <c r="GP218" s="20"/>
      <c r="GQ218" s="20"/>
      <c r="GR218" s="20"/>
      <c r="GS218" s="20"/>
      <c r="GT218" s="20"/>
      <c r="GU218" s="20"/>
      <c r="GV218" s="20"/>
      <c r="GW218" s="20"/>
      <c r="GX218" s="20"/>
      <c r="GY218" s="20"/>
      <c r="GZ218" s="20"/>
      <c r="HA218" s="20"/>
      <c r="HB218" s="20"/>
      <c r="HC218" s="20"/>
      <c r="HD218" s="20"/>
      <c r="HE218" s="20"/>
      <c r="HF218" s="23"/>
      <c r="HG218" s="23"/>
      <c r="HH218" s="20"/>
      <c r="HI218" s="20"/>
      <c r="HJ218" s="20"/>
      <c r="HK218" s="20"/>
      <c r="HL218" s="20"/>
      <c r="HM218" s="20"/>
      <c r="HN218" s="20"/>
      <c r="HO218" s="23">
        <v>280.584</v>
      </c>
      <c r="HP218" s="23">
        <v>280.60000000000002</v>
      </c>
      <c r="HQ218" s="20"/>
      <c r="HR218" s="20"/>
      <c r="HS218" s="20"/>
      <c r="HT218" s="20"/>
      <c r="HU218" s="20"/>
      <c r="HV218" s="20"/>
      <c r="HW218" s="20"/>
      <c r="HX218" s="20"/>
      <c r="HY218" s="20"/>
      <c r="HZ218" s="20"/>
      <c r="IA218" s="20"/>
      <c r="IB218" s="20"/>
      <c r="IC218" s="20"/>
      <c r="ID218" s="20"/>
      <c r="IE218" s="20"/>
    </row>
    <row r="219" spans="1:239" s="6" customFormat="1" ht="15.95" customHeight="1" x14ac:dyDescent="0.25">
      <c r="A219" s="10">
        <v>213</v>
      </c>
      <c r="B219" s="11" t="s">
        <v>215</v>
      </c>
      <c r="C219" s="19">
        <f t="shared" si="1076"/>
        <v>500</v>
      </c>
      <c r="D219" s="19">
        <f t="shared" si="1077"/>
        <v>860</v>
      </c>
      <c r="E219" s="19">
        <f t="shared" si="1078"/>
        <v>860</v>
      </c>
      <c r="F219" s="20"/>
      <c r="G219" s="20"/>
      <c r="H219" s="20"/>
      <c r="I219" s="28"/>
      <c r="J219" s="20"/>
      <c r="K219" s="20"/>
      <c r="L219" s="21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  <c r="AL219" s="20"/>
      <c r="AM219" s="20"/>
      <c r="AN219" s="20"/>
      <c r="AO219" s="20"/>
      <c r="AP219" s="20"/>
      <c r="AQ219" s="20"/>
      <c r="AR219" s="20"/>
      <c r="AS219" s="23"/>
      <c r="AT219" s="20"/>
      <c r="AU219" s="20"/>
      <c r="AV219" s="20"/>
      <c r="AW219" s="20"/>
      <c r="AX219" s="20"/>
      <c r="AY219" s="20"/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20"/>
      <c r="BK219" s="20"/>
      <c r="BL219" s="20"/>
      <c r="BM219" s="20"/>
      <c r="BN219" s="20"/>
      <c r="BO219" s="20"/>
      <c r="BP219" s="20"/>
      <c r="BQ219" s="20"/>
      <c r="BR219" s="20"/>
      <c r="BS219" s="20"/>
      <c r="BT219" s="20"/>
      <c r="BU219" s="24"/>
      <c r="BV219" s="24"/>
      <c r="BW219" s="20"/>
      <c r="BX219" s="20"/>
      <c r="BY219" s="20"/>
      <c r="BZ219" s="23"/>
      <c r="CA219" s="23"/>
      <c r="CB219" s="20"/>
      <c r="CC219" s="20"/>
      <c r="CD219" s="20"/>
      <c r="CE219" s="20"/>
      <c r="CF219" s="20"/>
      <c r="CG219" s="20"/>
      <c r="CH219" s="20"/>
      <c r="CI219" s="23"/>
      <c r="CJ219" s="24"/>
      <c r="CK219" s="24"/>
      <c r="CL219" s="24"/>
      <c r="CM219" s="24"/>
      <c r="CN219" s="24"/>
      <c r="CO219" s="20"/>
      <c r="CP219" s="20"/>
      <c r="CQ219" s="20"/>
      <c r="CR219" s="20"/>
      <c r="CS219" s="20"/>
      <c r="CT219" s="20"/>
      <c r="CU219" s="20"/>
      <c r="CV219" s="20"/>
      <c r="CW219" s="20"/>
      <c r="CX219" s="20"/>
      <c r="CY219" s="20"/>
      <c r="CZ219" s="20"/>
      <c r="DA219" s="20"/>
      <c r="DB219" s="20"/>
      <c r="DC219" s="20"/>
      <c r="DD219" s="20"/>
      <c r="DE219" s="20"/>
      <c r="DF219" s="20"/>
      <c r="DG219" s="20"/>
      <c r="DH219" s="20"/>
      <c r="DI219" s="20"/>
      <c r="DJ219" s="20"/>
      <c r="DK219" s="20"/>
      <c r="DL219" s="20"/>
      <c r="DM219" s="24"/>
      <c r="DN219" s="24"/>
      <c r="DO219" s="24"/>
      <c r="DP219" s="20"/>
      <c r="DQ219" s="20"/>
      <c r="DR219" s="20"/>
      <c r="DS219" s="20"/>
      <c r="DT219" s="20"/>
      <c r="DU219" s="20"/>
      <c r="DV219" s="23"/>
      <c r="DW219" s="24"/>
      <c r="DX219" s="24"/>
      <c r="DY219" s="20"/>
      <c r="DZ219" s="20"/>
      <c r="EA219" s="20"/>
      <c r="EB219" s="20"/>
      <c r="EC219" s="20"/>
      <c r="ED219" s="20"/>
      <c r="EE219" s="20"/>
      <c r="EF219" s="20"/>
      <c r="EG219" s="20"/>
      <c r="EH219" s="20"/>
      <c r="EI219" s="20"/>
      <c r="EJ219" s="20"/>
      <c r="EK219" s="20"/>
      <c r="EL219" s="20"/>
      <c r="EM219" s="20"/>
      <c r="EN219" s="20"/>
      <c r="EO219" s="20"/>
      <c r="EP219" s="20"/>
      <c r="EQ219" s="20"/>
      <c r="ER219" s="20"/>
      <c r="ES219" s="20"/>
      <c r="ET219" s="20"/>
      <c r="EU219" s="20"/>
      <c r="EV219" s="20"/>
      <c r="EW219" s="20"/>
      <c r="EX219" s="20"/>
      <c r="EY219" s="20"/>
      <c r="EZ219" s="20"/>
      <c r="FA219" s="20"/>
      <c r="FB219" s="20"/>
      <c r="FC219" s="20"/>
      <c r="FD219" s="20"/>
      <c r="FE219" s="20"/>
      <c r="FF219" s="20"/>
      <c r="FG219" s="20"/>
      <c r="FH219" s="20"/>
      <c r="FI219" s="20"/>
      <c r="FJ219" s="20"/>
      <c r="FK219" s="20"/>
      <c r="FL219" s="20"/>
      <c r="FM219" s="20"/>
      <c r="FN219" s="20"/>
      <c r="FO219" s="20"/>
      <c r="FP219" s="20"/>
      <c r="FQ219" s="20"/>
      <c r="FR219" s="20"/>
      <c r="FS219" s="20"/>
      <c r="FT219" s="20"/>
      <c r="FU219" s="20"/>
      <c r="FV219" s="20"/>
      <c r="FW219" s="20"/>
      <c r="FX219" s="20"/>
      <c r="FY219" s="20"/>
      <c r="FZ219" s="20"/>
      <c r="GA219" s="20"/>
      <c r="GB219" s="20"/>
      <c r="GC219" s="20"/>
      <c r="GD219" s="20"/>
      <c r="GE219" s="20"/>
      <c r="GF219" s="20"/>
      <c r="GG219" s="23"/>
      <c r="GH219" s="23"/>
      <c r="GI219" s="23"/>
      <c r="GJ219" s="23">
        <v>500</v>
      </c>
      <c r="GK219" s="23">
        <v>500</v>
      </c>
      <c r="GL219" s="23">
        <v>500</v>
      </c>
      <c r="GM219" s="20"/>
      <c r="GN219" s="20"/>
      <c r="GO219" s="20"/>
      <c r="GP219" s="20"/>
      <c r="GQ219" s="20"/>
      <c r="GR219" s="20"/>
      <c r="GS219" s="20"/>
      <c r="GT219" s="20"/>
      <c r="GU219" s="20"/>
      <c r="GV219" s="20"/>
      <c r="GW219" s="20"/>
      <c r="GX219" s="20"/>
      <c r="GY219" s="20"/>
      <c r="GZ219" s="20"/>
      <c r="HA219" s="20"/>
      <c r="HB219" s="20"/>
      <c r="HC219" s="20"/>
      <c r="HD219" s="20"/>
      <c r="HE219" s="20"/>
      <c r="HF219" s="23"/>
      <c r="HG219" s="23"/>
      <c r="HH219" s="20"/>
      <c r="HI219" s="20"/>
      <c r="HJ219" s="20"/>
      <c r="HK219" s="20"/>
      <c r="HL219" s="20"/>
      <c r="HM219" s="20"/>
      <c r="HN219" s="20"/>
      <c r="HO219" s="23">
        <v>360</v>
      </c>
      <c r="HP219" s="23">
        <v>360</v>
      </c>
      <c r="HQ219" s="20"/>
      <c r="HR219" s="20"/>
      <c r="HS219" s="20"/>
      <c r="HT219" s="20"/>
      <c r="HU219" s="20"/>
      <c r="HV219" s="20"/>
      <c r="HW219" s="20"/>
      <c r="HX219" s="20"/>
      <c r="HY219" s="20"/>
      <c r="HZ219" s="20"/>
      <c r="IA219" s="20"/>
      <c r="IB219" s="20"/>
      <c r="IC219" s="20"/>
      <c r="ID219" s="20"/>
      <c r="IE219" s="20"/>
    </row>
    <row r="220" spans="1:239" s="6" customFormat="1" ht="15.95" customHeight="1" x14ac:dyDescent="0.25">
      <c r="A220" s="10">
        <v>214</v>
      </c>
      <c r="B220" s="11" t="s">
        <v>357</v>
      </c>
      <c r="C220" s="19">
        <f t="shared" si="1076"/>
        <v>500</v>
      </c>
      <c r="D220" s="19">
        <f t="shared" si="1077"/>
        <v>500</v>
      </c>
      <c r="E220" s="19">
        <f t="shared" si="1078"/>
        <v>500</v>
      </c>
      <c r="F220" s="20"/>
      <c r="G220" s="20"/>
      <c r="H220" s="20"/>
      <c r="I220" s="28"/>
      <c r="J220" s="20"/>
      <c r="K220" s="20"/>
      <c r="L220" s="21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  <c r="AM220" s="20"/>
      <c r="AN220" s="20"/>
      <c r="AO220" s="20"/>
      <c r="AP220" s="20"/>
      <c r="AQ220" s="20"/>
      <c r="AR220" s="20"/>
      <c r="AS220" s="23"/>
      <c r="AT220" s="20"/>
      <c r="AU220" s="20"/>
      <c r="AV220" s="20"/>
      <c r="AW220" s="20"/>
      <c r="AX220" s="20"/>
      <c r="AY220" s="20"/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20"/>
      <c r="BK220" s="20"/>
      <c r="BL220" s="20"/>
      <c r="BM220" s="20"/>
      <c r="BN220" s="20"/>
      <c r="BO220" s="20"/>
      <c r="BP220" s="20"/>
      <c r="BQ220" s="20"/>
      <c r="BR220" s="20"/>
      <c r="BS220" s="20"/>
      <c r="BT220" s="20"/>
      <c r="BU220" s="24"/>
      <c r="BV220" s="24"/>
      <c r="BW220" s="20"/>
      <c r="BX220" s="20"/>
      <c r="BY220" s="20"/>
      <c r="BZ220" s="23"/>
      <c r="CA220" s="23"/>
      <c r="CB220" s="20"/>
      <c r="CC220" s="20"/>
      <c r="CD220" s="20"/>
      <c r="CE220" s="20"/>
      <c r="CF220" s="20"/>
      <c r="CG220" s="20"/>
      <c r="CH220" s="20"/>
      <c r="CI220" s="23"/>
      <c r="CJ220" s="24"/>
      <c r="CK220" s="24"/>
      <c r="CL220" s="24"/>
      <c r="CM220" s="24"/>
      <c r="CN220" s="24"/>
      <c r="CO220" s="20"/>
      <c r="CP220" s="20"/>
      <c r="CQ220" s="20"/>
      <c r="CR220" s="20"/>
      <c r="CS220" s="20"/>
      <c r="CT220" s="20"/>
      <c r="CU220" s="20"/>
      <c r="CV220" s="20"/>
      <c r="CW220" s="20"/>
      <c r="CX220" s="20"/>
      <c r="CY220" s="20"/>
      <c r="CZ220" s="20"/>
      <c r="DA220" s="20"/>
      <c r="DB220" s="20"/>
      <c r="DC220" s="20"/>
      <c r="DD220" s="20"/>
      <c r="DE220" s="20"/>
      <c r="DF220" s="20"/>
      <c r="DG220" s="20"/>
      <c r="DH220" s="20"/>
      <c r="DI220" s="20"/>
      <c r="DJ220" s="20"/>
      <c r="DK220" s="20"/>
      <c r="DL220" s="20"/>
      <c r="DM220" s="24"/>
      <c r="DN220" s="24"/>
      <c r="DO220" s="24"/>
      <c r="DP220" s="20"/>
      <c r="DQ220" s="20"/>
      <c r="DR220" s="20"/>
      <c r="DS220" s="20"/>
      <c r="DT220" s="20"/>
      <c r="DU220" s="20"/>
      <c r="DV220" s="23"/>
      <c r="DW220" s="24"/>
      <c r="DX220" s="24"/>
      <c r="DY220" s="20"/>
      <c r="DZ220" s="20"/>
      <c r="EA220" s="20"/>
      <c r="EB220" s="20"/>
      <c r="EC220" s="20"/>
      <c r="ED220" s="20"/>
      <c r="EE220" s="20"/>
      <c r="EF220" s="20"/>
      <c r="EG220" s="20"/>
      <c r="EH220" s="20"/>
      <c r="EI220" s="20"/>
      <c r="EJ220" s="20"/>
      <c r="EK220" s="20"/>
      <c r="EL220" s="20"/>
      <c r="EM220" s="20"/>
      <c r="EN220" s="20"/>
      <c r="EO220" s="20"/>
      <c r="EP220" s="20"/>
      <c r="EQ220" s="20"/>
      <c r="ER220" s="20"/>
      <c r="ES220" s="20"/>
      <c r="ET220" s="20"/>
      <c r="EU220" s="20"/>
      <c r="EV220" s="20"/>
      <c r="EW220" s="20"/>
      <c r="EX220" s="20"/>
      <c r="EY220" s="20"/>
      <c r="EZ220" s="20"/>
      <c r="FA220" s="20"/>
      <c r="FB220" s="20"/>
      <c r="FC220" s="20"/>
      <c r="FD220" s="20"/>
      <c r="FE220" s="20"/>
      <c r="FF220" s="20"/>
      <c r="FG220" s="20"/>
      <c r="FH220" s="20"/>
      <c r="FI220" s="20"/>
      <c r="FJ220" s="20"/>
      <c r="FK220" s="20"/>
      <c r="FL220" s="20"/>
      <c r="FM220" s="20"/>
      <c r="FN220" s="20"/>
      <c r="FO220" s="20"/>
      <c r="FP220" s="20"/>
      <c r="FQ220" s="20"/>
      <c r="FR220" s="20"/>
      <c r="FS220" s="20"/>
      <c r="FT220" s="20"/>
      <c r="FU220" s="20"/>
      <c r="FV220" s="20"/>
      <c r="FW220" s="20"/>
      <c r="FX220" s="20"/>
      <c r="FY220" s="20"/>
      <c r="FZ220" s="20"/>
      <c r="GA220" s="20"/>
      <c r="GB220" s="20"/>
      <c r="GC220" s="20"/>
      <c r="GD220" s="20"/>
      <c r="GE220" s="20"/>
      <c r="GF220" s="20"/>
      <c r="GG220" s="23"/>
      <c r="GH220" s="23"/>
      <c r="GI220" s="23"/>
      <c r="GJ220" s="23">
        <v>500</v>
      </c>
      <c r="GK220" s="23">
        <v>500</v>
      </c>
      <c r="GL220" s="23">
        <v>500</v>
      </c>
      <c r="GM220" s="20"/>
      <c r="GN220" s="20"/>
      <c r="GO220" s="20"/>
      <c r="GP220" s="20"/>
      <c r="GQ220" s="20"/>
      <c r="GR220" s="20"/>
      <c r="GS220" s="20"/>
      <c r="GT220" s="20"/>
      <c r="GU220" s="20"/>
      <c r="GV220" s="20"/>
      <c r="GW220" s="20"/>
      <c r="GX220" s="20"/>
      <c r="GY220" s="20"/>
      <c r="GZ220" s="20"/>
      <c r="HA220" s="20"/>
      <c r="HB220" s="20"/>
      <c r="HC220" s="20"/>
      <c r="HD220" s="20"/>
      <c r="HE220" s="20"/>
      <c r="HF220" s="23"/>
      <c r="HG220" s="23"/>
      <c r="HH220" s="20"/>
      <c r="HI220" s="20"/>
      <c r="HJ220" s="20"/>
      <c r="HK220" s="20"/>
      <c r="HL220" s="20"/>
      <c r="HM220" s="20"/>
      <c r="HN220" s="20"/>
      <c r="HO220" s="23"/>
      <c r="HP220" s="23"/>
      <c r="HQ220" s="20"/>
      <c r="HR220" s="20"/>
      <c r="HS220" s="20"/>
      <c r="HT220" s="20"/>
      <c r="HU220" s="20"/>
      <c r="HV220" s="20"/>
      <c r="HW220" s="20"/>
      <c r="HX220" s="20"/>
      <c r="HY220" s="20"/>
      <c r="HZ220" s="20"/>
      <c r="IA220" s="20"/>
      <c r="IB220" s="20"/>
      <c r="IC220" s="20"/>
      <c r="ID220" s="20"/>
      <c r="IE220" s="20"/>
    </row>
    <row r="221" spans="1:239" s="6" customFormat="1" ht="15.95" customHeight="1" x14ac:dyDescent="0.25">
      <c r="A221" s="10">
        <v>215</v>
      </c>
      <c r="B221" s="11" t="s">
        <v>216</v>
      </c>
      <c r="C221" s="19">
        <f t="shared" si="1076"/>
        <v>238</v>
      </c>
      <c r="D221" s="19">
        <f t="shared" si="1077"/>
        <v>1163</v>
      </c>
      <c r="E221" s="19">
        <f t="shared" si="1078"/>
        <v>1163</v>
      </c>
      <c r="F221" s="20"/>
      <c r="G221" s="20"/>
      <c r="H221" s="20"/>
      <c r="I221" s="28"/>
      <c r="J221" s="20"/>
      <c r="K221" s="20"/>
      <c r="L221" s="21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3"/>
      <c r="AT221" s="20"/>
      <c r="AU221" s="20"/>
      <c r="AV221" s="20"/>
      <c r="AW221" s="2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20"/>
      <c r="BL221" s="20"/>
      <c r="BM221" s="20"/>
      <c r="BN221" s="20"/>
      <c r="BO221" s="20"/>
      <c r="BP221" s="20"/>
      <c r="BQ221" s="20"/>
      <c r="BR221" s="20"/>
      <c r="BS221" s="20"/>
      <c r="BT221" s="20"/>
      <c r="BU221" s="24"/>
      <c r="BV221" s="24"/>
      <c r="BW221" s="20"/>
      <c r="BX221" s="20"/>
      <c r="BY221" s="20"/>
      <c r="BZ221" s="23"/>
      <c r="CA221" s="23"/>
      <c r="CB221" s="20"/>
      <c r="CC221" s="20"/>
      <c r="CD221" s="20"/>
      <c r="CE221" s="20"/>
      <c r="CF221" s="20"/>
      <c r="CG221" s="20"/>
      <c r="CH221" s="20"/>
      <c r="CI221" s="23"/>
      <c r="CJ221" s="24"/>
      <c r="CK221" s="24"/>
      <c r="CL221" s="24"/>
      <c r="CM221" s="24"/>
      <c r="CN221" s="24"/>
      <c r="CO221" s="20"/>
      <c r="CP221" s="2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0"/>
      <c r="DH221" s="20"/>
      <c r="DI221" s="20"/>
      <c r="DJ221" s="20"/>
      <c r="DK221" s="20"/>
      <c r="DL221" s="20"/>
      <c r="DM221" s="24"/>
      <c r="DN221" s="24"/>
      <c r="DO221" s="24"/>
      <c r="DP221" s="20"/>
      <c r="DQ221" s="20"/>
      <c r="DR221" s="20"/>
      <c r="DS221" s="20"/>
      <c r="DT221" s="20"/>
      <c r="DU221" s="20"/>
      <c r="DV221" s="23"/>
      <c r="DW221" s="24"/>
      <c r="DX221" s="24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0"/>
      <c r="EY221" s="20"/>
      <c r="EZ221" s="20"/>
      <c r="FA221" s="20"/>
      <c r="FB221" s="20"/>
      <c r="FC221" s="20"/>
      <c r="FD221" s="20"/>
      <c r="FE221" s="20"/>
      <c r="FF221" s="20"/>
      <c r="FG221" s="20"/>
      <c r="FH221" s="20"/>
      <c r="FI221" s="20"/>
      <c r="FJ221" s="20"/>
      <c r="FK221" s="20"/>
      <c r="FL221" s="20"/>
      <c r="FM221" s="20"/>
      <c r="FN221" s="20"/>
      <c r="FO221" s="20"/>
      <c r="FP221" s="20"/>
      <c r="FQ221" s="20"/>
      <c r="FR221" s="20"/>
      <c r="FS221" s="20"/>
      <c r="FT221" s="20"/>
      <c r="FU221" s="20"/>
      <c r="FV221" s="20"/>
      <c r="FW221" s="20"/>
      <c r="FX221" s="20"/>
      <c r="FY221" s="20"/>
      <c r="FZ221" s="20"/>
      <c r="GA221" s="20"/>
      <c r="GB221" s="20"/>
      <c r="GC221" s="20"/>
      <c r="GD221" s="20"/>
      <c r="GE221" s="20"/>
      <c r="GF221" s="20"/>
      <c r="GG221" s="23"/>
      <c r="GH221" s="23"/>
      <c r="GI221" s="23"/>
      <c r="GJ221" s="23">
        <v>238</v>
      </c>
      <c r="GK221" s="23">
        <v>238</v>
      </c>
      <c r="GL221" s="23">
        <v>238</v>
      </c>
      <c r="GM221" s="20"/>
      <c r="GN221" s="20"/>
      <c r="GO221" s="20"/>
      <c r="GP221" s="20"/>
      <c r="GQ221" s="20"/>
      <c r="GR221" s="20"/>
      <c r="GS221" s="20"/>
      <c r="GT221" s="20"/>
      <c r="GU221" s="20"/>
      <c r="GV221" s="20"/>
      <c r="GW221" s="20"/>
      <c r="GX221" s="20"/>
      <c r="GY221" s="20"/>
      <c r="GZ221" s="20"/>
      <c r="HA221" s="20"/>
      <c r="HB221" s="20"/>
      <c r="HC221" s="20"/>
      <c r="HD221" s="20"/>
      <c r="HE221" s="20"/>
      <c r="HF221" s="23"/>
      <c r="HG221" s="23"/>
      <c r="HH221" s="20"/>
      <c r="HI221" s="20"/>
      <c r="HJ221" s="20"/>
      <c r="HK221" s="20"/>
      <c r="HL221" s="20"/>
      <c r="HM221" s="20"/>
      <c r="HN221" s="20"/>
      <c r="HO221" s="23">
        <v>925</v>
      </c>
      <c r="HP221" s="23">
        <v>925</v>
      </c>
      <c r="HQ221" s="20"/>
      <c r="HR221" s="20"/>
      <c r="HS221" s="20"/>
      <c r="HT221" s="20"/>
      <c r="HU221" s="20"/>
      <c r="HV221" s="20"/>
      <c r="HW221" s="20"/>
      <c r="HX221" s="20"/>
      <c r="HY221" s="20"/>
      <c r="HZ221" s="20"/>
      <c r="IA221" s="20"/>
      <c r="IB221" s="20"/>
      <c r="IC221" s="20"/>
      <c r="ID221" s="20"/>
      <c r="IE221" s="20"/>
    </row>
    <row r="222" spans="1:239" s="6" customFormat="1" ht="15.95" customHeight="1" x14ac:dyDescent="0.25">
      <c r="A222" s="10">
        <v>216</v>
      </c>
      <c r="B222" s="11" t="s">
        <v>360</v>
      </c>
      <c r="C222" s="19">
        <f t="shared" si="1076"/>
        <v>35875.599999999999</v>
      </c>
      <c r="D222" s="19">
        <f t="shared" si="1077"/>
        <v>0</v>
      </c>
      <c r="E222" s="19">
        <f t="shared" si="1078"/>
        <v>0</v>
      </c>
      <c r="F222" s="20"/>
      <c r="G222" s="20"/>
      <c r="H222" s="20"/>
      <c r="I222" s="23">
        <v>35875.599999999999</v>
      </c>
      <c r="J222" s="20"/>
      <c r="K222" s="20"/>
      <c r="L222" s="21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20"/>
      <c r="AO222" s="20"/>
      <c r="AP222" s="20"/>
      <c r="AQ222" s="20"/>
      <c r="AR222" s="20"/>
      <c r="AS222" s="23"/>
      <c r="AT222" s="20"/>
      <c r="AU222" s="20"/>
      <c r="AV222" s="20"/>
      <c r="AW222" s="20"/>
      <c r="AX222" s="20"/>
      <c r="AY222" s="20"/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0"/>
      <c r="BR222" s="20"/>
      <c r="BS222" s="20"/>
      <c r="BT222" s="20"/>
      <c r="BU222" s="24"/>
      <c r="BV222" s="24"/>
      <c r="BW222" s="20"/>
      <c r="BX222" s="20"/>
      <c r="BY222" s="20"/>
      <c r="BZ222" s="23"/>
      <c r="CA222" s="23"/>
      <c r="CB222" s="20"/>
      <c r="CC222" s="20"/>
      <c r="CD222" s="20"/>
      <c r="CE222" s="20"/>
      <c r="CF222" s="20"/>
      <c r="CG222" s="20"/>
      <c r="CH222" s="20"/>
      <c r="CI222" s="23"/>
      <c r="CJ222" s="24"/>
      <c r="CK222" s="24"/>
      <c r="CL222" s="24"/>
      <c r="CM222" s="24"/>
      <c r="CN222" s="24"/>
      <c r="CO222" s="20"/>
      <c r="CP222" s="20"/>
      <c r="CQ222" s="20"/>
      <c r="CR222" s="20"/>
      <c r="CS222" s="20"/>
      <c r="CT222" s="20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0"/>
      <c r="DK222" s="20"/>
      <c r="DL222" s="20"/>
      <c r="DM222" s="24"/>
      <c r="DN222" s="24"/>
      <c r="DO222" s="24"/>
      <c r="DP222" s="20"/>
      <c r="DQ222" s="20"/>
      <c r="DR222" s="20"/>
      <c r="DS222" s="20"/>
      <c r="DT222" s="20"/>
      <c r="DU222" s="20"/>
      <c r="DV222" s="23"/>
      <c r="DW222" s="24"/>
      <c r="DX222" s="24"/>
      <c r="DY222" s="20"/>
      <c r="DZ222" s="20"/>
      <c r="EA222" s="20"/>
      <c r="EB222" s="20"/>
      <c r="EC222" s="20"/>
      <c r="ED222" s="20"/>
      <c r="EE222" s="20"/>
      <c r="EF222" s="20"/>
      <c r="EG222" s="20"/>
      <c r="EH222" s="20"/>
      <c r="EI222" s="20"/>
      <c r="EJ222" s="20"/>
      <c r="EK222" s="20"/>
      <c r="EL222" s="20"/>
      <c r="EM222" s="20"/>
      <c r="EN222" s="20"/>
      <c r="EO222" s="20"/>
      <c r="EP222" s="20"/>
      <c r="EQ222" s="20"/>
      <c r="ER222" s="20"/>
      <c r="ES222" s="20"/>
      <c r="ET222" s="20"/>
      <c r="EU222" s="20"/>
      <c r="EV222" s="20"/>
      <c r="EW222" s="20"/>
      <c r="EX222" s="20"/>
      <c r="EY222" s="20"/>
      <c r="EZ222" s="20"/>
      <c r="FA222" s="20"/>
      <c r="FB222" s="20"/>
      <c r="FC222" s="20"/>
      <c r="FD222" s="20"/>
      <c r="FE222" s="20"/>
      <c r="FF222" s="20"/>
      <c r="FG222" s="20"/>
      <c r="FH222" s="20"/>
      <c r="FI222" s="20"/>
      <c r="FJ222" s="20"/>
      <c r="FK222" s="20"/>
      <c r="FL222" s="20"/>
      <c r="FM222" s="20"/>
      <c r="FN222" s="20"/>
      <c r="FO222" s="20"/>
      <c r="FP222" s="20"/>
      <c r="FQ222" s="20"/>
      <c r="FR222" s="20"/>
      <c r="FS222" s="20"/>
      <c r="FT222" s="20"/>
      <c r="FU222" s="20"/>
      <c r="FV222" s="20"/>
      <c r="FW222" s="20"/>
      <c r="FX222" s="20"/>
      <c r="FY222" s="20"/>
      <c r="FZ222" s="20"/>
      <c r="GA222" s="20"/>
      <c r="GB222" s="20"/>
      <c r="GC222" s="20"/>
      <c r="GD222" s="20"/>
      <c r="GE222" s="20"/>
      <c r="GF222" s="20"/>
      <c r="GG222" s="23"/>
      <c r="GH222" s="23"/>
      <c r="GI222" s="23"/>
      <c r="GJ222" s="23"/>
      <c r="GK222" s="23"/>
      <c r="GL222" s="23"/>
      <c r="GM222" s="20"/>
      <c r="GN222" s="20"/>
      <c r="GO222" s="20"/>
      <c r="GP222" s="20"/>
      <c r="GQ222" s="20"/>
      <c r="GR222" s="20"/>
      <c r="GS222" s="20"/>
      <c r="GT222" s="20"/>
      <c r="GU222" s="20"/>
      <c r="GV222" s="20"/>
      <c r="GW222" s="20"/>
      <c r="GX222" s="20"/>
      <c r="GY222" s="20"/>
      <c r="GZ222" s="20"/>
      <c r="HA222" s="20"/>
      <c r="HB222" s="20"/>
      <c r="HC222" s="20"/>
      <c r="HD222" s="20"/>
      <c r="HE222" s="20"/>
      <c r="HF222" s="23"/>
      <c r="HG222" s="23"/>
      <c r="HH222" s="20"/>
      <c r="HI222" s="20"/>
      <c r="HJ222" s="20"/>
      <c r="HK222" s="20"/>
      <c r="HL222" s="20"/>
      <c r="HM222" s="20"/>
      <c r="HN222" s="20"/>
      <c r="HO222" s="23"/>
      <c r="HP222" s="23"/>
      <c r="HQ222" s="20"/>
      <c r="HR222" s="20"/>
      <c r="HS222" s="20"/>
      <c r="HT222" s="20"/>
      <c r="HU222" s="20"/>
      <c r="HV222" s="20"/>
      <c r="HW222" s="20"/>
      <c r="HX222" s="20"/>
      <c r="HY222" s="20"/>
      <c r="HZ222" s="20"/>
      <c r="IA222" s="20"/>
      <c r="IB222" s="20"/>
      <c r="IC222" s="20"/>
      <c r="ID222" s="20"/>
      <c r="IE222" s="20"/>
    </row>
    <row r="223" spans="1:239" s="6" customFormat="1" ht="15.95" customHeight="1" x14ac:dyDescent="0.25">
      <c r="A223" s="10">
        <v>217</v>
      </c>
      <c r="B223" s="11" t="s">
        <v>356</v>
      </c>
      <c r="C223" s="19">
        <f t="shared" si="1076"/>
        <v>443.72</v>
      </c>
      <c r="D223" s="19">
        <f t="shared" si="1077"/>
        <v>443.72</v>
      </c>
      <c r="E223" s="19">
        <f t="shared" si="1078"/>
        <v>443.72</v>
      </c>
      <c r="F223" s="20"/>
      <c r="G223" s="20"/>
      <c r="H223" s="20"/>
      <c r="I223" s="28"/>
      <c r="J223" s="20"/>
      <c r="K223" s="20"/>
      <c r="L223" s="21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  <c r="AH223" s="20"/>
      <c r="AI223" s="20"/>
      <c r="AJ223" s="20"/>
      <c r="AK223" s="20"/>
      <c r="AL223" s="20"/>
      <c r="AM223" s="20"/>
      <c r="AN223" s="20"/>
      <c r="AO223" s="20"/>
      <c r="AP223" s="20"/>
      <c r="AQ223" s="20"/>
      <c r="AR223" s="20"/>
      <c r="AS223" s="23"/>
      <c r="AT223" s="20"/>
      <c r="AU223" s="20"/>
      <c r="AV223" s="20"/>
      <c r="AW223" s="20"/>
      <c r="AX223" s="20"/>
      <c r="AY223" s="20"/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20"/>
      <c r="BK223" s="20"/>
      <c r="BL223" s="20"/>
      <c r="BM223" s="20"/>
      <c r="BN223" s="20"/>
      <c r="BO223" s="20"/>
      <c r="BP223" s="20"/>
      <c r="BQ223" s="20"/>
      <c r="BR223" s="20"/>
      <c r="BS223" s="20"/>
      <c r="BT223" s="20"/>
      <c r="BU223" s="24"/>
      <c r="BV223" s="24"/>
      <c r="BW223" s="20"/>
      <c r="BX223" s="20"/>
      <c r="BY223" s="20"/>
      <c r="BZ223" s="23"/>
      <c r="CA223" s="23"/>
      <c r="CB223" s="20"/>
      <c r="CC223" s="20"/>
      <c r="CD223" s="20"/>
      <c r="CE223" s="20"/>
      <c r="CF223" s="20"/>
      <c r="CG223" s="20"/>
      <c r="CH223" s="20"/>
      <c r="CI223" s="23"/>
      <c r="CJ223" s="24"/>
      <c r="CK223" s="24"/>
      <c r="CL223" s="24"/>
      <c r="CM223" s="24"/>
      <c r="CN223" s="24"/>
      <c r="CO223" s="20"/>
      <c r="CP223" s="20"/>
      <c r="CQ223" s="20"/>
      <c r="CR223" s="20"/>
      <c r="CS223" s="20"/>
      <c r="CT223" s="20"/>
      <c r="CU223" s="20"/>
      <c r="CV223" s="20"/>
      <c r="CW223" s="20"/>
      <c r="CX223" s="20"/>
      <c r="CY223" s="20"/>
      <c r="CZ223" s="20"/>
      <c r="DA223" s="20"/>
      <c r="DB223" s="20"/>
      <c r="DC223" s="20"/>
      <c r="DD223" s="20"/>
      <c r="DE223" s="20"/>
      <c r="DF223" s="20"/>
      <c r="DG223" s="20"/>
      <c r="DH223" s="20"/>
      <c r="DI223" s="20"/>
      <c r="DJ223" s="20"/>
      <c r="DK223" s="20"/>
      <c r="DL223" s="20"/>
      <c r="DM223" s="24"/>
      <c r="DN223" s="24"/>
      <c r="DO223" s="24"/>
      <c r="DP223" s="20"/>
      <c r="DQ223" s="20"/>
      <c r="DR223" s="20"/>
      <c r="DS223" s="20"/>
      <c r="DT223" s="20"/>
      <c r="DU223" s="20"/>
      <c r="DV223" s="23"/>
      <c r="DW223" s="24"/>
      <c r="DX223" s="24"/>
      <c r="DY223" s="20"/>
      <c r="DZ223" s="20"/>
      <c r="EA223" s="20"/>
      <c r="EB223" s="20"/>
      <c r="EC223" s="20"/>
      <c r="ED223" s="20"/>
      <c r="EE223" s="20"/>
      <c r="EF223" s="20"/>
      <c r="EG223" s="20"/>
      <c r="EH223" s="20"/>
      <c r="EI223" s="20"/>
      <c r="EJ223" s="20"/>
      <c r="EK223" s="20"/>
      <c r="EL223" s="20"/>
      <c r="EM223" s="20"/>
      <c r="EN223" s="20"/>
      <c r="EO223" s="20"/>
      <c r="EP223" s="20"/>
      <c r="EQ223" s="20"/>
      <c r="ER223" s="20"/>
      <c r="ES223" s="20"/>
      <c r="ET223" s="20"/>
      <c r="EU223" s="20"/>
      <c r="EV223" s="20"/>
      <c r="EW223" s="20"/>
      <c r="EX223" s="20"/>
      <c r="EY223" s="20"/>
      <c r="EZ223" s="20"/>
      <c r="FA223" s="20"/>
      <c r="FB223" s="20"/>
      <c r="FC223" s="20"/>
      <c r="FD223" s="20"/>
      <c r="FE223" s="20"/>
      <c r="FF223" s="20"/>
      <c r="FG223" s="20"/>
      <c r="FH223" s="20"/>
      <c r="FI223" s="20"/>
      <c r="FJ223" s="20"/>
      <c r="FK223" s="20"/>
      <c r="FL223" s="20"/>
      <c r="FM223" s="20"/>
      <c r="FN223" s="20"/>
      <c r="FO223" s="20"/>
      <c r="FP223" s="20"/>
      <c r="FQ223" s="20"/>
      <c r="FR223" s="20"/>
      <c r="FS223" s="20"/>
      <c r="FT223" s="20"/>
      <c r="FU223" s="20"/>
      <c r="FV223" s="20"/>
      <c r="FW223" s="20"/>
      <c r="FX223" s="20"/>
      <c r="FY223" s="20"/>
      <c r="FZ223" s="20"/>
      <c r="GA223" s="20"/>
      <c r="GB223" s="20"/>
      <c r="GC223" s="20"/>
      <c r="GD223" s="20"/>
      <c r="GE223" s="20"/>
      <c r="GF223" s="20"/>
      <c r="GG223" s="23"/>
      <c r="GH223" s="23"/>
      <c r="GI223" s="23"/>
      <c r="GJ223" s="23">
        <v>443.72</v>
      </c>
      <c r="GK223" s="23">
        <v>443.72</v>
      </c>
      <c r="GL223" s="23">
        <v>443.72</v>
      </c>
      <c r="GM223" s="20"/>
      <c r="GN223" s="20"/>
      <c r="GO223" s="20"/>
      <c r="GP223" s="20"/>
      <c r="GQ223" s="20"/>
      <c r="GR223" s="20"/>
      <c r="GS223" s="20"/>
      <c r="GT223" s="20"/>
      <c r="GU223" s="20"/>
      <c r="GV223" s="20"/>
      <c r="GW223" s="20"/>
      <c r="GX223" s="20"/>
      <c r="GY223" s="20"/>
      <c r="GZ223" s="20"/>
      <c r="HA223" s="20"/>
      <c r="HB223" s="20"/>
      <c r="HC223" s="20"/>
      <c r="HD223" s="20"/>
      <c r="HE223" s="20"/>
      <c r="HF223" s="23"/>
      <c r="HG223" s="23"/>
      <c r="HH223" s="20"/>
      <c r="HI223" s="20"/>
      <c r="HJ223" s="20"/>
      <c r="HK223" s="20"/>
      <c r="HL223" s="20"/>
      <c r="HM223" s="20"/>
      <c r="HN223" s="20"/>
      <c r="HO223" s="23"/>
      <c r="HP223" s="23"/>
      <c r="HQ223" s="20"/>
      <c r="HR223" s="20"/>
      <c r="HS223" s="20"/>
      <c r="HT223" s="20"/>
      <c r="HU223" s="20"/>
      <c r="HV223" s="20"/>
      <c r="HW223" s="20"/>
      <c r="HX223" s="20"/>
      <c r="HY223" s="20"/>
      <c r="HZ223" s="20"/>
      <c r="IA223" s="20"/>
      <c r="IB223" s="20"/>
      <c r="IC223" s="20"/>
      <c r="ID223" s="20"/>
      <c r="IE223" s="20"/>
    </row>
    <row r="224" spans="1:239" s="6" customFormat="1" ht="15.95" customHeight="1" x14ac:dyDescent="0.25">
      <c r="A224" s="10">
        <v>218</v>
      </c>
      <c r="B224" s="11" t="s">
        <v>217</v>
      </c>
      <c r="C224" s="19">
        <f t="shared" si="1076"/>
        <v>0</v>
      </c>
      <c r="D224" s="19">
        <f t="shared" si="1077"/>
        <v>639.28859999999997</v>
      </c>
      <c r="E224" s="19">
        <f t="shared" si="1078"/>
        <v>639.29999999999995</v>
      </c>
      <c r="F224" s="20"/>
      <c r="G224" s="20"/>
      <c r="H224" s="20"/>
      <c r="I224" s="28"/>
      <c r="J224" s="20"/>
      <c r="K224" s="20"/>
      <c r="L224" s="21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3"/>
      <c r="AT224" s="20"/>
      <c r="AU224" s="20"/>
      <c r="AV224" s="20"/>
      <c r="AW224" s="2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20"/>
      <c r="BL224" s="20"/>
      <c r="BM224" s="20"/>
      <c r="BN224" s="20"/>
      <c r="BO224" s="20"/>
      <c r="BP224" s="20"/>
      <c r="BQ224" s="20"/>
      <c r="BR224" s="20"/>
      <c r="BS224" s="20"/>
      <c r="BT224" s="20"/>
      <c r="BU224" s="24"/>
      <c r="BV224" s="24"/>
      <c r="BW224" s="20"/>
      <c r="BX224" s="20"/>
      <c r="BY224" s="20"/>
      <c r="BZ224" s="23"/>
      <c r="CA224" s="23"/>
      <c r="CB224" s="20"/>
      <c r="CC224" s="20"/>
      <c r="CD224" s="20"/>
      <c r="CE224" s="20"/>
      <c r="CF224" s="20"/>
      <c r="CG224" s="20"/>
      <c r="CH224" s="20"/>
      <c r="CI224" s="23"/>
      <c r="CJ224" s="24"/>
      <c r="CK224" s="24"/>
      <c r="CL224" s="24"/>
      <c r="CM224" s="24"/>
      <c r="CN224" s="24"/>
      <c r="CO224" s="20"/>
      <c r="CP224" s="2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0"/>
      <c r="DH224" s="20"/>
      <c r="DI224" s="20"/>
      <c r="DJ224" s="20"/>
      <c r="DK224" s="20"/>
      <c r="DL224" s="20"/>
      <c r="DM224" s="24"/>
      <c r="DN224" s="24"/>
      <c r="DO224" s="24"/>
      <c r="DP224" s="20"/>
      <c r="DQ224" s="20"/>
      <c r="DR224" s="20"/>
      <c r="DS224" s="20"/>
      <c r="DT224" s="20"/>
      <c r="DU224" s="20"/>
      <c r="DV224" s="23"/>
      <c r="DW224" s="24"/>
      <c r="DX224" s="24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0"/>
      <c r="EY224" s="20"/>
      <c r="EZ224" s="20"/>
      <c r="FA224" s="20"/>
      <c r="FB224" s="20"/>
      <c r="FC224" s="20"/>
      <c r="FD224" s="20"/>
      <c r="FE224" s="20"/>
      <c r="FF224" s="20"/>
      <c r="FG224" s="20"/>
      <c r="FH224" s="20"/>
      <c r="FI224" s="20"/>
      <c r="FJ224" s="20"/>
      <c r="FK224" s="20"/>
      <c r="FL224" s="20"/>
      <c r="FM224" s="20"/>
      <c r="FN224" s="20"/>
      <c r="FO224" s="20"/>
      <c r="FP224" s="20"/>
      <c r="FQ224" s="20"/>
      <c r="FR224" s="20"/>
      <c r="FS224" s="20"/>
      <c r="FT224" s="20"/>
      <c r="FU224" s="20"/>
      <c r="FV224" s="20"/>
      <c r="FW224" s="20"/>
      <c r="FX224" s="20"/>
      <c r="FY224" s="20"/>
      <c r="FZ224" s="20"/>
      <c r="GA224" s="20"/>
      <c r="GB224" s="20"/>
      <c r="GC224" s="20"/>
      <c r="GD224" s="20"/>
      <c r="GE224" s="20"/>
      <c r="GF224" s="20"/>
      <c r="GG224" s="23"/>
      <c r="GH224" s="23"/>
      <c r="GI224" s="23"/>
      <c r="GJ224" s="20"/>
      <c r="GK224" s="20"/>
      <c r="GL224" s="20"/>
      <c r="GM224" s="20"/>
      <c r="GN224" s="20"/>
      <c r="GO224" s="20"/>
      <c r="GP224" s="20"/>
      <c r="GQ224" s="20"/>
      <c r="GR224" s="20"/>
      <c r="GS224" s="20"/>
      <c r="GT224" s="20"/>
      <c r="GU224" s="20"/>
      <c r="GV224" s="20"/>
      <c r="GW224" s="20"/>
      <c r="GX224" s="20"/>
      <c r="GY224" s="20"/>
      <c r="GZ224" s="20"/>
      <c r="HA224" s="20"/>
      <c r="HB224" s="20"/>
      <c r="HC224" s="20"/>
      <c r="HD224" s="20"/>
      <c r="HE224" s="20"/>
      <c r="HF224" s="23"/>
      <c r="HG224" s="23"/>
      <c r="HH224" s="20"/>
      <c r="HI224" s="20"/>
      <c r="HJ224" s="20"/>
      <c r="HK224" s="20"/>
      <c r="HL224" s="20"/>
      <c r="HM224" s="20"/>
      <c r="HN224" s="20"/>
      <c r="HO224" s="23">
        <v>639.28859999999997</v>
      </c>
      <c r="HP224" s="23">
        <v>639.29999999999995</v>
      </c>
      <c r="HQ224" s="20"/>
      <c r="HR224" s="20"/>
      <c r="HS224" s="20"/>
      <c r="HT224" s="20"/>
      <c r="HU224" s="20"/>
      <c r="HV224" s="20"/>
      <c r="HW224" s="20"/>
      <c r="HX224" s="20"/>
      <c r="HY224" s="20"/>
      <c r="HZ224" s="20"/>
      <c r="IA224" s="20"/>
      <c r="IB224" s="20"/>
      <c r="IC224" s="20"/>
      <c r="ID224" s="20"/>
      <c r="IE224" s="20"/>
    </row>
    <row r="225" spans="1:239" s="6" customFormat="1" ht="15.95" customHeight="1" x14ac:dyDescent="0.25">
      <c r="A225" s="10">
        <v>219</v>
      </c>
      <c r="B225" s="12" t="s">
        <v>21</v>
      </c>
      <c r="C225" s="25">
        <f t="shared" ref="C225:BN225" si="1079">SUM(C226:C233)</f>
        <v>503304.85000000003</v>
      </c>
      <c r="D225" s="25">
        <f t="shared" si="1079"/>
        <v>640015.31919999991</v>
      </c>
      <c r="E225" s="25">
        <f t="shared" si="1079"/>
        <v>580502.6</v>
      </c>
      <c r="F225" s="25">
        <f t="shared" si="1079"/>
        <v>4838.75</v>
      </c>
      <c r="G225" s="25">
        <f t="shared" si="1079"/>
        <v>0</v>
      </c>
      <c r="H225" s="25">
        <f t="shared" si="1079"/>
        <v>0</v>
      </c>
      <c r="I225" s="25">
        <f t="shared" si="1079"/>
        <v>0</v>
      </c>
      <c r="J225" s="25">
        <f t="shared" si="1079"/>
        <v>0</v>
      </c>
      <c r="K225" s="25">
        <f t="shared" si="1079"/>
        <v>0</v>
      </c>
      <c r="L225" s="25">
        <f t="shared" si="1079"/>
        <v>40604.699999999997</v>
      </c>
      <c r="M225" s="25">
        <f t="shared" si="1079"/>
        <v>95738.1</v>
      </c>
      <c r="N225" s="25">
        <f t="shared" si="1079"/>
        <v>68559.399999999994</v>
      </c>
      <c r="O225" s="25">
        <f t="shared" si="1079"/>
        <v>3116.2</v>
      </c>
      <c r="P225" s="25">
        <f t="shared" si="1079"/>
        <v>3116.2</v>
      </c>
      <c r="Q225" s="25">
        <f t="shared" si="1079"/>
        <v>3116.2</v>
      </c>
      <c r="R225" s="25">
        <f t="shared" si="1079"/>
        <v>0</v>
      </c>
      <c r="S225" s="25">
        <f t="shared" si="1079"/>
        <v>0</v>
      </c>
      <c r="T225" s="25">
        <f t="shared" si="1079"/>
        <v>0</v>
      </c>
      <c r="U225" s="25">
        <f t="shared" si="1079"/>
        <v>0</v>
      </c>
      <c r="V225" s="25">
        <f t="shared" si="1079"/>
        <v>0</v>
      </c>
      <c r="W225" s="25">
        <f t="shared" si="1079"/>
        <v>0</v>
      </c>
      <c r="X225" s="25">
        <f t="shared" si="1079"/>
        <v>0</v>
      </c>
      <c r="Y225" s="25">
        <f t="shared" si="1079"/>
        <v>0</v>
      </c>
      <c r="Z225" s="25">
        <f t="shared" si="1079"/>
        <v>0</v>
      </c>
      <c r="AA225" s="25">
        <f t="shared" si="1079"/>
        <v>1000</v>
      </c>
      <c r="AB225" s="25">
        <f t="shared" si="1079"/>
        <v>455.4</v>
      </c>
      <c r="AC225" s="25">
        <f t="shared" si="1079"/>
        <v>455.4</v>
      </c>
      <c r="AD225" s="25">
        <f t="shared" si="1079"/>
        <v>0</v>
      </c>
      <c r="AE225" s="25">
        <f t="shared" si="1079"/>
        <v>0</v>
      </c>
      <c r="AF225" s="25">
        <f t="shared" si="1079"/>
        <v>0</v>
      </c>
      <c r="AG225" s="25">
        <f t="shared" si="1079"/>
        <v>946.5</v>
      </c>
      <c r="AH225" s="25">
        <f t="shared" si="1079"/>
        <v>946.5</v>
      </c>
      <c r="AI225" s="25">
        <f t="shared" si="1079"/>
        <v>946.5</v>
      </c>
      <c r="AJ225" s="25">
        <f t="shared" si="1079"/>
        <v>2700</v>
      </c>
      <c r="AK225" s="25">
        <f t="shared" si="1079"/>
        <v>7734.3</v>
      </c>
      <c r="AL225" s="25">
        <f t="shared" si="1079"/>
        <v>7734.3</v>
      </c>
      <c r="AM225" s="25">
        <f t="shared" si="1079"/>
        <v>0</v>
      </c>
      <c r="AN225" s="25">
        <f t="shared" si="1079"/>
        <v>0</v>
      </c>
      <c r="AO225" s="25">
        <f t="shared" si="1079"/>
        <v>0</v>
      </c>
      <c r="AP225" s="25">
        <f t="shared" si="1079"/>
        <v>10094.799999999999</v>
      </c>
      <c r="AQ225" s="25">
        <f t="shared" si="1079"/>
        <v>7206.1</v>
      </c>
      <c r="AR225" s="25">
        <f t="shared" si="1079"/>
        <v>7206.1</v>
      </c>
      <c r="AS225" s="25">
        <f t="shared" si="1079"/>
        <v>0</v>
      </c>
      <c r="AT225" s="25">
        <f t="shared" si="1079"/>
        <v>0</v>
      </c>
      <c r="AU225" s="25">
        <f t="shared" si="1079"/>
        <v>0</v>
      </c>
      <c r="AV225" s="25">
        <f t="shared" si="1079"/>
        <v>0</v>
      </c>
      <c r="AW225" s="25">
        <f t="shared" si="1079"/>
        <v>0</v>
      </c>
      <c r="AX225" s="25">
        <f t="shared" si="1079"/>
        <v>0</v>
      </c>
      <c r="AY225" s="25">
        <f t="shared" si="1079"/>
        <v>0</v>
      </c>
      <c r="AZ225" s="25">
        <f t="shared" si="1079"/>
        <v>0</v>
      </c>
      <c r="BA225" s="25">
        <f t="shared" si="1079"/>
        <v>0</v>
      </c>
      <c r="BB225" s="25">
        <f t="shared" si="1079"/>
        <v>300</v>
      </c>
      <c r="BC225" s="25">
        <f t="shared" si="1079"/>
        <v>300</v>
      </c>
      <c r="BD225" s="25">
        <f t="shared" si="1079"/>
        <v>300</v>
      </c>
      <c r="BE225" s="25">
        <f t="shared" si="1079"/>
        <v>0</v>
      </c>
      <c r="BF225" s="25">
        <f t="shared" si="1079"/>
        <v>0</v>
      </c>
      <c r="BG225" s="25">
        <f t="shared" si="1079"/>
        <v>0</v>
      </c>
      <c r="BH225" s="25">
        <f t="shared" si="1079"/>
        <v>0</v>
      </c>
      <c r="BI225" s="25">
        <f t="shared" si="1079"/>
        <v>0</v>
      </c>
      <c r="BJ225" s="25">
        <f t="shared" si="1079"/>
        <v>0</v>
      </c>
      <c r="BK225" s="25">
        <f t="shared" si="1079"/>
        <v>0</v>
      </c>
      <c r="BL225" s="25">
        <f t="shared" si="1079"/>
        <v>0</v>
      </c>
      <c r="BM225" s="25">
        <f t="shared" si="1079"/>
        <v>0</v>
      </c>
      <c r="BN225" s="25">
        <f t="shared" si="1079"/>
        <v>0</v>
      </c>
      <c r="BO225" s="25">
        <f t="shared" ref="BO225:DZ225" si="1080">SUM(BO226:BO233)</f>
        <v>0</v>
      </c>
      <c r="BP225" s="25">
        <f t="shared" si="1080"/>
        <v>0</v>
      </c>
      <c r="BQ225" s="25">
        <f t="shared" si="1080"/>
        <v>7000</v>
      </c>
      <c r="BR225" s="25">
        <f t="shared" si="1080"/>
        <v>12500</v>
      </c>
      <c r="BS225" s="25">
        <f t="shared" si="1080"/>
        <v>12500</v>
      </c>
      <c r="BT225" s="25">
        <f t="shared" si="1080"/>
        <v>0</v>
      </c>
      <c r="BU225" s="25">
        <f t="shared" si="1080"/>
        <v>600</v>
      </c>
      <c r="BV225" s="25">
        <f t="shared" si="1080"/>
        <v>500</v>
      </c>
      <c r="BW225" s="25">
        <f t="shared" si="1080"/>
        <v>0</v>
      </c>
      <c r="BX225" s="25">
        <f t="shared" si="1080"/>
        <v>0</v>
      </c>
      <c r="BY225" s="25">
        <f t="shared" si="1080"/>
        <v>0</v>
      </c>
      <c r="BZ225" s="25">
        <f t="shared" si="1080"/>
        <v>0</v>
      </c>
      <c r="CA225" s="25">
        <f t="shared" si="1080"/>
        <v>26041.7</v>
      </c>
      <c r="CB225" s="25">
        <f t="shared" si="1080"/>
        <v>23039.3</v>
      </c>
      <c r="CC225" s="25">
        <f t="shared" si="1080"/>
        <v>0</v>
      </c>
      <c r="CD225" s="25">
        <f t="shared" si="1080"/>
        <v>0</v>
      </c>
      <c r="CE225" s="25">
        <f t="shared" si="1080"/>
        <v>0</v>
      </c>
      <c r="CF225" s="25">
        <f t="shared" si="1080"/>
        <v>25093.4</v>
      </c>
      <c r="CG225" s="25">
        <f t="shared" si="1080"/>
        <v>25093.4</v>
      </c>
      <c r="CH225" s="25">
        <f t="shared" si="1080"/>
        <v>25093.3</v>
      </c>
      <c r="CI225" s="25">
        <f t="shared" si="1080"/>
        <v>54182.6</v>
      </c>
      <c r="CJ225" s="25">
        <f t="shared" si="1080"/>
        <v>0</v>
      </c>
      <c r="CK225" s="25">
        <f t="shared" si="1080"/>
        <v>0</v>
      </c>
      <c r="CL225" s="25">
        <f t="shared" si="1080"/>
        <v>0</v>
      </c>
      <c r="CM225" s="25">
        <f t="shared" si="1080"/>
        <v>0</v>
      </c>
      <c r="CN225" s="25">
        <f t="shared" si="1080"/>
        <v>0</v>
      </c>
      <c r="CO225" s="25">
        <f t="shared" si="1080"/>
        <v>51588</v>
      </c>
      <c r="CP225" s="25">
        <f t="shared" si="1080"/>
        <v>56202.9</v>
      </c>
      <c r="CQ225" s="25">
        <f t="shared" si="1080"/>
        <v>56202.9</v>
      </c>
      <c r="CR225" s="25">
        <f t="shared" si="1080"/>
        <v>0</v>
      </c>
      <c r="CS225" s="25">
        <f t="shared" si="1080"/>
        <v>0</v>
      </c>
      <c r="CT225" s="25">
        <f t="shared" si="1080"/>
        <v>0</v>
      </c>
      <c r="CU225" s="25">
        <f t="shared" si="1080"/>
        <v>3544.4</v>
      </c>
      <c r="CV225" s="25">
        <f t="shared" si="1080"/>
        <v>0</v>
      </c>
      <c r="CW225" s="25">
        <f t="shared" si="1080"/>
        <v>0</v>
      </c>
      <c r="CX225" s="25">
        <f t="shared" si="1080"/>
        <v>0</v>
      </c>
      <c r="CY225" s="25">
        <f t="shared" si="1080"/>
        <v>0</v>
      </c>
      <c r="CZ225" s="25">
        <f t="shared" si="1080"/>
        <v>0</v>
      </c>
      <c r="DA225" s="25">
        <f t="shared" si="1080"/>
        <v>0</v>
      </c>
      <c r="DB225" s="25">
        <f t="shared" si="1080"/>
        <v>0</v>
      </c>
      <c r="DC225" s="25">
        <f t="shared" si="1080"/>
        <v>0</v>
      </c>
      <c r="DD225" s="25">
        <f t="shared" si="1080"/>
        <v>0</v>
      </c>
      <c r="DE225" s="25">
        <f t="shared" si="1080"/>
        <v>0</v>
      </c>
      <c r="DF225" s="25">
        <f t="shared" si="1080"/>
        <v>0</v>
      </c>
      <c r="DG225" s="25">
        <f t="shared" si="1080"/>
        <v>5434.2</v>
      </c>
      <c r="DH225" s="25">
        <f t="shared" si="1080"/>
        <v>5434.2</v>
      </c>
      <c r="DI225" s="25">
        <f t="shared" si="1080"/>
        <v>5434.2</v>
      </c>
      <c r="DJ225" s="25">
        <f t="shared" si="1080"/>
        <v>0</v>
      </c>
      <c r="DK225" s="25">
        <f t="shared" si="1080"/>
        <v>0</v>
      </c>
      <c r="DL225" s="25">
        <f t="shared" si="1080"/>
        <v>0</v>
      </c>
      <c r="DM225" s="25">
        <f t="shared" si="1080"/>
        <v>2000</v>
      </c>
      <c r="DN225" s="25">
        <f t="shared" si="1080"/>
        <v>2000</v>
      </c>
      <c r="DO225" s="25">
        <f t="shared" si="1080"/>
        <v>2000</v>
      </c>
      <c r="DP225" s="25">
        <f t="shared" si="1080"/>
        <v>0</v>
      </c>
      <c r="DQ225" s="25">
        <f t="shared" si="1080"/>
        <v>0</v>
      </c>
      <c r="DR225" s="25">
        <f t="shared" si="1080"/>
        <v>0</v>
      </c>
      <c r="DS225" s="25">
        <f t="shared" si="1080"/>
        <v>0</v>
      </c>
      <c r="DT225" s="25">
        <f t="shared" si="1080"/>
        <v>0</v>
      </c>
      <c r="DU225" s="25">
        <f t="shared" si="1080"/>
        <v>0</v>
      </c>
      <c r="DV225" s="25">
        <f t="shared" si="1080"/>
        <v>0</v>
      </c>
      <c r="DW225" s="25">
        <f t="shared" si="1080"/>
        <v>0</v>
      </c>
      <c r="DX225" s="25">
        <f t="shared" si="1080"/>
        <v>0</v>
      </c>
      <c r="DY225" s="25">
        <f t="shared" si="1080"/>
        <v>0</v>
      </c>
      <c r="DZ225" s="25">
        <f t="shared" si="1080"/>
        <v>0</v>
      </c>
      <c r="EA225" s="25">
        <f t="shared" ref="EA225:GL225" si="1081">SUM(EA226:EA233)</f>
        <v>0</v>
      </c>
      <c r="EB225" s="25">
        <f t="shared" si="1081"/>
        <v>0</v>
      </c>
      <c r="EC225" s="25">
        <f t="shared" si="1081"/>
        <v>0</v>
      </c>
      <c r="ED225" s="25">
        <f t="shared" si="1081"/>
        <v>0</v>
      </c>
      <c r="EE225" s="25">
        <f t="shared" si="1081"/>
        <v>0</v>
      </c>
      <c r="EF225" s="25">
        <f t="shared" si="1081"/>
        <v>0</v>
      </c>
      <c r="EG225" s="25">
        <f t="shared" si="1081"/>
        <v>0</v>
      </c>
      <c r="EH225" s="25">
        <f t="shared" si="1081"/>
        <v>0</v>
      </c>
      <c r="EI225" s="25">
        <f t="shared" si="1081"/>
        <v>0</v>
      </c>
      <c r="EJ225" s="25">
        <f t="shared" si="1081"/>
        <v>0</v>
      </c>
      <c r="EK225" s="25">
        <f t="shared" si="1081"/>
        <v>0</v>
      </c>
      <c r="EL225" s="25">
        <f t="shared" si="1081"/>
        <v>0</v>
      </c>
      <c r="EM225" s="25">
        <f t="shared" si="1081"/>
        <v>0</v>
      </c>
      <c r="EN225" s="25">
        <f t="shared" si="1081"/>
        <v>0</v>
      </c>
      <c r="EO225" s="25">
        <f t="shared" si="1081"/>
        <v>0</v>
      </c>
      <c r="EP225" s="25">
        <f t="shared" si="1081"/>
        <v>0</v>
      </c>
      <c r="EQ225" s="25">
        <f t="shared" si="1081"/>
        <v>0</v>
      </c>
      <c r="ER225" s="25">
        <f t="shared" si="1081"/>
        <v>0</v>
      </c>
      <c r="ES225" s="25">
        <f t="shared" si="1081"/>
        <v>0</v>
      </c>
      <c r="ET225" s="25">
        <f t="shared" si="1081"/>
        <v>0</v>
      </c>
      <c r="EU225" s="25">
        <f t="shared" si="1081"/>
        <v>0</v>
      </c>
      <c r="EV225" s="25">
        <f t="shared" si="1081"/>
        <v>0</v>
      </c>
      <c r="EW225" s="25">
        <f t="shared" si="1081"/>
        <v>3000</v>
      </c>
      <c r="EX225" s="25">
        <f t="shared" si="1081"/>
        <v>0</v>
      </c>
      <c r="EY225" s="25">
        <f t="shared" si="1081"/>
        <v>0</v>
      </c>
      <c r="EZ225" s="25">
        <f t="shared" si="1081"/>
        <v>0</v>
      </c>
      <c r="FA225" s="25">
        <f t="shared" si="1081"/>
        <v>0</v>
      </c>
      <c r="FB225" s="25">
        <f t="shared" si="1081"/>
        <v>0</v>
      </c>
      <c r="FC225" s="25">
        <f t="shared" si="1081"/>
        <v>0</v>
      </c>
      <c r="FD225" s="25">
        <f t="shared" si="1081"/>
        <v>0</v>
      </c>
      <c r="FE225" s="25">
        <f t="shared" si="1081"/>
        <v>0</v>
      </c>
      <c r="FF225" s="25">
        <f t="shared" si="1081"/>
        <v>0</v>
      </c>
      <c r="FG225" s="25">
        <f t="shared" si="1081"/>
        <v>0</v>
      </c>
      <c r="FH225" s="25">
        <f t="shared" si="1081"/>
        <v>0</v>
      </c>
      <c r="FI225" s="25">
        <f t="shared" si="1081"/>
        <v>88131.6</v>
      </c>
      <c r="FJ225" s="25">
        <f t="shared" si="1081"/>
        <v>88131.6</v>
      </c>
      <c r="FK225" s="25">
        <f t="shared" si="1081"/>
        <v>88131.6</v>
      </c>
      <c r="FL225" s="25">
        <f t="shared" si="1081"/>
        <v>0</v>
      </c>
      <c r="FM225" s="25">
        <f t="shared" si="1081"/>
        <v>0</v>
      </c>
      <c r="FN225" s="25">
        <f t="shared" si="1081"/>
        <v>0</v>
      </c>
      <c r="FO225" s="25">
        <f t="shared" si="1081"/>
        <v>0</v>
      </c>
      <c r="FP225" s="25">
        <f t="shared" si="1081"/>
        <v>0</v>
      </c>
      <c r="FQ225" s="25">
        <f t="shared" si="1081"/>
        <v>0</v>
      </c>
      <c r="FR225" s="25">
        <f t="shared" si="1081"/>
        <v>5161</v>
      </c>
      <c r="FS225" s="25">
        <f t="shared" si="1081"/>
        <v>5161</v>
      </c>
      <c r="FT225" s="25">
        <f t="shared" si="1081"/>
        <v>4682</v>
      </c>
      <c r="FU225" s="25">
        <f t="shared" si="1081"/>
        <v>162271.6</v>
      </c>
      <c r="FV225" s="25">
        <f t="shared" si="1081"/>
        <v>205220.8</v>
      </c>
      <c r="FW225" s="25">
        <f t="shared" si="1081"/>
        <v>195751.4</v>
      </c>
      <c r="FX225" s="25">
        <f t="shared" si="1081"/>
        <v>0</v>
      </c>
      <c r="FY225" s="25">
        <f t="shared" si="1081"/>
        <v>0</v>
      </c>
      <c r="FZ225" s="25">
        <f t="shared" si="1081"/>
        <v>0</v>
      </c>
      <c r="GA225" s="25">
        <f t="shared" si="1081"/>
        <v>0</v>
      </c>
      <c r="GB225" s="25">
        <f t="shared" si="1081"/>
        <v>0</v>
      </c>
      <c r="GC225" s="25">
        <f t="shared" si="1081"/>
        <v>0</v>
      </c>
      <c r="GD225" s="25">
        <f t="shared" si="1081"/>
        <v>0</v>
      </c>
      <c r="GE225" s="25">
        <f t="shared" si="1081"/>
        <v>0</v>
      </c>
      <c r="GF225" s="25">
        <f t="shared" si="1081"/>
        <v>0</v>
      </c>
      <c r="GG225" s="25">
        <f t="shared" si="1081"/>
        <v>0</v>
      </c>
      <c r="GH225" s="25">
        <f t="shared" si="1081"/>
        <v>23800</v>
      </c>
      <c r="GI225" s="25">
        <f t="shared" si="1081"/>
        <v>23800</v>
      </c>
      <c r="GJ225" s="25">
        <f t="shared" si="1081"/>
        <v>2189</v>
      </c>
      <c r="GK225" s="25">
        <f t="shared" si="1081"/>
        <v>2189</v>
      </c>
      <c r="GL225" s="25">
        <f t="shared" si="1081"/>
        <v>2187.5</v>
      </c>
      <c r="GM225" s="25">
        <f t="shared" ref="GM225:HN225" si="1082">SUM(GM226:GM233)</f>
        <v>0</v>
      </c>
      <c r="GN225" s="25">
        <f t="shared" si="1082"/>
        <v>0</v>
      </c>
      <c r="GO225" s="25">
        <f t="shared" si="1082"/>
        <v>0</v>
      </c>
      <c r="GP225" s="25">
        <f t="shared" si="1082"/>
        <v>0</v>
      </c>
      <c r="GQ225" s="25">
        <f t="shared" si="1082"/>
        <v>0</v>
      </c>
      <c r="GR225" s="25">
        <f t="shared" si="1082"/>
        <v>0</v>
      </c>
      <c r="GS225" s="25">
        <f t="shared" si="1082"/>
        <v>1743.2</v>
      </c>
      <c r="GT225" s="25">
        <f t="shared" si="1082"/>
        <v>1743.2</v>
      </c>
      <c r="GU225" s="25">
        <f t="shared" si="1082"/>
        <v>1743.2</v>
      </c>
      <c r="GV225" s="25">
        <f t="shared" si="1082"/>
        <v>28364.9</v>
      </c>
      <c r="GW225" s="25">
        <f t="shared" si="1082"/>
        <v>25929.119200000001</v>
      </c>
      <c r="GX225" s="25">
        <f t="shared" si="1082"/>
        <v>17293.3</v>
      </c>
      <c r="GY225" s="25">
        <f t="shared" si="1082"/>
        <v>0</v>
      </c>
      <c r="GZ225" s="25">
        <f t="shared" si="1082"/>
        <v>0</v>
      </c>
      <c r="HA225" s="25">
        <f t="shared" si="1082"/>
        <v>0</v>
      </c>
      <c r="HB225" s="25">
        <f t="shared" si="1082"/>
        <v>0</v>
      </c>
      <c r="HC225" s="25">
        <f t="shared" si="1082"/>
        <v>0</v>
      </c>
      <c r="HD225" s="25">
        <f t="shared" si="1082"/>
        <v>0</v>
      </c>
      <c r="HE225" s="25">
        <f t="shared" si="1082"/>
        <v>0</v>
      </c>
      <c r="HF225" s="25">
        <f t="shared" si="1082"/>
        <v>38371.800000000003</v>
      </c>
      <c r="HG225" s="25">
        <f t="shared" si="1082"/>
        <v>28440.3</v>
      </c>
      <c r="HH225" s="25">
        <f t="shared" si="1082"/>
        <v>0</v>
      </c>
      <c r="HI225" s="25">
        <f t="shared" si="1082"/>
        <v>0</v>
      </c>
      <c r="HJ225" s="25">
        <f t="shared" si="1082"/>
        <v>0</v>
      </c>
      <c r="HK225" s="25">
        <f t="shared" si="1082"/>
        <v>0</v>
      </c>
      <c r="HL225" s="25">
        <f t="shared" si="1082"/>
        <v>100</v>
      </c>
      <c r="HM225" s="25">
        <f t="shared" si="1082"/>
        <v>100</v>
      </c>
      <c r="HN225" s="25">
        <f t="shared" si="1082"/>
        <v>0</v>
      </c>
      <c r="HO225" s="25">
        <f>SUM(HO226:HO233)</f>
        <v>6000</v>
      </c>
      <c r="HP225" s="25">
        <f t="shared" ref="HP225:IE225" si="1083">SUM(HP226:HP233)</f>
        <v>5285.7</v>
      </c>
      <c r="HQ225" s="25">
        <f t="shared" si="1083"/>
        <v>0</v>
      </c>
      <c r="HR225" s="25">
        <f t="shared" si="1083"/>
        <v>0</v>
      </c>
      <c r="HS225" s="25">
        <f t="shared" si="1083"/>
        <v>0</v>
      </c>
      <c r="HT225" s="25">
        <f t="shared" si="1083"/>
        <v>0</v>
      </c>
      <c r="HU225" s="25">
        <f t="shared" si="1083"/>
        <v>0</v>
      </c>
      <c r="HV225" s="25">
        <f t="shared" si="1083"/>
        <v>0</v>
      </c>
      <c r="HW225" s="25">
        <f t="shared" si="1083"/>
        <v>0</v>
      </c>
      <c r="HX225" s="25">
        <f t="shared" si="1083"/>
        <v>0</v>
      </c>
      <c r="HY225" s="25">
        <f t="shared" si="1083"/>
        <v>0</v>
      </c>
      <c r="HZ225" s="25">
        <f t="shared" si="1083"/>
        <v>0</v>
      </c>
      <c r="IA225" s="25">
        <f t="shared" si="1083"/>
        <v>0</v>
      </c>
      <c r="IB225" s="25">
        <f t="shared" si="1083"/>
        <v>0</v>
      </c>
      <c r="IC225" s="25">
        <f t="shared" si="1083"/>
        <v>0</v>
      </c>
      <c r="ID225" s="25">
        <f t="shared" si="1083"/>
        <v>0</v>
      </c>
      <c r="IE225" s="25">
        <f t="shared" si="1083"/>
        <v>0</v>
      </c>
    </row>
    <row r="226" spans="1:239" ht="15.95" customHeight="1" x14ac:dyDescent="0.25">
      <c r="A226" s="10">
        <v>220</v>
      </c>
      <c r="B226" s="11" t="s">
        <v>93</v>
      </c>
      <c r="C226" s="19">
        <f t="shared" ref="C226" si="1084">F226+I226+L226+O226+R226+U226+X226+DY226+AA226+AG226+AJ226+AM226+AP226+AS226+AV226+AY226+BB226+DG226+BE226+FO226+EN226+BK226+BN226+BQ226+BT226+DM226+BZ226+DJ226+CC226+DP226+EE226+CO226+DA226+CF226+CR226+CI226+CL226+EZ226+DD226+CX226+DS226+FR226+EB226+ET226+EW226+FI226+FU226+AD226+BH226+BW226+CU226+DV226+EH226+EK226+EQ226+FC226+FF226+FL226+FX226+GA226+GD226+GG226+GJ226+GM226+GP226+GS226+GV226+GY226+HB226+HE226+HH226+HK226+HN226+HQ226+HT226+HW226+HZ226+IC226</f>
        <v>501115.85000000003</v>
      </c>
      <c r="D226" s="19">
        <f t="shared" ref="D226" si="1085">G226+J226+M226+P226+S226+V226+Y226+DZ226+AB226+AH226+AK226+AN226+AQ226+AT226+AW226+AZ226+BC226+DH226+BF226+FP226+EO226+BL226+BO226+BR226+BU226+DN226+CA226+DK226+CD226+DQ226+EF226+CP226+DB226+CG226+CS226+CJ226+CM226+FA226+DE226+CY226+DT226+FS226+EC226+EU226+EX226+FJ226+FV226+AE226+BI226+BX226+CV226+DW226+EI226+EL226+ER226+FD226+FG226+FM226+FY226+GB226+GE226+GH226+GK226+GN226+GQ226+GT226+GW226+GZ226+HC226+HF226+HI226+HL226+HO226+HR226+HU226+HX226+IA226+ID226</f>
        <v>631826.31919999991</v>
      </c>
      <c r="E226" s="19">
        <f t="shared" ref="E226" si="1086">H226+K226+N226+Q226+T226+W226+Z226+EA226+AC226+AI226+AL226+AO226+AR226+AU226+AX226+BA226+BD226+DI226+BG226+FQ226+EP226+BM226+BP226+BS226+BV226+DO226+CB226+DL226+CE226+DR226+EG226+CQ226+DC226+CH226+CT226+CK226+CN226+FB226+DF226+CZ226+DU226+FT226+ED226+EV226+EY226+FK226+FW226+AF226+BJ226+BY226+CW226+DX226+EJ226+EM226+ES226+FE226+FH226+FN226+FZ226+GC226+GF226+GI226+GL226+GO226+GR226+GU226+GX226+HA226+HD226+HG226+HJ226+HM226+HP226+HS226+HV226+HY226+IB226+IE226</f>
        <v>573029.4</v>
      </c>
      <c r="F226" s="21">
        <v>4838.75</v>
      </c>
      <c r="G226" s="21"/>
      <c r="H226" s="21"/>
      <c r="I226" s="19"/>
      <c r="J226" s="21"/>
      <c r="K226" s="21"/>
      <c r="L226" s="21">
        <v>40604.699999999997</v>
      </c>
      <c r="M226" s="21">
        <v>95738.1</v>
      </c>
      <c r="N226" s="21">
        <v>68559.399999999994</v>
      </c>
      <c r="O226" s="23">
        <v>3116.2</v>
      </c>
      <c r="P226" s="23">
        <v>3116.2</v>
      </c>
      <c r="Q226" s="23">
        <v>3116.2</v>
      </c>
      <c r="R226" s="21"/>
      <c r="S226" s="21"/>
      <c r="T226" s="21"/>
      <c r="U226" s="21"/>
      <c r="V226" s="21"/>
      <c r="W226" s="21"/>
      <c r="X226" s="21"/>
      <c r="Y226" s="21"/>
      <c r="Z226" s="21"/>
      <c r="AA226" s="21">
        <v>1000</v>
      </c>
      <c r="AB226" s="21">
        <v>455.4</v>
      </c>
      <c r="AC226" s="21">
        <v>455.4</v>
      </c>
      <c r="AD226" s="21"/>
      <c r="AE226" s="21"/>
      <c r="AF226" s="21"/>
      <c r="AG226" s="21">
        <v>946.5</v>
      </c>
      <c r="AH226" s="21">
        <v>946.5</v>
      </c>
      <c r="AI226" s="21">
        <v>946.5</v>
      </c>
      <c r="AJ226" s="19">
        <v>2700</v>
      </c>
      <c r="AK226" s="21">
        <v>7734.3</v>
      </c>
      <c r="AL226" s="21">
        <v>7734.3</v>
      </c>
      <c r="AM226" s="21"/>
      <c r="AN226" s="21"/>
      <c r="AO226" s="21"/>
      <c r="AP226" s="19">
        <v>10094.799999999999</v>
      </c>
      <c r="AQ226" s="21">
        <v>7206.1</v>
      </c>
      <c r="AR226" s="21">
        <v>7206.1</v>
      </c>
      <c r="AS226" s="21"/>
      <c r="AT226" s="21"/>
      <c r="AU226" s="21"/>
      <c r="AV226" s="21"/>
      <c r="AW226" s="21"/>
      <c r="AX226" s="21"/>
      <c r="AY226" s="19"/>
      <c r="AZ226" s="21"/>
      <c r="BA226" s="21"/>
      <c r="BB226" s="21">
        <v>300</v>
      </c>
      <c r="BC226" s="21">
        <v>300</v>
      </c>
      <c r="BD226" s="21">
        <v>300</v>
      </c>
      <c r="BE226" s="21"/>
      <c r="BF226" s="21"/>
      <c r="BG226" s="21"/>
      <c r="BH226" s="21"/>
      <c r="BI226" s="21"/>
      <c r="BJ226" s="21"/>
      <c r="BK226" s="21"/>
      <c r="BL226" s="21"/>
      <c r="BM226" s="21"/>
      <c r="BN226" s="21"/>
      <c r="BO226" s="21"/>
      <c r="BP226" s="21"/>
      <c r="BQ226" s="21">
        <v>7000</v>
      </c>
      <c r="BR226" s="24">
        <v>12500</v>
      </c>
      <c r="BS226" s="24">
        <v>12500</v>
      </c>
      <c r="BT226" s="19"/>
      <c r="BU226" s="24">
        <v>600</v>
      </c>
      <c r="BV226" s="24">
        <v>500</v>
      </c>
      <c r="BW226" s="21"/>
      <c r="BX226" s="21"/>
      <c r="BY226" s="21"/>
      <c r="BZ226" s="21"/>
      <c r="CA226" s="21">
        <v>26041.7</v>
      </c>
      <c r="CB226" s="21">
        <v>23039.3</v>
      </c>
      <c r="CC226" s="21"/>
      <c r="CD226" s="21"/>
      <c r="CE226" s="21"/>
      <c r="CF226" s="24">
        <v>25093.4</v>
      </c>
      <c r="CG226" s="24">
        <v>25093.4</v>
      </c>
      <c r="CH226" s="24">
        <v>25093.3</v>
      </c>
      <c r="CI226" s="23">
        <v>54182.6</v>
      </c>
      <c r="CJ226" s="21"/>
      <c r="CK226" s="21"/>
      <c r="CL226" s="21"/>
      <c r="CM226" s="21"/>
      <c r="CN226" s="21"/>
      <c r="CO226" s="21">
        <v>51588</v>
      </c>
      <c r="CP226" s="21">
        <v>56202.9</v>
      </c>
      <c r="CQ226" s="21">
        <v>56202.9</v>
      </c>
      <c r="CR226" s="21"/>
      <c r="CS226" s="21"/>
      <c r="CT226" s="21"/>
      <c r="CU226" s="23">
        <v>3544.4</v>
      </c>
      <c r="CV226" s="21"/>
      <c r="CW226" s="21"/>
      <c r="CX226" s="21"/>
      <c r="CY226" s="21"/>
      <c r="CZ226" s="21"/>
      <c r="DA226" s="19"/>
      <c r="DB226" s="21"/>
      <c r="DC226" s="21"/>
      <c r="DD226" s="19"/>
      <c r="DE226" s="21"/>
      <c r="DF226" s="21"/>
      <c r="DG226" s="19">
        <v>5434.2</v>
      </c>
      <c r="DH226" s="21">
        <v>5434.2</v>
      </c>
      <c r="DI226" s="21">
        <v>5434.2</v>
      </c>
      <c r="DJ226" s="19"/>
      <c r="DK226" s="21"/>
      <c r="DL226" s="21"/>
      <c r="DM226" s="24">
        <v>2000</v>
      </c>
      <c r="DN226" s="24">
        <v>2000</v>
      </c>
      <c r="DO226" s="24">
        <v>2000</v>
      </c>
      <c r="DP226" s="21"/>
      <c r="DQ226" s="21"/>
      <c r="DR226" s="21"/>
      <c r="DS226" s="21"/>
      <c r="DT226" s="21"/>
      <c r="DU226" s="21"/>
      <c r="DV226" s="21"/>
      <c r="DW226" s="24"/>
      <c r="DX226" s="24"/>
      <c r="DY226" s="19"/>
      <c r="DZ226" s="21"/>
      <c r="EA226" s="21"/>
      <c r="EB226" s="21"/>
      <c r="EC226" s="21"/>
      <c r="ED226" s="21"/>
      <c r="EE226" s="19"/>
      <c r="EF226" s="21"/>
      <c r="EG226" s="21"/>
      <c r="EH226" s="21"/>
      <c r="EI226" s="21"/>
      <c r="EJ226" s="21"/>
      <c r="EK226" s="21"/>
      <c r="EL226" s="21"/>
      <c r="EM226" s="21"/>
      <c r="EN226" s="19"/>
      <c r="EO226" s="21"/>
      <c r="EP226" s="21"/>
      <c r="EQ226" s="21"/>
      <c r="ER226" s="21"/>
      <c r="ES226" s="21"/>
      <c r="ET226" s="21"/>
      <c r="EU226" s="21"/>
      <c r="EV226" s="21"/>
      <c r="EW226" s="21">
        <v>3000</v>
      </c>
      <c r="EX226" s="21"/>
      <c r="EY226" s="21"/>
      <c r="EZ226" s="21"/>
      <c r="FA226" s="21"/>
      <c r="FB226" s="21"/>
      <c r="FC226" s="21"/>
      <c r="FD226" s="21"/>
      <c r="FE226" s="21"/>
      <c r="FF226" s="21"/>
      <c r="FG226" s="21"/>
      <c r="FH226" s="21"/>
      <c r="FI226" s="21">
        <v>88131.6</v>
      </c>
      <c r="FJ226" s="21">
        <v>88131.6</v>
      </c>
      <c r="FK226" s="21">
        <v>88131.6</v>
      </c>
      <c r="FL226" s="21"/>
      <c r="FM226" s="21"/>
      <c r="FN226" s="21"/>
      <c r="FO226" s="19"/>
      <c r="FP226" s="21"/>
      <c r="FQ226" s="21"/>
      <c r="FR226" s="23">
        <v>5161</v>
      </c>
      <c r="FS226" s="23">
        <v>5161</v>
      </c>
      <c r="FT226" s="23">
        <v>4682</v>
      </c>
      <c r="FU226" s="21">
        <v>162271.6</v>
      </c>
      <c r="FV226" s="21">
        <v>205220.8</v>
      </c>
      <c r="FW226" s="21">
        <v>195751.4</v>
      </c>
      <c r="FX226" s="21"/>
      <c r="FY226" s="21"/>
      <c r="FZ226" s="21"/>
      <c r="GA226" s="21"/>
      <c r="GB226" s="21"/>
      <c r="GC226" s="21"/>
      <c r="GD226" s="21"/>
      <c r="GE226" s="21"/>
      <c r="GF226" s="21"/>
      <c r="GG226" s="21"/>
      <c r="GH226" s="23">
        <v>23800</v>
      </c>
      <c r="GI226" s="23">
        <v>23800</v>
      </c>
      <c r="GJ226" s="21"/>
      <c r="GK226" s="21"/>
      <c r="GL226" s="21"/>
      <c r="GM226" s="21"/>
      <c r="GN226" s="21"/>
      <c r="GO226" s="21"/>
      <c r="GP226" s="21"/>
      <c r="GQ226" s="21"/>
      <c r="GR226" s="21"/>
      <c r="GS226" s="23">
        <v>1743.2</v>
      </c>
      <c r="GT226" s="23">
        <v>1743.2</v>
      </c>
      <c r="GU226" s="23">
        <v>1743.2</v>
      </c>
      <c r="GV226" s="23">
        <v>28364.9</v>
      </c>
      <c r="GW226" s="23">
        <v>25929.119200000001</v>
      </c>
      <c r="GX226" s="21">
        <v>17293.3</v>
      </c>
      <c r="GY226" s="21"/>
      <c r="GZ226" s="21"/>
      <c r="HA226" s="21"/>
      <c r="HB226" s="21"/>
      <c r="HC226" s="21"/>
      <c r="HD226" s="21"/>
      <c r="HE226" s="21"/>
      <c r="HF226" s="23">
        <v>38371.800000000003</v>
      </c>
      <c r="HG226" s="23">
        <v>28440.3</v>
      </c>
      <c r="HH226" s="21"/>
      <c r="HI226" s="21"/>
      <c r="HJ226" s="21"/>
      <c r="HK226" s="21"/>
      <c r="HL226" s="21">
        <v>100</v>
      </c>
      <c r="HM226" s="21">
        <v>100</v>
      </c>
      <c r="HN226" s="21"/>
      <c r="HO226" s="23"/>
      <c r="HP226" s="23"/>
      <c r="HQ226" s="21"/>
      <c r="HR226" s="21"/>
      <c r="HS226" s="21"/>
      <c r="HT226" s="21"/>
      <c r="HU226" s="21"/>
      <c r="HV226" s="21"/>
      <c r="HW226" s="21"/>
      <c r="HX226" s="21"/>
      <c r="HY226" s="21"/>
      <c r="HZ226" s="21"/>
      <c r="IA226" s="21"/>
      <c r="IB226" s="21"/>
      <c r="IC226" s="21"/>
      <c r="ID226" s="21"/>
      <c r="IE226" s="21"/>
    </row>
    <row r="227" spans="1:239" ht="15.95" customHeight="1" x14ac:dyDescent="0.25">
      <c r="A227" s="10">
        <v>221</v>
      </c>
      <c r="B227" s="11" t="s">
        <v>22</v>
      </c>
      <c r="C227" s="19">
        <f t="shared" ref="C227:C233" si="1087">F227+I227+L227+O227+R227+U227+X227+DY227+AA227+AG227+AJ227+AM227+AP227+AS227+AV227+AY227+BB227+DG227+BE227+FO227+EN227+BK227+BN227+BQ227+BT227+DM227+BZ227+DJ227+CC227+DP227+EE227+CO227+DA227+CF227+CR227+CI227+CL227+EZ227+DD227+CX227+DS227+FR227+EB227+ET227+EW227+FI227+FU227+AD227+BH227+BW227+CU227+DV227+EH227+EK227+EQ227+FC227+FF227+FL227+FX227+GA227+GD227+GG227+GJ227+GM227+GP227+GS227+GV227+GY227+HB227+HE227+HH227+HK227+HN227+HQ227+HT227+HW227+HZ227+IC227</f>
        <v>594</v>
      </c>
      <c r="D227" s="19">
        <f t="shared" ref="D227:D233" si="1088">G227+J227+M227+P227+S227+V227+Y227+DZ227+AB227+AH227+AK227+AN227+AQ227+AT227+AW227+AZ227+BC227+DH227+BF227+FP227+EO227+BL227+BO227+BR227+BU227+DN227+CA227+DK227+CD227+DQ227+EF227+CP227+DB227+CG227+CS227+CJ227+CM227+FA227+DE227+CY227+DT227+FS227+EC227+EU227+EX227+FJ227+FV227+AE227+BI227+BX227+CV227+DW227+EI227+EL227+ER227+FD227+FG227+FM227+FY227+GB227+GE227+GH227+GK227+GN227+GQ227+GT227+GW227+GZ227+HC227+HF227+HI227+HL227+HO227+HR227+HU227+HX227+IA227+ID227</f>
        <v>594</v>
      </c>
      <c r="E227" s="19">
        <f t="shared" ref="E227:E233" si="1089">H227+K227+N227+Q227+T227+W227+Z227+EA227+AC227+AI227+AL227+AO227+AR227+AU227+AX227+BA227+BD227+DI227+BG227+FQ227+EP227+BM227+BP227+BS227+BV227+DO227+CB227+DL227+CE227+DR227+EG227+CQ227+DC227+CH227+CT227+CK227+CN227+FB227+DF227+CZ227+DU227+FT227+ED227+EV227+EY227+FK227+FW227+AF227+BJ227+BY227+CW227+DX227+EJ227+EM227+ES227+FE227+FH227+FN227+FZ227+GC227+GF227+GI227+GL227+GO227+GR227+GU227+GX227+HA227+HD227+HG227+HJ227+HM227+HP227+HS227+HV227+HY227+IB227+IE227</f>
        <v>594</v>
      </c>
      <c r="F227" s="21"/>
      <c r="G227" s="21"/>
      <c r="H227" s="21"/>
      <c r="I227" s="19"/>
      <c r="J227" s="21"/>
      <c r="K227" s="21"/>
      <c r="L227" s="21"/>
      <c r="M227" s="21"/>
      <c r="N227" s="21"/>
      <c r="O227" s="19"/>
      <c r="P227" s="19"/>
      <c r="Q227" s="19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19"/>
      <c r="AK227" s="21"/>
      <c r="AL227" s="21"/>
      <c r="AM227" s="21"/>
      <c r="AN227" s="21"/>
      <c r="AO227" s="21"/>
      <c r="AP227" s="19"/>
      <c r="AQ227" s="21"/>
      <c r="AR227" s="21"/>
      <c r="AS227" s="21"/>
      <c r="AT227" s="21"/>
      <c r="AU227" s="21"/>
      <c r="AV227" s="21"/>
      <c r="AW227" s="21"/>
      <c r="AX227" s="21"/>
      <c r="AY227" s="19"/>
      <c r="AZ227" s="21"/>
      <c r="BA227" s="21"/>
      <c r="BB227" s="21"/>
      <c r="BC227" s="21"/>
      <c r="BD227" s="21"/>
      <c r="BE227" s="21"/>
      <c r="BF227" s="21"/>
      <c r="BG227" s="21"/>
      <c r="BH227" s="21"/>
      <c r="BI227" s="21"/>
      <c r="BJ227" s="21"/>
      <c r="BK227" s="21"/>
      <c r="BL227" s="21"/>
      <c r="BM227" s="21"/>
      <c r="BN227" s="21"/>
      <c r="BO227" s="21"/>
      <c r="BP227" s="21"/>
      <c r="BQ227" s="21"/>
      <c r="BR227" s="24"/>
      <c r="BS227" s="24"/>
      <c r="BT227" s="19"/>
      <c r="BU227" s="24"/>
      <c r="BV227" s="24"/>
      <c r="BW227" s="21"/>
      <c r="BX227" s="21"/>
      <c r="BY227" s="21"/>
      <c r="BZ227" s="21"/>
      <c r="CA227" s="21"/>
      <c r="CB227" s="21"/>
      <c r="CC227" s="21"/>
      <c r="CD227" s="21"/>
      <c r="CE227" s="21"/>
      <c r="CF227" s="24"/>
      <c r="CG227" s="24"/>
      <c r="CH227" s="24"/>
      <c r="CI227" s="23"/>
      <c r="CJ227" s="21"/>
      <c r="CK227" s="21"/>
      <c r="CL227" s="21"/>
      <c r="CM227" s="21"/>
      <c r="CN227" s="21"/>
      <c r="CO227" s="21"/>
      <c r="CP227" s="21"/>
      <c r="CQ227" s="21"/>
      <c r="CR227" s="21"/>
      <c r="CS227" s="21"/>
      <c r="CT227" s="21"/>
      <c r="CU227" s="23"/>
      <c r="CV227" s="21"/>
      <c r="CW227" s="21"/>
      <c r="CX227" s="21"/>
      <c r="CY227" s="21"/>
      <c r="CZ227" s="21"/>
      <c r="DA227" s="19"/>
      <c r="DB227" s="21"/>
      <c r="DC227" s="21"/>
      <c r="DD227" s="19"/>
      <c r="DE227" s="21"/>
      <c r="DF227" s="21"/>
      <c r="DG227" s="19"/>
      <c r="DH227" s="21"/>
      <c r="DI227" s="21"/>
      <c r="DJ227" s="19"/>
      <c r="DK227" s="21"/>
      <c r="DL227" s="21"/>
      <c r="DM227" s="24"/>
      <c r="DN227" s="24"/>
      <c r="DO227" s="24"/>
      <c r="DP227" s="21"/>
      <c r="DQ227" s="21"/>
      <c r="DR227" s="21"/>
      <c r="DS227" s="21"/>
      <c r="DT227" s="21"/>
      <c r="DU227" s="21"/>
      <c r="DV227" s="21"/>
      <c r="DW227" s="24"/>
      <c r="DX227" s="24"/>
      <c r="DY227" s="19"/>
      <c r="DZ227" s="21"/>
      <c r="EA227" s="21"/>
      <c r="EB227" s="21"/>
      <c r="EC227" s="21"/>
      <c r="ED227" s="21"/>
      <c r="EE227" s="19"/>
      <c r="EF227" s="21"/>
      <c r="EG227" s="21"/>
      <c r="EH227" s="21"/>
      <c r="EI227" s="21"/>
      <c r="EJ227" s="21"/>
      <c r="EK227" s="21"/>
      <c r="EL227" s="21"/>
      <c r="EM227" s="21"/>
      <c r="EN227" s="19"/>
      <c r="EO227" s="21"/>
      <c r="EP227" s="21"/>
      <c r="EQ227" s="21"/>
      <c r="ER227" s="21"/>
      <c r="ES227" s="21"/>
      <c r="ET227" s="21"/>
      <c r="EU227" s="21"/>
      <c r="EV227" s="21"/>
      <c r="EW227" s="21"/>
      <c r="EX227" s="21"/>
      <c r="EY227" s="21"/>
      <c r="EZ227" s="21"/>
      <c r="FA227" s="21"/>
      <c r="FB227" s="21"/>
      <c r="FC227" s="21"/>
      <c r="FD227" s="21"/>
      <c r="FE227" s="21"/>
      <c r="FF227" s="21"/>
      <c r="FG227" s="21"/>
      <c r="FH227" s="21"/>
      <c r="FI227" s="21"/>
      <c r="FJ227" s="21"/>
      <c r="FK227" s="21"/>
      <c r="FL227" s="21"/>
      <c r="FM227" s="21"/>
      <c r="FN227" s="21"/>
      <c r="FO227" s="19"/>
      <c r="FP227" s="21"/>
      <c r="FQ227" s="21"/>
      <c r="FR227" s="23"/>
      <c r="FS227" s="23"/>
      <c r="FT227" s="23"/>
      <c r="FU227" s="21"/>
      <c r="FV227" s="21"/>
      <c r="FW227" s="21"/>
      <c r="FX227" s="21"/>
      <c r="FY227" s="21"/>
      <c r="FZ227" s="21"/>
      <c r="GA227" s="21"/>
      <c r="GB227" s="21"/>
      <c r="GC227" s="21"/>
      <c r="GD227" s="21"/>
      <c r="GE227" s="21"/>
      <c r="GF227" s="21"/>
      <c r="GG227" s="21"/>
      <c r="GH227" s="23"/>
      <c r="GI227" s="23"/>
      <c r="GJ227" s="23">
        <v>594</v>
      </c>
      <c r="GK227" s="23">
        <v>594</v>
      </c>
      <c r="GL227" s="21">
        <v>594</v>
      </c>
      <c r="GM227" s="21"/>
      <c r="GN227" s="21"/>
      <c r="GO227" s="21"/>
      <c r="GP227" s="21"/>
      <c r="GQ227" s="21"/>
      <c r="GR227" s="21"/>
      <c r="GS227" s="23"/>
      <c r="GT227" s="23"/>
      <c r="GU227" s="23"/>
      <c r="GV227" s="23"/>
      <c r="GW227" s="23"/>
      <c r="GX227" s="21"/>
      <c r="GY227" s="21"/>
      <c r="GZ227" s="21"/>
      <c r="HA227" s="21"/>
      <c r="HB227" s="21"/>
      <c r="HC227" s="21"/>
      <c r="HD227" s="21"/>
      <c r="HE227" s="21"/>
      <c r="HF227" s="23"/>
      <c r="HG227" s="23"/>
      <c r="HH227" s="21"/>
      <c r="HI227" s="21"/>
      <c r="HJ227" s="21"/>
      <c r="HK227" s="21"/>
      <c r="HL227" s="21"/>
      <c r="HM227" s="21"/>
      <c r="HN227" s="21"/>
      <c r="HO227" s="23"/>
      <c r="HP227" s="23"/>
      <c r="HQ227" s="21"/>
      <c r="HR227" s="21"/>
      <c r="HS227" s="21"/>
      <c r="HT227" s="21"/>
      <c r="HU227" s="21"/>
      <c r="HV227" s="21"/>
      <c r="HW227" s="21"/>
      <c r="HX227" s="21"/>
      <c r="HY227" s="21"/>
      <c r="HZ227" s="21"/>
      <c r="IA227" s="21"/>
      <c r="IB227" s="21"/>
      <c r="IC227" s="21"/>
      <c r="ID227" s="21"/>
      <c r="IE227" s="21"/>
    </row>
    <row r="228" spans="1:239" ht="15.95" customHeight="1" x14ac:dyDescent="0.25">
      <c r="A228" s="10">
        <v>222</v>
      </c>
      <c r="B228" s="11" t="s">
        <v>355</v>
      </c>
      <c r="C228" s="19">
        <f t="shared" si="1087"/>
        <v>500</v>
      </c>
      <c r="D228" s="19">
        <f t="shared" si="1088"/>
        <v>500</v>
      </c>
      <c r="E228" s="19">
        <f t="shared" si="1089"/>
        <v>500</v>
      </c>
      <c r="F228" s="21"/>
      <c r="G228" s="21"/>
      <c r="H228" s="21"/>
      <c r="I228" s="19"/>
      <c r="J228" s="21"/>
      <c r="K228" s="21"/>
      <c r="L228" s="21"/>
      <c r="M228" s="21"/>
      <c r="N228" s="21"/>
      <c r="O228" s="19"/>
      <c r="P228" s="19"/>
      <c r="Q228" s="19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19"/>
      <c r="AK228" s="21"/>
      <c r="AL228" s="21"/>
      <c r="AM228" s="21"/>
      <c r="AN228" s="21"/>
      <c r="AO228" s="21"/>
      <c r="AP228" s="19"/>
      <c r="AQ228" s="21"/>
      <c r="AR228" s="21"/>
      <c r="AS228" s="21"/>
      <c r="AT228" s="21"/>
      <c r="AU228" s="21"/>
      <c r="AV228" s="21"/>
      <c r="AW228" s="21"/>
      <c r="AX228" s="21"/>
      <c r="AY228" s="19"/>
      <c r="AZ228" s="21"/>
      <c r="BA228" s="21"/>
      <c r="BB228" s="21"/>
      <c r="BC228" s="21"/>
      <c r="BD228" s="21"/>
      <c r="BE228" s="21"/>
      <c r="BF228" s="21"/>
      <c r="BG228" s="21"/>
      <c r="BH228" s="21"/>
      <c r="BI228" s="21"/>
      <c r="BJ228" s="21"/>
      <c r="BK228" s="21"/>
      <c r="BL228" s="21"/>
      <c r="BM228" s="21"/>
      <c r="BN228" s="21"/>
      <c r="BO228" s="21"/>
      <c r="BP228" s="21"/>
      <c r="BQ228" s="21"/>
      <c r="BR228" s="24"/>
      <c r="BS228" s="24"/>
      <c r="BT228" s="19"/>
      <c r="BU228" s="24"/>
      <c r="BV228" s="24"/>
      <c r="BW228" s="21"/>
      <c r="BX228" s="21"/>
      <c r="BY228" s="21"/>
      <c r="BZ228" s="21"/>
      <c r="CA228" s="21"/>
      <c r="CB228" s="21"/>
      <c r="CC228" s="21"/>
      <c r="CD228" s="21"/>
      <c r="CE228" s="21"/>
      <c r="CF228" s="24"/>
      <c r="CG228" s="24"/>
      <c r="CH228" s="24"/>
      <c r="CI228" s="23"/>
      <c r="CJ228" s="21"/>
      <c r="CK228" s="21"/>
      <c r="CL228" s="21"/>
      <c r="CM228" s="21"/>
      <c r="CN228" s="21"/>
      <c r="CO228" s="21"/>
      <c r="CP228" s="21"/>
      <c r="CQ228" s="21"/>
      <c r="CR228" s="21"/>
      <c r="CS228" s="21"/>
      <c r="CT228" s="21"/>
      <c r="CU228" s="23"/>
      <c r="CV228" s="21"/>
      <c r="CW228" s="21"/>
      <c r="CX228" s="21"/>
      <c r="CY228" s="21"/>
      <c r="CZ228" s="21"/>
      <c r="DA228" s="19"/>
      <c r="DB228" s="21"/>
      <c r="DC228" s="21"/>
      <c r="DD228" s="19"/>
      <c r="DE228" s="21"/>
      <c r="DF228" s="21"/>
      <c r="DG228" s="19"/>
      <c r="DH228" s="21"/>
      <c r="DI228" s="21"/>
      <c r="DJ228" s="19"/>
      <c r="DK228" s="21"/>
      <c r="DL228" s="21"/>
      <c r="DM228" s="24"/>
      <c r="DN228" s="24"/>
      <c r="DO228" s="24"/>
      <c r="DP228" s="21"/>
      <c r="DQ228" s="21"/>
      <c r="DR228" s="21"/>
      <c r="DS228" s="21"/>
      <c r="DT228" s="21"/>
      <c r="DU228" s="21"/>
      <c r="DV228" s="21"/>
      <c r="DW228" s="24"/>
      <c r="DX228" s="24"/>
      <c r="DY228" s="19"/>
      <c r="DZ228" s="21"/>
      <c r="EA228" s="21"/>
      <c r="EB228" s="21"/>
      <c r="EC228" s="21"/>
      <c r="ED228" s="21"/>
      <c r="EE228" s="19"/>
      <c r="EF228" s="21"/>
      <c r="EG228" s="21"/>
      <c r="EH228" s="21"/>
      <c r="EI228" s="21"/>
      <c r="EJ228" s="21"/>
      <c r="EK228" s="21"/>
      <c r="EL228" s="21"/>
      <c r="EM228" s="21"/>
      <c r="EN228" s="19"/>
      <c r="EO228" s="21"/>
      <c r="EP228" s="21"/>
      <c r="EQ228" s="21"/>
      <c r="ER228" s="21"/>
      <c r="ES228" s="21"/>
      <c r="ET228" s="21"/>
      <c r="EU228" s="21"/>
      <c r="EV228" s="21"/>
      <c r="EW228" s="21"/>
      <c r="EX228" s="21"/>
      <c r="EY228" s="21"/>
      <c r="EZ228" s="21"/>
      <c r="FA228" s="21"/>
      <c r="FB228" s="21"/>
      <c r="FC228" s="21"/>
      <c r="FD228" s="21"/>
      <c r="FE228" s="21"/>
      <c r="FF228" s="21"/>
      <c r="FG228" s="21"/>
      <c r="FH228" s="21"/>
      <c r="FI228" s="21"/>
      <c r="FJ228" s="21"/>
      <c r="FK228" s="21"/>
      <c r="FL228" s="21"/>
      <c r="FM228" s="21"/>
      <c r="FN228" s="21"/>
      <c r="FO228" s="19"/>
      <c r="FP228" s="21"/>
      <c r="FQ228" s="21"/>
      <c r="FR228" s="23"/>
      <c r="FS228" s="23"/>
      <c r="FT228" s="23"/>
      <c r="FU228" s="21"/>
      <c r="FV228" s="21"/>
      <c r="FW228" s="21"/>
      <c r="FX228" s="21"/>
      <c r="FY228" s="21"/>
      <c r="FZ228" s="21"/>
      <c r="GA228" s="21"/>
      <c r="GB228" s="21"/>
      <c r="GC228" s="21"/>
      <c r="GD228" s="21"/>
      <c r="GE228" s="21"/>
      <c r="GF228" s="21"/>
      <c r="GG228" s="21"/>
      <c r="GH228" s="23"/>
      <c r="GI228" s="23"/>
      <c r="GJ228" s="23">
        <v>500</v>
      </c>
      <c r="GK228" s="23">
        <v>500</v>
      </c>
      <c r="GL228" s="21">
        <v>500</v>
      </c>
      <c r="GM228" s="21"/>
      <c r="GN228" s="21"/>
      <c r="GO228" s="21"/>
      <c r="GP228" s="21"/>
      <c r="GQ228" s="21"/>
      <c r="GR228" s="21"/>
      <c r="GS228" s="23"/>
      <c r="GT228" s="23"/>
      <c r="GU228" s="23"/>
      <c r="GV228" s="23"/>
      <c r="GW228" s="23"/>
      <c r="GX228" s="21"/>
      <c r="GY228" s="21"/>
      <c r="GZ228" s="21"/>
      <c r="HA228" s="21"/>
      <c r="HB228" s="21"/>
      <c r="HC228" s="21"/>
      <c r="HD228" s="21"/>
      <c r="HE228" s="21"/>
      <c r="HF228" s="23"/>
      <c r="HG228" s="23"/>
      <c r="HH228" s="21"/>
      <c r="HI228" s="21"/>
      <c r="HJ228" s="21"/>
      <c r="HK228" s="21"/>
      <c r="HL228" s="21"/>
      <c r="HM228" s="21"/>
      <c r="HN228" s="21"/>
      <c r="HO228" s="23"/>
      <c r="HP228" s="23"/>
      <c r="HQ228" s="21"/>
      <c r="HR228" s="21"/>
      <c r="HS228" s="21"/>
      <c r="HT228" s="21"/>
      <c r="HU228" s="21"/>
      <c r="HV228" s="21"/>
      <c r="HW228" s="21"/>
      <c r="HX228" s="21"/>
      <c r="HY228" s="21"/>
      <c r="HZ228" s="21"/>
      <c r="IA228" s="21"/>
      <c r="IB228" s="21"/>
      <c r="IC228" s="21"/>
      <c r="ID228" s="21"/>
      <c r="IE228" s="21"/>
    </row>
    <row r="229" spans="1:239" ht="15.95" customHeight="1" x14ac:dyDescent="0.25">
      <c r="A229" s="10">
        <v>223</v>
      </c>
      <c r="B229" s="11" t="s">
        <v>50</v>
      </c>
      <c r="C229" s="19">
        <f t="shared" si="1087"/>
        <v>0</v>
      </c>
      <c r="D229" s="19">
        <f t="shared" si="1088"/>
        <v>1500</v>
      </c>
      <c r="E229" s="19">
        <f t="shared" si="1089"/>
        <v>1584.5</v>
      </c>
      <c r="F229" s="21"/>
      <c r="G229" s="21"/>
      <c r="H229" s="21"/>
      <c r="I229" s="19"/>
      <c r="J229" s="21"/>
      <c r="K229" s="21"/>
      <c r="L229" s="21"/>
      <c r="M229" s="21"/>
      <c r="N229" s="21"/>
      <c r="O229" s="19"/>
      <c r="P229" s="19"/>
      <c r="Q229" s="19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19"/>
      <c r="AK229" s="21"/>
      <c r="AL229" s="21"/>
      <c r="AM229" s="21"/>
      <c r="AN229" s="21"/>
      <c r="AO229" s="21"/>
      <c r="AP229" s="19"/>
      <c r="AQ229" s="21"/>
      <c r="AR229" s="21"/>
      <c r="AS229" s="21"/>
      <c r="AT229" s="21"/>
      <c r="AU229" s="21"/>
      <c r="AV229" s="21"/>
      <c r="AW229" s="21"/>
      <c r="AX229" s="21"/>
      <c r="AY229" s="19"/>
      <c r="AZ229" s="21"/>
      <c r="BA229" s="21"/>
      <c r="BB229" s="21"/>
      <c r="BC229" s="21"/>
      <c r="BD229" s="21"/>
      <c r="BE229" s="21"/>
      <c r="BF229" s="21"/>
      <c r="BG229" s="21"/>
      <c r="BH229" s="21"/>
      <c r="BI229" s="21"/>
      <c r="BJ229" s="21"/>
      <c r="BK229" s="21"/>
      <c r="BL229" s="21"/>
      <c r="BM229" s="21"/>
      <c r="BN229" s="21"/>
      <c r="BO229" s="21"/>
      <c r="BP229" s="21"/>
      <c r="BQ229" s="21"/>
      <c r="BR229" s="24"/>
      <c r="BS229" s="24"/>
      <c r="BT229" s="19"/>
      <c r="BU229" s="24"/>
      <c r="BV229" s="24"/>
      <c r="BW229" s="21"/>
      <c r="BX229" s="21"/>
      <c r="BY229" s="21"/>
      <c r="BZ229" s="21"/>
      <c r="CA229" s="21"/>
      <c r="CB229" s="21"/>
      <c r="CC229" s="21"/>
      <c r="CD229" s="21"/>
      <c r="CE229" s="21"/>
      <c r="CF229" s="24"/>
      <c r="CG229" s="24"/>
      <c r="CH229" s="24"/>
      <c r="CI229" s="23"/>
      <c r="CJ229" s="21"/>
      <c r="CK229" s="21"/>
      <c r="CL229" s="21"/>
      <c r="CM229" s="21"/>
      <c r="CN229" s="21"/>
      <c r="CO229" s="21"/>
      <c r="CP229" s="21"/>
      <c r="CQ229" s="21"/>
      <c r="CR229" s="21"/>
      <c r="CS229" s="21"/>
      <c r="CT229" s="21"/>
      <c r="CU229" s="23"/>
      <c r="CV229" s="21"/>
      <c r="CW229" s="21"/>
      <c r="CX229" s="21"/>
      <c r="CY229" s="21"/>
      <c r="CZ229" s="21"/>
      <c r="DA229" s="19"/>
      <c r="DB229" s="21"/>
      <c r="DC229" s="21"/>
      <c r="DD229" s="19"/>
      <c r="DE229" s="21"/>
      <c r="DF229" s="21"/>
      <c r="DG229" s="19"/>
      <c r="DH229" s="21"/>
      <c r="DI229" s="21"/>
      <c r="DJ229" s="19"/>
      <c r="DK229" s="21"/>
      <c r="DL229" s="21"/>
      <c r="DM229" s="24"/>
      <c r="DN229" s="24"/>
      <c r="DO229" s="24"/>
      <c r="DP229" s="21"/>
      <c r="DQ229" s="21"/>
      <c r="DR229" s="21"/>
      <c r="DS229" s="21"/>
      <c r="DT229" s="21"/>
      <c r="DU229" s="21"/>
      <c r="DV229" s="21"/>
      <c r="DW229" s="24"/>
      <c r="DX229" s="24"/>
      <c r="DY229" s="19"/>
      <c r="DZ229" s="21"/>
      <c r="EA229" s="21"/>
      <c r="EB229" s="21"/>
      <c r="EC229" s="21"/>
      <c r="ED229" s="21"/>
      <c r="EE229" s="19"/>
      <c r="EF229" s="21"/>
      <c r="EG229" s="21"/>
      <c r="EH229" s="21"/>
      <c r="EI229" s="21"/>
      <c r="EJ229" s="21"/>
      <c r="EK229" s="21"/>
      <c r="EL229" s="21"/>
      <c r="EM229" s="21"/>
      <c r="EN229" s="19"/>
      <c r="EO229" s="21"/>
      <c r="EP229" s="21"/>
      <c r="EQ229" s="21"/>
      <c r="ER229" s="21"/>
      <c r="ES229" s="21"/>
      <c r="ET229" s="21"/>
      <c r="EU229" s="21"/>
      <c r="EV229" s="21"/>
      <c r="EW229" s="21"/>
      <c r="EX229" s="21"/>
      <c r="EY229" s="21"/>
      <c r="EZ229" s="21"/>
      <c r="FA229" s="21"/>
      <c r="FB229" s="21"/>
      <c r="FC229" s="21"/>
      <c r="FD229" s="21"/>
      <c r="FE229" s="21"/>
      <c r="FF229" s="21"/>
      <c r="FG229" s="21"/>
      <c r="FH229" s="21"/>
      <c r="FI229" s="21"/>
      <c r="FJ229" s="21"/>
      <c r="FK229" s="21"/>
      <c r="FL229" s="21"/>
      <c r="FM229" s="21"/>
      <c r="FN229" s="21"/>
      <c r="FO229" s="19"/>
      <c r="FP229" s="21"/>
      <c r="FQ229" s="21"/>
      <c r="FR229" s="23"/>
      <c r="FS229" s="23"/>
      <c r="FT229" s="23"/>
      <c r="FU229" s="21"/>
      <c r="FV229" s="21"/>
      <c r="FW229" s="21"/>
      <c r="FX229" s="21"/>
      <c r="FY229" s="21"/>
      <c r="FZ229" s="21"/>
      <c r="GA229" s="21"/>
      <c r="GB229" s="21"/>
      <c r="GC229" s="21"/>
      <c r="GD229" s="21"/>
      <c r="GE229" s="21"/>
      <c r="GF229" s="21"/>
      <c r="GG229" s="21"/>
      <c r="GH229" s="23"/>
      <c r="GI229" s="23"/>
      <c r="GJ229" s="21"/>
      <c r="GK229" s="21"/>
      <c r="GL229" s="21">
        <v>495</v>
      </c>
      <c r="GM229" s="21"/>
      <c r="GN229" s="21"/>
      <c r="GO229" s="21"/>
      <c r="GP229" s="21"/>
      <c r="GQ229" s="21"/>
      <c r="GR229" s="21"/>
      <c r="GS229" s="23"/>
      <c r="GT229" s="23"/>
      <c r="GU229" s="23"/>
      <c r="GV229" s="23"/>
      <c r="GW229" s="23"/>
      <c r="GX229" s="21"/>
      <c r="GY229" s="21"/>
      <c r="GZ229" s="21"/>
      <c r="HA229" s="21"/>
      <c r="HB229" s="21"/>
      <c r="HC229" s="21"/>
      <c r="HD229" s="21"/>
      <c r="HE229" s="21"/>
      <c r="HF229" s="23"/>
      <c r="HG229" s="23"/>
      <c r="HH229" s="21"/>
      <c r="HI229" s="21"/>
      <c r="HJ229" s="21"/>
      <c r="HK229" s="21"/>
      <c r="HL229" s="21"/>
      <c r="HM229" s="21"/>
      <c r="HN229" s="21"/>
      <c r="HO229" s="23">
        <v>1500</v>
      </c>
      <c r="HP229" s="23">
        <v>1089.5</v>
      </c>
      <c r="HQ229" s="21"/>
      <c r="HR229" s="21"/>
      <c r="HS229" s="21"/>
      <c r="HT229" s="21"/>
      <c r="HU229" s="21"/>
      <c r="HV229" s="21"/>
      <c r="HW229" s="21"/>
      <c r="HX229" s="21"/>
      <c r="HY229" s="21"/>
      <c r="HZ229" s="21"/>
      <c r="IA229" s="21"/>
      <c r="IB229" s="21"/>
      <c r="IC229" s="21"/>
      <c r="ID229" s="21"/>
      <c r="IE229" s="21"/>
    </row>
    <row r="230" spans="1:239" ht="15.95" customHeight="1" x14ac:dyDescent="0.25">
      <c r="A230" s="10">
        <v>224</v>
      </c>
      <c r="B230" s="11" t="s">
        <v>354</v>
      </c>
      <c r="C230" s="19">
        <f t="shared" si="1087"/>
        <v>495</v>
      </c>
      <c r="D230" s="19">
        <f t="shared" si="1088"/>
        <v>495</v>
      </c>
      <c r="E230" s="19">
        <f t="shared" si="1089"/>
        <v>598.5</v>
      </c>
      <c r="F230" s="21"/>
      <c r="G230" s="21"/>
      <c r="H230" s="21"/>
      <c r="I230" s="19"/>
      <c r="J230" s="21"/>
      <c r="K230" s="21"/>
      <c r="L230" s="21"/>
      <c r="M230" s="21"/>
      <c r="N230" s="21"/>
      <c r="O230" s="19"/>
      <c r="P230" s="19"/>
      <c r="Q230" s="19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19"/>
      <c r="AK230" s="21"/>
      <c r="AL230" s="21"/>
      <c r="AM230" s="21"/>
      <c r="AN230" s="21"/>
      <c r="AO230" s="21"/>
      <c r="AP230" s="19"/>
      <c r="AQ230" s="21"/>
      <c r="AR230" s="21"/>
      <c r="AS230" s="21"/>
      <c r="AT230" s="21"/>
      <c r="AU230" s="21"/>
      <c r="AV230" s="21"/>
      <c r="AW230" s="21"/>
      <c r="AX230" s="21"/>
      <c r="AY230" s="19"/>
      <c r="AZ230" s="21"/>
      <c r="BA230" s="21"/>
      <c r="BB230" s="21"/>
      <c r="BC230" s="21"/>
      <c r="BD230" s="21"/>
      <c r="BE230" s="21"/>
      <c r="BF230" s="21"/>
      <c r="BG230" s="21"/>
      <c r="BH230" s="21"/>
      <c r="BI230" s="21"/>
      <c r="BJ230" s="21"/>
      <c r="BK230" s="21"/>
      <c r="BL230" s="21"/>
      <c r="BM230" s="21"/>
      <c r="BN230" s="21"/>
      <c r="BO230" s="21"/>
      <c r="BP230" s="21"/>
      <c r="BQ230" s="21"/>
      <c r="BR230" s="24"/>
      <c r="BS230" s="24"/>
      <c r="BT230" s="19"/>
      <c r="BU230" s="24"/>
      <c r="BV230" s="24"/>
      <c r="BW230" s="21"/>
      <c r="BX230" s="21"/>
      <c r="BY230" s="21"/>
      <c r="BZ230" s="21"/>
      <c r="CA230" s="21"/>
      <c r="CB230" s="21"/>
      <c r="CC230" s="21"/>
      <c r="CD230" s="21"/>
      <c r="CE230" s="21"/>
      <c r="CF230" s="24"/>
      <c r="CG230" s="24"/>
      <c r="CH230" s="24"/>
      <c r="CI230" s="23"/>
      <c r="CJ230" s="21"/>
      <c r="CK230" s="21"/>
      <c r="CL230" s="21"/>
      <c r="CM230" s="21"/>
      <c r="CN230" s="21"/>
      <c r="CO230" s="21"/>
      <c r="CP230" s="21"/>
      <c r="CQ230" s="21"/>
      <c r="CR230" s="21"/>
      <c r="CS230" s="21"/>
      <c r="CT230" s="21"/>
      <c r="CU230" s="23"/>
      <c r="CV230" s="21"/>
      <c r="CW230" s="21"/>
      <c r="CX230" s="21"/>
      <c r="CY230" s="21"/>
      <c r="CZ230" s="21"/>
      <c r="DA230" s="19"/>
      <c r="DB230" s="21"/>
      <c r="DC230" s="21"/>
      <c r="DD230" s="19"/>
      <c r="DE230" s="21"/>
      <c r="DF230" s="21"/>
      <c r="DG230" s="19"/>
      <c r="DH230" s="21"/>
      <c r="DI230" s="21"/>
      <c r="DJ230" s="19"/>
      <c r="DK230" s="21"/>
      <c r="DL230" s="21"/>
      <c r="DM230" s="24"/>
      <c r="DN230" s="24"/>
      <c r="DO230" s="24"/>
      <c r="DP230" s="21"/>
      <c r="DQ230" s="21"/>
      <c r="DR230" s="21"/>
      <c r="DS230" s="21"/>
      <c r="DT230" s="21"/>
      <c r="DU230" s="21"/>
      <c r="DV230" s="21"/>
      <c r="DW230" s="24"/>
      <c r="DX230" s="24"/>
      <c r="DY230" s="19"/>
      <c r="DZ230" s="21"/>
      <c r="EA230" s="21"/>
      <c r="EB230" s="21"/>
      <c r="EC230" s="21"/>
      <c r="ED230" s="21"/>
      <c r="EE230" s="19"/>
      <c r="EF230" s="21"/>
      <c r="EG230" s="21"/>
      <c r="EH230" s="21"/>
      <c r="EI230" s="21"/>
      <c r="EJ230" s="21"/>
      <c r="EK230" s="21"/>
      <c r="EL230" s="21"/>
      <c r="EM230" s="21"/>
      <c r="EN230" s="19"/>
      <c r="EO230" s="21"/>
      <c r="EP230" s="21"/>
      <c r="EQ230" s="21"/>
      <c r="ER230" s="21"/>
      <c r="ES230" s="21"/>
      <c r="ET230" s="21"/>
      <c r="EU230" s="21"/>
      <c r="EV230" s="21"/>
      <c r="EW230" s="21"/>
      <c r="EX230" s="21"/>
      <c r="EY230" s="21"/>
      <c r="EZ230" s="21"/>
      <c r="FA230" s="21"/>
      <c r="FB230" s="21"/>
      <c r="FC230" s="21"/>
      <c r="FD230" s="21"/>
      <c r="FE230" s="21"/>
      <c r="FF230" s="21"/>
      <c r="FG230" s="21"/>
      <c r="FH230" s="21"/>
      <c r="FI230" s="21"/>
      <c r="FJ230" s="21"/>
      <c r="FK230" s="21"/>
      <c r="FL230" s="21"/>
      <c r="FM230" s="21"/>
      <c r="FN230" s="21"/>
      <c r="FO230" s="19"/>
      <c r="FP230" s="21"/>
      <c r="FQ230" s="21"/>
      <c r="FR230" s="23"/>
      <c r="FS230" s="23"/>
      <c r="FT230" s="23"/>
      <c r="FU230" s="21"/>
      <c r="FV230" s="21"/>
      <c r="FW230" s="21"/>
      <c r="FX230" s="21"/>
      <c r="FY230" s="21"/>
      <c r="FZ230" s="21"/>
      <c r="GA230" s="21"/>
      <c r="GB230" s="21"/>
      <c r="GC230" s="21"/>
      <c r="GD230" s="21"/>
      <c r="GE230" s="21"/>
      <c r="GF230" s="21"/>
      <c r="GG230" s="21"/>
      <c r="GH230" s="23"/>
      <c r="GI230" s="23"/>
      <c r="GJ230" s="21">
        <v>495</v>
      </c>
      <c r="GK230" s="21">
        <v>495</v>
      </c>
      <c r="GL230" s="21">
        <v>598.5</v>
      </c>
      <c r="GM230" s="21"/>
      <c r="GN230" s="21"/>
      <c r="GO230" s="21"/>
      <c r="GP230" s="21"/>
      <c r="GQ230" s="21"/>
      <c r="GR230" s="21"/>
      <c r="GS230" s="23"/>
      <c r="GT230" s="23"/>
      <c r="GU230" s="23"/>
      <c r="GV230" s="23"/>
      <c r="GW230" s="23"/>
      <c r="GX230" s="21"/>
      <c r="GY230" s="21"/>
      <c r="GZ230" s="21"/>
      <c r="HA230" s="21"/>
      <c r="HB230" s="21"/>
      <c r="HC230" s="21"/>
      <c r="HD230" s="21"/>
      <c r="HE230" s="21"/>
      <c r="HF230" s="23"/>
      <c r="HG230" s="23"/>
      <c r="HH230" s="21"/>
      <c r="HI230" s="21"/>
      <c r="HJ230" s="21"/>
      <c r="HK230" s="21"/>
      <c r="HL230" s="21"/>
      <c r="HM230" s="21"/>
      <c r="HN230" s="21"/>
      <c r="HO230" s="23"/>
      <c r="HP230" s="23"/>
      <c r="HQ230" s="21"/>
      <c r="HR230" s="21"/>
      <c r="HS230" s="21"/>
      <c r="HT230" s="21"/>
      <c r="HU230" s="21"/>
      <c r="HV230" s="21"/>
      <c r="HW230" s="21"/>
      <c r="HX230" s="21"/>
      <c r="HY230" s="21"/>
      <c r="HZ230" s="21"/>
      <c r="IA230" s="21"/>
      <c r="IB230" s="21"/>
      <c r="IC230" s="21"/>
      <c r="ID230" s="21"/>
      <c r="IE230" s="21"/>
    </row>
    <row r="231" spans="1:239" ht="15.95" customHeight="1" x14ac:dyDescent="0.25">
      <c r="A231" s="10">
        <v>225</v>
      </c>
      <c r="B231" s="11" t="s">
        <v>218</v>
      </c>
      <c r="C231" s="19">
        <f t="shared" si="1087"/>
        <v>0</v>
      </c>
      <c r="D231" s="19">
        <f t="shared" si="1088"/>
        <v>1500</v>
      </c>
      <c r="E231" s="19">
        <f t="shared" si="1089"/>
        <v>1500</v>
      </c>
      <c r="F231" s="21"/>
      <c r="G231" s="21"/>
      <c r="H231" s="21"/>
      <c r="I231" s="19"/>
      <c r="J231" s="21"/>
      <c r="K231" s="21"/>
      <c r="L231" s="21"/>
      <c r="M231" s="21"/>
      <c r="N231" s="21"/>
      <c r="O231" s="19"/>
      <c r="P231" s="19"/>
      <c r="Q231" s="19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19"/>
      <c r="AK231" s="21"/>
      <c r="AL231" s="21"/>
      <c r="AM231" s="21"/>
      <c r="AN231" s="21"/>
      <c r="AO231" s="21"/>
      <c r="AP231" s="19"/>
      <c r="AQ231" s="21"/>
      <c r="AR231" s="21"/>
      <c r="AS231" s="21"/>
      <c r="AT231" s="21"/>
      <c r="AU231" s="21"/>
      <c r="AV231" s="21"/>
      <c r="AW231" s="21"/>
      <c r="AX231" s="21"/>
      <c r="AY231" s="19"/>
      <c r="AZ231" s="21"/>
      <c r="BA231" s="21"/>
      <c r="BB231" s="21"/>
      <c r="BC231" s="21"/>
      <c r="BD231" s="21"/>
      <c r="BE231" s="21"/>
      <c r="BF231" s="21"/>
      <c r="BG231" s="21"/>
      <c r="BH231" s="21"/>
      <c r="BI231" s="21"/>
      <c r="BJ231" s="21"/>
      <c r="BK231" s="21"/>
      <c r="BL231" s="21"/>
      <c r="BM231" s="21"/>
      <c r="BN231" s="21"/>
      <c r="BO231" s="21"/>
      <c r="BP231" s="21"/>
      <c r="BQ231" s="21"/>
      <c r="BR231" s="24"/>
      <c r="BS231" s="24"/>
      <c r="BT231" s="19"/>
      <c r="BU231" s="24"/>
      <c r="BV231" s="24"/>
      <c r="BW231" s="21"/>
      <c r="BX231" s="21"/>
      <c r="BY231" s="21"/>
      <c r="BZ231" s="21"/>
      <c r="CA231" s="21"/>
      <c r="CB231" s="21"/>
      <c r="CC231" s="21"/>
      <c r="CD231" s="21"/>
      <c r="CE231" s="21"/>
      <c r="CF231" s="24"/>
      <c r="CG231" s="24"/>
      <c r="CH231" s="24"/>
      <c r="CI231" s="23"/>
      <c r="CJ231" s="21"/>
      <c r="CK231" s="21"/>
      <c r="CL231" s="21"/>
      <c r="CM231" s="21"/>
      <c r="CN231" s="21"/>
      <c r="CO231" s="21"/>
      <c r="CP231" s="21"/>
      <c r="CQ231" s="21"/>
      <c r="CR231" s="21"/>
      <c r="CS231" s="21"/>
      <c r="CT231" s="21"/>
      <c r="CU231" s="23"/>
      <c r="CV231" s="21"/>
      <c r="CW231" s="21"/>
      <c r="CX231" s="21"/>
      <c r="CY231" s="21"/>
      <c r="CZ231" s="21"/>
      <c r="DA231" s="19"/>
      <c r="DB231" s="21"/>
      <c r="DC231" s="21"/>
      <c r="DD231" s="19"/>
      <c r="DE231" s="21"/>
      <c r="DF231" s="21"/>
      <c r="DG231" s="19"/>
      <c r="DH231" s="21"/>
      <c r="DI231" s="21"/>
      <c r="DJ231" s="19"/>
      <c r="DK231" s="21"/>
      <c r="DL231" s="21"/>
      <c r="DM231" s="24"/>
      <c r="DN231" s="24"/>
      <c r="DO231" s="24"/>
      <c r="DP231" s="21"/>
      <c r="DQ231" s="21"/>
      <c r="DR231" s="21"/>
      <c r="DS231" s="21"/>
      <c r="DT231" s="21"/>
      <c r="DU231" s="21"/>
      <c r="DV231" s="21"/>
      <c r="DW231" s="24"/>
      <c r="DX231" s="24"/>
      <c r="DY231" s="19"/>
      <c r="DZ231" s="21"/>
      <c r="EA231" s="21"/>
      <c r="EB231" s="21"/>
      <c r="EC231" s="21"/>
      <c r="ED231" s="21"/>
      <c r="EE231" s="19"/>
      <c r="EF231" s="21"/>
      <c r="EG231" s="21"/>
      <c r="EH231" s="21"/>
      <c r="EI231" s="21"/>
      <c r="EJ231" s="21"/>
      <c r="EK231" s="21"/>
      <c r="EL231" s="21"/>
      <c r="EM231" s="21"/>
      <c r="EN231" s="19"/>
      <c r="EO231" s="21"/>
      <c r="EP231" s="21"/>
      <c r="EQ231" s="21"/>
      <c r="ER231" s="21"/>
      <c r="ES231" s="21"/>
      <c r="ET231" s="21"/>
      <c r="EU231" s="21"/>
      <c r="EV231" s="21"/>
      <c r="EW231" s="21"/>
      <c r="EX231" s="21"/>
      <c r="EY231" s="21"/>
      <c r="EZ231" s="21"/>
      <c r="FA231" s="21"/>
      <c r="FB231" s="21"/>
      <c r="FC231" s="21"/>
      <c r="FD231" s="21"/>
      <c r="FE231" s="21"/>
      <c r="FF231" s="21"/>
      <c r="FG231" s="21"/>
      <c r="FH231" s="21"/>
      <c r="FI231" s="21"/>
      <c r="FJ231" s="21"/>
      <c r="FK231" s="21"/>
      <c r="FL231" s="21"/>
      <c r="FM231" s="21"/>
      <c r="FN231" s="21"/>
      <c r="FO231" s="19"/>
      <c r="FP231" s="21"/>
      <c r="FQ231" s="21"/>
      <c r="FR231" s="23"/>
      <c r="FS231" s="23"/>
      <c r="FT231" s="23"/>
      <c r="FU231" s="21"/>
      <c r="FV231" s="21"/>
      <c r="FW231" s="21"/>
      <c r="FX231" s="21"/>
      <c r="FY231" s="21"/>
      <c r="FZ231" s="21"/>
      <c r="GA231" s="21"/>
      <c r="GB231" s="21"/>
      <c r="GC231" s="21"/>
      <c r="GD231" s="21"/>
      <c r="GE231" s="21"/>
      <c r="GF231" s="21"/>
      <c r="GG231" s="21"/>
      <c r="GH231" s="23"/>
      <c r="GI231" s="23"/>
      <c r="GJ231" s="21"/>
      <c r="GK231" s="21"/>
      <c r="GL231" s="21"/>
      <c r="GM231" s="21"/>
      <c r="GN231" s="21"/>
      <c r="GO231" s="21"/>
      <c r="GP231" s="21"/>
      <c r="GQ231" s="21"/>
      <c r="GR231" s="21"/>
      <c r="GS231" s="23"/>
      <c r="GT231" s="23"/>
      <c r="GU231" s="23"/>
      <c r="GV231" s="23"/>
      <c r="GW231" s="23"/>
      <c r="GX231" s="21"/>
      <c r="GY231" s="21"/>
      <c r="GZ231" s="21"/>
      <c r="HA231" s="21"/>
      <c r="HB231" s="21"/>
      <c r="HC231" s="21"/>
      <c r="HD231" s="21"/>
      <c r="HE231" s="21"/>
      <c r="HF231" s="23"/>
      <c r="HG231" s="23"/>
      <c r="HH231" s="21"/>
      <c r="HI231" s="21"/>
      <c r="HJ231" s="21"/>
      <c r="HK231" s="21"/>
      <c r="HL231" s="21"/>
      <c r="HM231" s="21"/>
      <c r="HN231" s="21"/>
      <c r="HO231" s="23">
        <v>1500</v>
      </c>
      <c r="HP231" s="23">
        <v>1500</v>
      </c>
      <c r="HQ231" s="21"/>
      <c r="HR231" s="21"/>
      <c r="HS231" s="21"/>
      <c r="HT231" s="21"/>
      <c r="HU231" s="21"/>
      <c r="HV231" s="21"/>
      <c r="HW231" s="21"/>
      <c r="HX231" s="21"/>
      <c r="HY231" s="21"/>
      <c r="HZ231" s="21"/>
      <c r="IA231" s="21"/>
      <c r="IB231" s="21"/>
      <c r="IC231" s="21"/>
      <c r="ID231" s="21"/>
      <c r="IE231" s="21"/>
    </row>
    <row r="232" spans="1:239" ht="15.95" customHeight="1" x14ac:dyDescent="0.25">
      <c r="A232" s="10">
        <v>226</v>
      </c>
      <c r="B232" s="11" t="s">
        <v>51</v>
      </c>
      <c r="C232" s="19">
        <f t="shared" si="1087"/>
        <v>0</v>
      </c>
      <c r="D232" s="19">
        <f t="shared" si="1088"/>
        <v>1500</v>
      </c>
      <c r="E232" s="19">
        <f t="shared" si="1089"/>
        <v>1500</v>
      </c>
      <c r="F232" s="21"/>
      <c r="G232" s="21"/>
      <c r="H232" s="21"/>
      <c r="I232" s="19"/>
      <c r="J232" s="21"/>
      <c r="K232" s="21"/>
      <c r="L232" s="21"/>
      <c r="M232" s="21"/>
      <c r="N232" s="21"/>
      <c r="O232" s="19"/>
      <c r="P232" s="19"/>
      <c r="Q232" s="19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19"/>
      <c r="AK232" s="21"/>
      <c r="AL232" s="21"/>
      <c r="AM232" s="21"/>
      <c r="AN232" s="21"/>
      <c r="AO232" s="21"/>
      <c r="AP232" s="19"/>
      <c r="AQ232" s="21"/>
      <c r="AR232" s="21"/>
      <c r="AS232" s="21"/>
      <c r="AT232" s="21"/>
      <c r="AU232" s="21"/>
      <c r="AV232" s="21"/>
      <c r="AW232" s="21"/>
      <c r="AX232" s="21"/>
      <c r="AY232" s="19"/>
      <c r="AZ232" s="21"/>
      <c r="BA232" s="21"/>
      <c r="BB232" s="21"/>
      <c r="BC232" s="21"/>
      <c r="BD232" s="21"/>
      <c r="BE232" s="21"/>
      <c r="BF232" s="21"/>
      <c r="BG232" s="21"/>
      <c r="BH232" s="21"/>
      <c r="BI232" s="21"/>
      <c r="BJ232" s="21"/>
      <c r="BK232" s="21"/>
      <c r="BL232" s="21"/>
      <c r="BM232" s="21"/>
      <c r="BN232" s="21"/>
      <c r="BO232" s="21"/>
      <c r="BP232" s="21"/>
      <c r="BQ232" s="21"/>
      <c r="BR232" s="24"/>
      <c r="BS232" s="24"/>
      <c r="BT232" s="19"/>
      <c r="BU232" s="24"/>
      <c r="BV232" s="24"/>
      <c r="BW232" s="21"/>
      <c r="BX232" s="21"/>
      <c r="BY232" s="21"/>
      <c r="BZ232" s="21"/>
      <c r="CA232" s="21"/>
      <c r="CB232" s="21"/>
      <c r="CC232" s="21"/>
      <c r="CD232" s="21"/>
      <c r="CE232" s="21"/>
      <c r="CF232" s="24"/>
      <c r="CG232" s="24"/>
      <c r="CH232" s="24"/>
      <c r="CI232" s="23"/>
      <c r="CJ232" s="21"/>
      <c r="CK232" s="21"/>
      <c r="CL232" s="21"/>
      <c r="CM232" s="21"/>
      <c r="CN232" s="21"/>
      <c r="CO232" s="21"/>
      <c r="CP232" s="21"/>
      <c r="CQ232" s="21"/>
      <c r="CR232" s="21"/>
      <c r="CS232" s="21"/>
      <c r="CT232" s="21"/>
      <c r="CU232" s="23"/>
      <c r="CV232" s="21"/>
      <c r="CW232" s="21"/>
      <c r="CX232" s="21"/>
      <c r="CY232" s="21"/>
      <c r="CZ232" s="21"/>
      <c r="DA232" s="19"/>
      <c r="DB232" s="21"/>
      <c r="DC232" s="21"/>
      <c r="DD232" s="19"/>
      <c r="DE232" s="21"/>
      <c r="DF232" s="21"/>
      <c r="DG232" s="19"/>
      <c r="DH232" s="21"/>
      <c r="DI232" s="21"/>
      <c r="DJ232" s="19"/>
      <c r="DK232" s="21"/>
      <c r="DL232" s="21"/>
      <c r="DM232" s="24"/>
      <c r="DN232" s="24"/>
      <c r="DO232" s="24"/>
      <c r="DP232" s="21"/>
      <c r="DQ232" s="21"/>
      <c r="DR232" s="21"/>
      <c r="DS232" s="21"/>
      <c r="DT232" s="21"/>
      <c r="DU232" s="21"/>
      <c r="DV232" s="21"/>
      <c r="DW232" s="24"/>
      <c r="DX232" s="24"/>
      <c r="DY232" s="19"/>
      <c r="DZ232" s="21"/>
      <c r="EA232" s="21"/>
      <c r="EB232" s="21"/>
      <c r="EC232" s="21"/>
      <c r="ED232" s="21"/>
      <c r="EE232" s="19"/>
      <c r="EF232" s="21"/>
      <c r="EG232" s="21"/>
      <c r="EH232" s="21"/>
      <c r="EI232" s="21"/>
      <c r="EJ232" s="21"/>
      <c r="EK232" s="21"/>
      <c r="EL232" s="21"/>
      <c r="EM232" s="21"/>
      <c r="EN232" s="19"/>
      <c r="EO232" s="21"/>
      <c r="EP232" s="21"/>
      <c r="EQ232" s="21"/>
      <c r="ER232" s="21"/>
      <c r="ES232" s="21"/>
      <c r="ET232" s="21"/>
      <c r="EU232" s="21"/>
      <c r="EV232" s="21"/>
      <c r="EW232" s="21"/>
      <c r="EX232" s="21"/>
      <c r="EY232" s="21"/>
      <c r="EZ232" s="21"/>
      <c r="FA232" s="21"/>
      <c r="FB232" s="21"/>
      <c r="FC232" s="21"/>
      <c r="FD232" s="21"/>
      <c r="FE232" s="21"/>
      <c r="FF232" s="21"/>
      <c r="FG232" s="21"/>
      <c r="FH232" s="21"/>
      <c r="FI232" s="21"/>
      <c r="FJ232" s="21"/>
      <c r="FK232" s="21"/>
      <c r="FL232" s="21"/>
      <c r="FM232" s="21"/>
      <c r="FN232" s="21"/>
      <c r="FO232" s="19"/>
      <c r="FP232" s="21"/>
      <c r="FQ232" s="21"/>
      <c r="FR232" s="23"/>
      <c r="FS232" s="23"/>
      <c r="FT232" s="23"/>
      <c r="FU232" s="21"/>
      <c r="FV232" s="21"/>
      <c r="FW232" s="21"/>
      <c r="FX232" s="21"/>
      <c r="FY232" s="21"/>
      <c r="FZ232" s="21"/>
      <c r="GA232" s="21"/>
      <c r="GB232" s="21"/>
      <c r="GC232" s="21"/>
      <c r="GD232" s="21"/>
      <c r="GE232" s="21"/>
      <c r="GF232" s="21"/>
      <c r="GG232" s="21"/>
      <c r="GH232" s="23"/>
      <c r="GI232" s="23"/>
      <c r="GJ232" s="21"/>
      <c r="GK232" s="21"/>
      <c r="GL232" s="21"/>
      <c r="GM232" s="21"/>
      <c r="GN232" s="21"/>
      <c r="GO232" s="21"/>
      <c r="GP232" s="21"/>
      <c r="GQ232" s="21"/>
      <c r="GR232" s="21"/>
      <c r="GS232" s="23"/>
      <c r="GT232" s="23"/>
      <c r="GU232" s="23"/>
      <c r="GV232" s="23"/>
      <c r="GW232" s="23"/>
      <c r="GX232" s="21"/>
      <c r="GY232" s="21"/>
      <c r="GZ232" s="21"/>
      <c r="HA232" s="21"/>
      <c r="HB232" s="21"/>
      <c r="HC232" s="21"/>
      <c r="HD232" s="21"/>
      <c r="HE232" s="21"/>
      <c r="HF232" s="23"/>
      <c r="HG232" s="23"/>
      <c r="HH232" s="21"/>
      <c r="HI232" s="21"/>
      <c r="HJ232" s="21"/>
      <c r="HK232" s="21"/>
      <c r="HL232" s="21"/>
      <c r="HM232" s="21"/>
      <c r="HN232" s="21"/>
      <c r="HO232" s="23">
        <v>1500</v>
      </c>
      <c r="HP232" s="23">
        <v>1500</v>
      </c>
      <c r="HQ232" s="21"/>
      <c r="HR232" s="21"/>
      <c r="HS232" s="21"/>
      <c r="HT232" s="21"/>
      <c r="HU232" s="21"/>
      <c r="HV232" s="21"/>
      <c r="HW232" s="21"/>
      <c r="HX232" s="21"/>
      <c r="HY232" s="21"/>
      <c r="HZ232" s="21"/>
      <c r="IA232" s="21"/>
      <c r="IB232" s="21"/>
      <c r="IC232" s="21"/>
      <c r="ID232" s="21"/>
      <c r="IE232" s="21"/>
    </row>
    <row r="233" spans="1:239" ht="15.95" customHeight="1" x14ac:dyDescent="0.25">
      <c r="A233" s="10">
        <v>227</v>
      </c>
      <c r="B233" s="11" t="s">
        <v>123</v>
      </c>
      <c r="C233" s="19">
        <f t="shared" si="1087"/>
        <v>600</v>
      </c>
      <c r="D233" s="19">
        <f t="shared" si="1088"/>
        <v>2100</v>
      </c>
      <c r="E233" s="19">
        <f t="shared" si="1089"/>
        <v>1196.2</v>
      </c>
      <c r="F233" s="21"/>
      <c r="G233" s="21"/>
      <c r="H233" s="21"/>
      <c r="I233" s="19"/>
      <c r="J233" s="21"/>
      <c r="K233" s="21"/>
      <c r="L233" s="21"/>
      <c r="M233" s="21"/>
      <c r="N233" s="21"/>
      <c r="O233" s="19"/>
      <c r="P233" s="19"/>
      <c r="Q233" s="19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19"/>
      <c r="AK233" s="21"/>
      <c r="AL233" s="21"/>
      <c r="AM233" s="21"/>
      <c r="AN233" s="21"/>
      <c r="AO233" s="21"/>
      <c r="AP233" s="19"/>
      <c r="AQ233" s="21"/>
      <c r="AR233" s="21"/>
      <c r="AS233" s="21"/>
      <c r="AT233" s="21"/>
      <c r="AU233" s="21"/>
      <c r="AV233" s="21"/>
      <c r="AW233" s="21"/>
      <c r="AX233" s="21"/>
      <c r="AY233" s="19"/>
      <c r="AZ233" s="21"/>
      <c r="BA233" s="21"/>
      <c r="BB233" s="21"/>
      <c r="BC233" s="21"/>
      <c r="BD233" s="21"/>
      <c r="BE233" s="21"/>
      <c r="BF233" s="21"/>
      <c r="BG233" s="21"/>
      <c r="BH233" s="21"/>
      <c r="BI233" s="21"/>
      <c r="BJ233" s="21"/>
      <c r="BK233" s="21"/>
      <c r="BL233" s="21"/>
      <c r="BM233" s="21"/>
      <c r="BN233" s="21"/>
      <c r="BO233" s="21"/>
      <c r="BP233" s="21"/>
      <c r="BQ233" s="21"/>
      <c r="BR233" s="24"/>
      <c r="BS233" s="24"/>
      <c r="BT233" s="19"/>
      <c r="BU233" s="24"/>
      <c r="BV233" s="24"/>
      <c r="BW233" s="21"/>
      <c r="BX233" s="21"/>
      <c r="BY233" s="21"/>
      <c r="BZ233" s="21"/>
      <c r="CA233" s="21"/>
      <c r="CB233" s="21"/>
      <c r="CC233" s="21"/>
      <c r="CD233" s="21"/>
      <c r="CE233" s="21"/>
      <c r="CF233" s="24"/>
      <c r="CG233" s="24"/>
      <c r="CH233" s="24"/>
      <c r="CI233" s="23"/>
      <c r="CJ233" s="21"/>
      <c r="CK233" s="21"/>
      <c r="CL233" s="21"/>
      <c r="CM233" s="21"/>
      <c r="CN233" s="21"/>
      <c r="CO233" s="21"/>
      <c r="CP233" s="21"/>
      <c r="CQ233" s="21"/>
      <c r="CR233" s="21"/>
      <c r="CS233" s="21"/>
      <c r="CT233" s="21"/>
      <c r="CU233" s="23"/>
      <c r="CV233" s="21"/>
      <c r="CW233" s="21"/>
      <c r="CX233" s="21"/>
      <c r="CY233" s="21"/>
      <c r="CZ233" s="21"/>
      <c r="DA233" s="19"/>
      <c r="DB233" s="21"/>
      <c r="DC233" s="21"/>
      <c r="DD233" s="19"/>
      <c r="DE233" s="21"/>
      <c r="DF233" s="21"/>
      <c r="DG233" s="19"/>
      <c r="DH233" s="21"/>
      <c r="DI233" s="21"/>
      <c r="DJ233" s="19"/>
      <c r="DK233" s="21"/>
      <c r="DL233" s="21"/>
      <c r="DM233" s="24"/>
      <c r="DN233" s="24"/>
      <c r="DO233" s="24"/>
      <c r="DP233" s="21"/>
      <c r="DQ233" s="21"/>
      <c r="DR233" s="21"/>
      <c r="DS233" s="21"/>
      <c r="DT233" s="21"/>
      <c r="DU233" s="21"/>
      <c r="DV233" s="21"/>
      <c r="DW233" s="24"/>
      <c r="DX233" s="24"/>
      <c r="DY233" s="19"/>
      <c r="DZ233" s="21"/>
      <c r="EA233" s="21"/>
      <c r="EB233" s="21"/>
      <c r="EC233" s="21"/>
      <c r="ED233" s="21"/>
      <c r="EE233" s="19"/>
      <c r="EF233" s="21"/>
      <c r="EG233" s="21"/>
      <c r="EH233" s="21"/>
      <c r="EI233" s="21"/>
      <c r="EJ233" s="21"/>
      <c r="EK233" s="21"/>
      <c r="EL233" s="21"/>
      <c r="EM233" s="21"/>
      <c r="EN233" s="19"/>
      <c r="EO233" s="21"/>
      <c r="EP233" s="21"/>
      <c r="EQ233" s="21"/>
      <c r="ER233" s="21"/>
      <c r="ES233" s="21"/>
      <c r="ET233" s="21"/>
      <c r="EU233" s="21"/>
      <c r="EV233" s="21"/>
      <c r="EW233" s="21"/>
      <c r="EX233" s="21"/>
      <c r="EY233" s="21"/>
      <c r="EZ233" s="21"/>
      <c r="FA233" s="21"/>
      <c r="FB233" s="21"/>
      <c r="FC233" s="21"/>
      <c r="FD233" s="21"/>
      <c r="FE233" s="21"/>
      <c r="FF233" s="21"/>
      <c r="FG233" s="21"/>
      <c r="FH233" s="21"/>
      <c r="FI233" s="21"/>
      <c r="FJ233" s="21"/>
      <c r="FK233" s="21"/>
      <c r="FL233" s="21"/>
      <c r="FM233" s="21"/>
      <c r="FN233" s="21"/>
      <c r="FO233" s="19"/>
      <c r="FP233" s="21"/>
      <c r="FQ233" s="21"/>
      <c r="FR233" s="23"/>
      <c r="FS233" s="23"/>
      <c r="FT233" s="23"/>
      <c r="FU233" s="21"/>
      <c r="FV233" s="21"/>
      <c r="FW233" s="21"/>
      <c r="FX233" s="21"/>
      <c r="FY233" s="21"/>
      <c r="FZ233" s="21"/>
      <c r="GA233" s="21"/>
      <c r="GB233" s="21"/>
      <c r="GC233" s="21"/>
      <c r="GD233" s="21"/>
      <c r="GE233" s="21"/>
      <c r="GF233" s="21"/>
      <c r="GG233" s="21"/>
      <c r="GH233" s="23"/>
      <c r="GI233" s="23"/>
      <c r="GJ233" s="21">
        <v>600</v>
      </c>
      <c r="GK233" s="21">
        <v>600</v>
      </c>
      <c r="GL233" s="21"/>
      <c r="GM233" s="21"/>
      <c r="GN233" s="21"/>
      <c r="GO233" s="21"/>
      <c r="GP233" s="21"/>
      <c r="GQ233" s="21"/>
      <c r="GR233" s="21"/>
      <c r="GS233" s="23"/>
      <c r="GT233" s="23"/>
      <c r="GU233" s="23"/>
      <c r="GV233" s="23"/>
      <c r="GW233" s="23"/>
      <c r="GX233" s="21"/>
      <c r="GY233" s="21"/>
      <c r="GZ233" s="21"/>
      <c r="HA233" s="21"/>
      <c r="HB233" s="21"/>
      <c r="HC233" s="21"/>
      <c r="HD233" s="21"/>
      <c r="HE233" s="21"/>
      <c r="HF233" s="23"/>
      <c r="HG233" s="23"/>
      <c r="HH233" s="21"/>
      <c r="HI233" s="21"/>
      <c r="HJ233" s="21"/>
      <c r="HK233" s="21"/>
      <c r="HL233" s="21"/>
      <c r="HM233" s="21"/>
      <c r="HN233" s="21"/>
      <c r="HO233" s="23">
        <v>1500</v>
      </c>
      <c r="HP233" s="23">
        <v>1196.2</v>
      </c>
      <c r="HQ233" s="21"/>
      <c r="HR233" s="21"/>
      <c r="HS233" s="21"/>
      <c r="HT233" s="21"/>
      <c r="HU233" s="21"/>
      <c r="HV233" s="21"/>
      <c r="HW233" s="21"/>
      <c r="HX233" s="21"/>
      <c r="HY233" s="21"/>
      <c r="HZ233" s="21"/>
      <c r="IA233" s="21"/>
      <c r="IB233" s="21"/>
      <c r="IC233" s="21"/>
      <c r="ID233" s="21"/>
      <c r="IE233" s="21"/>
    </row>
    <row r="234" spans="1:239" ht="15.95" customHeight="1" x14ac:dyDescent="0.25">
      <c r="A234" s="10">
        <v>228</v>
      </c>
      <c r="B234" s="12" t="s">
        <v>78</v>
      </c>
      <c r="C234" s="25">
        <f t="shared" ref="C234:BN234" si="1090">SUM(C235:C250)</f>
        <v>588394.18000000017</v>
      </c>
      <c r="D234" s="25">
        <f t="shared" si="1090"/>
        <v>613687.34049999993</v>
      </c>
      <c r="E234" s="25">
        <f t="shared" si="1090"/>
        <v>564797.50000000012</v>
      </c>
      <c r="F234" s="25">
        <f t="shared" si="1090"/>
        <v>4024.08</v>
      </c>
      <c r="G234" s="25">
        <f t="shared" si="1090"/>
        <v>0</v>
      </c>
      <c r="H234" s="25">
        <f t="shared" si="1090"/>
        <v>0</v>
      </c>
      <c r="I234" s="25">
        <f t="shared" si="1090"/>
        <v>13022</v>
      </c>
      <c r="J234" s="25">
        <f t="shared" si="1090"/>
        <v>13022</v>
      </c>
      <c r="K234" s="25">
        <f t="shared" si="1090"/>
        <v>13022</v>
      </c>
      <c r="L234" s="25">
        <f t="shared" si="1090"/>
        <v>70316</v>
      </c>
      <c r="M234" s="25">
        <f t="shared" si="1090"/>
        <v>70316</v>
      </c>
      <c r="N234" s="25">
        <f t="shared" si="1090"/>
        <v>70316</v>
      </c>
      <c r="O234" s="25">
        <f t="shared" si="1090"/>
        <v>513.70000000000005</v>
      </c>
      <c r="P234" s="25">
        <f t="shared" si="1090"/>
        <v>513.70000000000005</v>
      </c>
      <c r="Q234" s="25">
        <f t="shared" si="1090"/>
        <v>513.70000000000005</v>
      </c>
      <c r="R234" s="25">
        <f t="shared" si="1090"/>
        <v>0</v>
      </c>
      <c r="S234" s="25">
        <f t="shared" si="1090"/>
        <v>0</v>
      </c>
      <c r="T234" s="25">
        <f t="shared" si="1090"/>
        <v>0</v>
      </c>
      <c r="U234" s="25">
        <f t="shared" si="1090"/>
        <v>0</v>
      </c>
      <c r="V234" s="25">
        <f t="shared" si="1090"/>
        <v>0</v>
      </c>
      <c r="W234" s="25">
        <f t="shared" si="1090"/>
        <v>0</v>
      </c>
      <c r="X234" s="25">
        <f t="shared" si="1090"/>
        <v>0</v>
      </c>
      <c r="Y234" s="25">
        <f t="shared" si="1090"/>
        <v>0</v>
      </c>
      <c r="Z234" s="25">
        <f t="shared" si="1090"/>
        <v>0</v>
      </c>
      <c r="AA234" s="25">
        <f t="shared" si="1090"/>
        <v>250</v>
      </c>
      <c r="AB234" s="25">
        <f t="shared" si="1090"/>
        <v>113.9</v>
      </c>
      <c r="AC234" s="25">
        <f t="shared" si="1090"/>
        <v>113.9</v>
      </c>
      <c r="AD234" s="25">
        <f t="shared" si="1090"/>
        <v>0</v>
      </c>
      <c r="AE234" s="25">
        <f t="shared" si="1090"/>
        <v>0</v>
      </c>
      <c r="AF234" s="25">
        <f t="shared" si="1090"/>
        <v>0</v>
      </c>
      <c r="AG234" s="25">
        <f t="shared" si="1090"/>
        <v>820.3</v>
      </c>
      <c r="AH234" s="25">
        <f t="shared" si="1090"/>
        <v>820.3</v>
      </c>
      <c r="AI234" s="25">
        <f t="shared" si="1090"/>
        <v>820.3</v>
      </c>
      <c r="AJ234" s="25">
        <f t="shared" si="1090"/>
        <v>3200</v>
      </c>
      <c r="AK234" s="25">
        <f t="shared" si="1090"/>
        <v>11924.7</v>
      </c>
      <c r="AL234" s="25">
        <f t="shared" si="1090"/>
        <v>11924.7</v>
      </c>
      <c r="AM234" s="25">
        <f t="shared" si="1090"/>
        <v>0</v>
      </c>
      <c r="AN234" s="25">
        <f t="shared" si="1090"/>
        <v>0</v>
      </c>
      <c r="AO234" s="25">
        <f t="shared" si="1090"/>
        <v>0</v>
      </c>
      <c r="AP234" s="25">
        <f t="shared" si="1090"/>
        <v>30000</v>
      </c>
      <c r="AQ234" s="25">
        <f t="shared" si="1090"/>
        <v>0</v>
      </c>
      <c r="AR234" s="25">
        <f t="shared" si="1090"/>
        <v>0</v>
      </c>
      <c r="AS234" s="25">
        <f t="shared" si="1090"/>
        <v>0</v>
      </c>
      <c r="AT234" s="25">
        <f t="shared" si="1090"/>
        <v>0</v>
      </c>
      <c r="AU234" s="25">
        <f t="shared" si="1090"/>
        <v>0</v>
      </c>
      <c r="AV234" s="25">
        <f t="shared" si="1090"/>
        <v>0</v>
      </c>
      <c r="AW234" s="25">
        <f t="shared" si="1090"/>
        <v>0</v>
      </c>
      <c r="AX234" s="25">
        <f t="shared" si="1090"/>
        <v>0</v>
      </c>
      <c r="AY234" s="25">
        <f t="shared" si="1090"/>
        <v>0</v>
      </c>
      <c r="AZ234" s="25">
        <f t="shared" si="1090"/>
        <v>0</v>
      </c>
      <c r="BA234" s="25">
        <f t="shared" si="1090"/>
        <v>0</v>
      </c>
      <c r="BB234" s="25">
        <f t="shared" si="1090"/>
        <v>589</v>
      </c>
      <c r="BC234" s="25">
        <f t="shared" si="1090"/>
        <v>589</v>
      </c>
      <c r="BD234" s="25">
        <f t="shared" si="1090"/>
        <v>589</v>
      </c>
      <c r="BE234" s="25">
        <f t="shared" si="1090"/>
        <v>7274</v>
      </c>
      <c r="BF234" s="25">
        <f t="shared" si="1090"/>
        <v>7978</v>
      </c>
      <c r="BG234" s="25">
        <f t="shared" si="1090"/>
        <v>7978</v>
      </c>
      <c r="BH234" s="25">
        <f t="shared" si="1090"/>
        <v>0</v>
      </c>
      <c r="BI234" s="25">
        <f t="shared" si="1090"/>
        <v>0</v>
      </c>
      <c r="BJ234" s="25">
        <f t="shared" si="1090"/>
        <v>0</v>
      </c>
      <c r="BK234" s="25">
        <f t="shared" si="1090"/>
        <v>0</v>
      </c>
      <c r="BL234" s="25">
        <f t="shared" si="1090"/>
        <v>0</v>
      </c>
      <c r="BM234" s="25">
        <f t="shared" si="1090"/>
        <v>0</v>
      </c>
      <c r="BN234" s="25">
        <f t="shared" si="1090"/>
        <v>0</v>
      </c>
      <c r="BO234" s="25">
        <f t="shared" ref="BO234:DZ234" si="1091">SUM(BO235:BO250)</f>
        <v>0</v>
      </c>
      <c r="BP234" s="25">
        <f t="shared" si="1091"/>
        <v>0</v>
      </c>
      <c r="BQ234" s="25">
        <f t="shared" si="1091"/>
        <v>0</v>
      </c>
      <c r="BR234" s="25">
        <f t="shared" si="1091"/>
        <v>0</v>
      </c>
      <c r="BS234" s="25">
        <f t="shared" si="1091"/>
        <v>0</v>
      </c>
      <c r="BT234" s="25">
        <f t="shared" si="1091"/>
        <v>4000</v>
      </c>
      <c r="BU234" s="25">
        <f t="shared" si="1091"/>
        <v>4300</v>
      </c>
      <c r="BV234" s="25">
        <f t="shared" si="1091"/>
        <v>1999.9</v>
      </c>
      <c r="BW234" s="25">
        <f t="shared" si="1091"/>
        <v>187.5</v>
      </c>
      <c r="BX234" s="25">
        <f t="shared" si="1091"/>
        <v>1000</v>
      </c>
      <c r="BY234" s="25">
        <f t="shared" si="1091"/>
        <v>1000</v>
      </c>
      <c r="BZ234" s="25">
        <f t="shared" si="1091"/>
        <v>0</v>
      </c>
      <c r="CA234" s="25">
        <f t="shared" si="1091"/>
        <v>0</v>
      </c>
      <c r="CB234" s="25">
        <f t="shared" si="1091"/>
        <v>0</v>
      </c>
      <c r="CC234" s="25">
        <f t="shared" si="1091"/>
        <v>0</v>
      </c>
      <c r="CD234" s="25">
        <f t="shared" si="1091"/>
        <v>0</v>
      </c>
      <c r="CE234" s="25">
        <f t="shared" si="1091"/>
        <v>0</v>
      </c>
      <c r="CF234" s="25">
        <f t="shared" si="1091"/>
        <v>0</v>
      </c>
      <c r="CG234" s="25">
        <f t="shared" si="1091"/>
        <v>0</v>
      </c>
      <c r="CH234" s="25">
        <f t="shared" si="1091"/>
        <v>0</v>
      </c>
      <c r="CI234" s="25">
        <f t="shared" si="1091"/>
        <v>0</v>
      </c>
      <c r="CJ234" s="25">
        <f t="shared" si="1091"/>
        <v>0</v>
      </c>
      <c r="CK234" s="25">
        <f t="shared" si="1091"/>
        <v>0</v>
      </c>
      <c r="CL234" s="25">
        <f t="shared" si="1091"/>
        <v>0</v>
      </c>
      <c r="CM234" s="25">
        <f t="shared" si="1091"/>
        <v>0</v>
      </c>
      <c r="CN234" s="25">
        <f t="shared" si="1091"/>
        <v>0</v>
      </c>
      <c r="CO234" s="25">
        <f t="shared" si="1091"/>
        <v>30550.400000000001</v>
      </c>
      <c r="CP234" s="25">
        <f t="shared" si="1091"/>
        <v>30550.400000000001</v>
      </c>
      <c r="CQ234" s="25">
        <f t="shared" si="1091"/>
        <v>30550.400000000001</v>
      </c>
      <c r="CR234" s="25">
        <f t="shared" si="1091"/>
        <v>0</v>
      </c>
      <c r="CS234" s="25">
        <f t="shared" si="1091"/>
        <v>0</v>
      </c>
      <c r="CT234" s="25">
        <f t="shared" si="1091"/>
        <v>0</v>
      </c>
      <c r="CU234" s="25">
        <f t="shared" si="1091"/>
        <v>0</v>
      </c>
      <c r="CV234" s="25">
        <f t="shared" si="1091"/>
        <v>0</v>
      </c>
      <c r="CW234" s="25">
        <f t="shared" si="1091"/>
        <v>0</v>
      </c>
      <c r="CX234" s="25">
        <f t="shared" si="1091"/>
        <v>0</v>
      </c>
      <c r="CY234" s="25">
        <f t="shared" si="1091"/>
        <v>0</v>
      </c>
      <c r="CZ234" s="25">
        <f t="shared" si="1091"/>
        <v>0</v>
      </c>
      <c r="DA234" s="25">
        <f t="shared" si="1091"/>
        <v>0</v>
      </c>
      <c r="DB234" s="25">
        <f t="shared" si="1091"/>
        <v>0</v>
      </c>
      <c r="DC234" s="25">
        <f t="shared" si="1091"/>
        <v>0</v>
      </c>
      <c r="DD234" s="25">
        <f t="shared" si="1091"/>
        <v>0</v>
      </c>
      <c r="DE234" s="25">
        <f t="shared" si="1091"/>
        <v>0</v>
      </c>
      <c r="DF234" s="25">
        <f t="shared" si="1091"/>
        <v>0</v>
      </c>
      <c r="DG234" s="25">
        <f t="shared" si="1091"/>
        <v>5434.2</v>
      </c>
      <c r="DH234" s="25">
        <f t="shared" si="1091"/>
        <v>5434.2</v>
      </c>
      <c r="DI234" s="25">
        <f t="shared" si="1091"/>
        <v>5434.1</v>
      </c>
      <c r="DJ234" s="25">
        <f t="shared" si="1091"/>
        <v>0</v>
      </c>
      <c r="DK234" s="25">
        <f t="shared" si="1091"/>
        <v>0</v>
      </c>
      <c r="DL234" s="25">
        <f t="shared" si="1091"/>
        <v>0</v>
      </c>
      <c r="DM234" s="25">
        <f t="shared" si="1091"/>
        <v>0</v>
      </c>
      <c r="DN234" s="25">
        <f t="shared" si="1091"/>
        <v>0</v>
      </c>
      <c r="DO234" s="25">
        <f t="shared" si="1091"/>
        <v>0</v>
      </c>
      <c r="DP234" s="25">
        <f t="shared" si="1091"/>
        <v>0</v>
      </c>
      <c r="DQ234" s="25">
        <f t="shared" si="1091"/>
        <v>0</v>
      </c>
      <c r="DR234" s="25">
        <f t="shared" si="1091"/>
        <v>0</v>
      </c>
      <c r="DS234" s="25">
        <f t="shared" si="1091"/>
        <v>0</v>
      </c>
      <c r="DT234" s="25">
        <f t="shared" si="1091"/>
        <v>0</v>
      </c>
      <c r="DU234" s="25">
        <f t="shared" si="1091"/>
        <v>0</v>
      </c>
      <c r="DV234" s="25">
        <f t="shared" si="1091"/>
        <v>0</v>
      </c>
      <c r="DW234" s="25">
        <f t="shared" si="1091"/>
        <v>0</v>
      </c>
      <c r="DX234" s="25">
        <f t="shared" si="1091"/>
        <v>0</v>
      </c>
      <c r="DY234" s="25">
        <f t="shared" si="1091"/>
        <v>0</v>
      </c>
      <c r="DZ234" s="25">
        <f t="shared" si="1091"/>
        <v>0</v>
      </c>
      <c r="EA234" s="25">
        <f t="shared" ref="EA234:GL234" si="1092">SUM(EA235:EA250)</f>
        <v>0</v>
      </c>
      <c r="EB234" s="25">
        <f t="shared" si="1092"/>
        <v>0</v>
      </c>
      <c r="EC234" s="25">
        <f t="shared" si="1092"/>
        <v>0</v>
      </c>
      <c r="ED234" s="25">
        <f t="shared" si="1092"/>
        <v>0</v>
      </c>
      <c r="EE234" s="25">
        <f t="shared" si="1092"/>
        <v>0</v>
      </c>
      <c r="EF234" s="25">
        <f t="shared" si="1092"/>
        <v>0</v>
      </c>
      <c r="EG234" s="25">
        <f t="shared" si="1092"/>
        <v>0</v>
      </c>
      <c r="EH234" s="25">
        <f t="shared" si="1092"/>
        <v>68846.8</v>
      </c>
      <c r="EI234" s="25">
        <f t="shared" si="1092"/>
        <v>68846.8</v>
      </c>
      <c r="EJ234" s="25">
        <f t="shared" si="1092"/>
        <v>28084.7</v>
      </c>
      <c r="EK234" s="25">
        <f t="shared" si="1092"/>
        <v>0</v>
      </c>
      <c r="EL234" s="25">
        <f t="shared" si="1092"/>
        <v>0</v>
      </c>
      <c r="EM234" s="25">
        <f t="shared" si="1092"/>
        <v>0</v>
      </c>
      <c r="EN234" s="25">
        <f t="shared" si="1092"/>
        <v>0</v>
      </c>
      <c r="EO234" s="25">
        <f t="shared" si="1092"/>
        <v>0</v>
      </c>
      <c r="EP234" s="25">
        <f t="shared" si="1092"/>
        <v>0</v>
      </c>
      <c r="EQ234" s="25">
        <f t="shared" si="1092"/>
        <v>0</v>
      </c>
      <c r="ER234" s="25">
        <f t="shared" si="1092"/>
        <v>12270.081700000001</v>
      </c>
      <c r="ES234" s="25">
        <f t="shared" si="1092"/>
        <v>12270.1</v>
      </c>
      <c r="ET234" s="25">
        <f t="shared" si="1092"/>
        <v>0</v>
      </c>
      <c r="EU234" s="25">
        <f t="shared" si="1092"/>
        <v>0</v>
      </c>
      <c r="EV234" s="25">
        <f t="shared" si="1092"/>
        <v>0</v>
      </c>
      <c r="EW234" s="25">
        <f t="shared" si="1092"/>
        <v>0</v>
      </c>
      <c r="EX234" s="25">
        <f t="shared" si="1092"/>
        <v>0</v>
      </c>
      <c r="EY234" s="25">
        <f t="shared" si="1092"/>
        <v>0</v>
      </c>
      <c r="EZ234" s="25">
        <f t="shared" si="1092"/>
        <v>0</v>
      </c>
      <c r="FA234" s="25">
        <f t="shared" si="1092"/>
        <v>0</v>
      </c>
      <c r="FB234" s="25">
        <f t="shared" si="1092"/>
        <v>0</v>
      </c>
      <c r="FC234" s="25">
        <f t="shared" si="1092"/>
        <v>0</v>
      </c>
      <c r="FD234" s="25">
        <f t="shared" si="1092"/>
        <v>0</v>
      </c>
      <c r="FE234" s="25">
        <f t="shared" si="1092"/>
        <v>0</v>
      </c>
      <c r="FF234" s="25">
        <f t="shared" si="1092"/>
        <v>0</v>
      </c>
      <c r="FG234" s="25">
        <f t="shared" si="1092"/>
        <v>0</v>
      </c>
      <c r="FH234" s="25">
        <f t="shared" si="1092"/>
        <v>0</v>
      </c>
      <c r="FI234" s="25">
        <f t="shared" si="1092"/>
        <v>32284</v>
      </c>
      <c r="FJ234" s="25">
        <f t="shared" si="1092"/>
        <v>32284</v>
      </c>
      <c r="FK234" s="25">
        <f t="shared" si="1092"/>
        <v>32284</v>
      </c>
      <c r="FL234" s="25">
        <f t="shared" si="1092"/>
        <v>0</v>
      </c>
      <c r="FM234" s="25">
        <f t="shared" si="1092"/>
        <v>0</v>
      </c>
      <c r="FN234" s="25">
        <f t="shared" si="1092"/>
        <v>0</v>
      </c>
      <c r="FO234" s="25">
        <f t="shared" si="1092"/>
        <v>0</v>
      </c>
      <c r="FP234" s="25">
        <f t="shared" si="1092"/>
        <v>0</v>
      </c>
      <c r="FQ234" s="25">
        <f t="shared" si="1092"/>
        <v>0</v>
      </c>
      <c r="FR234" s="25">
        <f t="shared" si="1092"/>
        <v>0</v>
      </c>
      <c r="FS234" s="25">
        <f t="shared" si="1092"/>
        <v>0</v>
      </c>
      <c r="FT234" s="25">
        <f t="shared" si="1092"/>
        <v>0</v>
      </c>
      <c r="FU234" s="25">
        <f t="shared" si="1092"/>
        <v>313029.8</v>
      </c>
      <c r="FV234" s="25">
        <f t="shared" si="1092"/>
        <v>329538</v>
      </c>
      <c r="FW234" s="25">
        <f t="shared" si="1092"/>
        <v>327040.5</v>
      </c>
      <c r="FX234" s="25">
        <f t="shared" si="1092"/>
        <v>0</v>
      </c>
      <c r="FY234" s="25">
        <f t="shared" si="1092"/>
        <v>0</v>
      </c>
      <c r="FZ234" s="25">
        <f t="shared" si="1092"/>
        <v>0</v>
      </c>
      <c r="GA234" s="25">
        <f t="shared" si="1092"/>
        <v>0</v>
      </c>
      <c r="GB234" s="25">
        <f t="shared" si="1092"/>
        <v>0</v>
      </c>
      <c r="GC234" s="25">
        <f t="shared" si="1092"/>
        <v>0</v>
      </c>
      <c r="GD234" s="25">
        <f t="shared" si="1092"/>
        <v>0</v>
      </c>
      <c r="GE234" s="25">
        <f t="shared" si="1092"/>
        <v>0</v>
      </c>
      <c r="GF234" s="25">
        <f t="shared" si="1092"/>
        <v>0</v>
      </c>
      <c r="GG234" s="25">
        <f t="shared" si="1092"/>
        <v>0</v>
      </c>
      <c r="GH234" s="25">
        <f t="shared" si="1092"/>
        <v>0</v>
      </c>
      <c r="GI234" s="25">
        <f t="shared" si="1092"/>
        <v>0</v>
      </c>
      <c r="GJ234" s="25">
        <f t="shared" si="1092"/>
        <v>4052.5000000000005</v>
      </c>
      <c r="GK234" s="25">
        <f t="shared" si="1092"/>
        <v>4052.5000000000005</v>
      </c>
      <c r="GL234" s="25">
        <f t="shared" si="1092"/>
        <v>4051.6000000000004</v>
      </c>
      <c r="GM234" s="25">
        <f t="shared" ref="GM234:HN234" si="1093">SUM(GM235:GM250)</f>
        <v>0</v>
      </c>
      <c r="GN234" s="25">
        <f t="shared" si="1093"/>
        <v>0</v>
      </c>
      <c r="GO234" s="25">
        <f t="shared" si="1093"/>
        <v>0</v>
      </c>
      <c r="GP234" s="25">
        <f t="shared" si="1093"/>
        <v>0</v>
      </c>
      <c r="GQ234" s="25">
        <f t="shared" si="1093"/>
        <v>0</v>
      </c>
      <c r="GR234" s="25">
        <f t="shared" si="1093"/>
        <v>0</v>
      </c>
      <c r="GS234" s="25">
        <f t="shared" si="1093"/>
        <v>0</v>
      </c>
      <c r="GT234" s="25">
        <f t="shared" si="1093"/>
        <v>0</v>
      </c>
      <c r="GU234" s="25">
        <f t="shared" si="1093"/>
        <v>0</v>
      </c>
      <c r="GV234" s="25">
        <f t="shared" si="1093"/>
        <v>0</v>
      </c>
      <c r="GW234" s="25">
        <f t="shared" si="1093"/>
        <v>0</v>
      </c>
      <c r="GX234" s="25">
        <f t="shared" si="1093"/>
        <v>0</v>
      </c>
      <c r="GY234" s="25">
        <f t="shared" si="1093"/>
        <v>0</v>
      </c>
      <c r="GZ234" s="25">
        <f t="shared" si="1093"/>
        <v>0</v>
      </c>
      <c r="HA234" s="25">
        <f t="shared" si="1093"/>
        <v>0</v>
      </c>
      <c r="HB234" s="25">
        <f t="shared" si="1093"/>
        <v>0</v>
      </c>
      <c r="HC234" s="25">
        <f t="shared" si="1093"/>
        <v>0</v>
      </c>
      <c r="HD234" s="25">
        <f t="shared" si="1093"/>
        <v>0</v>
      </c>
      <c r="HE234" s="25">
        <f t="shared" si="1093"/>
        <v>0</v>
      </c>
      <c r="HF234" s="25">
        <f t="shared" si="1093"/>
        <v>9121</v>
      </c>
      <c r="HG234" s="25">
        <f t="shared" si="1093"/>
        <v>5961.5</v>
      </c>
      <c r="HH234" s="25">
        <f t="shared" si="1093"/>
        <v>0</v>
      </c>
      <c r="HI234" s="25">
        <f t="shared" si="1093"/>
        <v>384.6</v>
      </c>
      <c r="HJ234" s="25">
        <f t="shared" si="1093"/>
        <v>384.6</v>
      </c>
      <c r="HK234" s="25">
        <f t="shared" si="1093"/>
        <v>0</v>
      </c>
      <c r="HL234" s="25">
        <f t="shared" si="1093"/>
        <v>100</v>
      </c>
      <c r="HM234" s="25">
        <f t="shared" si="1093"/>
        <v>100</v>
      </c>
      <c r="HN234" s="25">
        <f t="shared" si="1093"/>
        <v>0</v>
      </c>
      <c r="HO234" s="25">
        <f>SUM(HO235:HO250)</f>
        <v>7191.5588000000007</v>
      </c>
      <c r="HP234" s="25">
        <f t="shared" ref="HP234:IE234" si="1094">SUM(HP235:HP250)</f>
        <v>7022.6</v>
      </c>
      <c r="HQ234" s="25">
        <f t="shared" si="1094"/>
        <v>0</v>
      </c>
      <c r="HR234" s="25">
        <f t="shared" si="1094"/>
        <v>0</v>
      </c>
      <c r="HS234" s="25">
        <f t="shared" si="1094"/>
        <v>0</v>
      </c>
      <c r="HT234" s="25">
        <f t="shared" si="1094"/>
        <v>0</v>
      </c>
      <c r="HU234" s="25">
        <f t="shared" si="1094"/>
        <v>0</v>
      </c>
      <c r="HV234" s="25">
        <f t="shared" si="1094"/>
        <v>0</v>
      </c>
      <c r="HW234" s="25">
        <f t="shared" si="1094"/>
        <v>0</v>
      </c>
      <c r="HX234" s="25">
        <f t="shared" si="1094"/>
        <v>3336.6</v>
      </c>
      <c r="HY234" s="25">
        <f t="shared" si="1094"/>
        <v>3335.9</v>
      </c>
      <c r="HZ234" s="25">
        <f t="shared" si="1094"/>
        <v>0</v>
      </c>
      <c r="IA234" s="25">
        <f t="shared" si="1094"/>
        <v>0</v>
      </c>
      <c r="IB234" s="25">
        <f t="shared" si="1094"/>
        <v>0</v>
      </c>
      <c r="IC234" s="25">
        <f t="shared" si="1094"/>
        <v>0</v>
      </c>
      <c r="ID234" s="25">
        <f t="shared" si="1094"/>
        <v>0</v>
      </c>
      <c r="IE234" s="25">
        <f t="shared" si="1094"/>
        <v>0</v>
      </c>
    </row>
    <row r="235" spans="1:239" ht="15.95" customHeight="1" x14ac:dyDescent="0.25">
      <c r="A235" s="10">
        <v>229</v>
      </c>
      <c r="B235" s="11" t="s">
        <v>94</v>
      </c>
      <c r="C235" s="19">
        <f>F235+I235+L235+O235+R235+U235+X235+DY235+AA235+AG235+AJ235+AM235+AP235+AS235+AV235+AY235+BB235+DG235+BE235+FO235+EN235+BK235+BN235+BQ235+BT235+DM235+BZ235+DJ235+CC235+DP235+EE235+CO235+DA235+CF235+CR235+CI235+CL235+EZ235+DD235+CX235+DS235+FR235+EB235+ET235+EW235+FI235+FU235+AD235+BH235+BW235+CU235+DV235+EH235+EK235+EQ235+FC235+FF235+FL235+FX235+GA235+GD235+GG235+GJ235+GM235+GP235+GS235+GV235+GY235+HB235+HE235+HH235+HK235+HN235+HQ235+HT235+HW235+HZ235+IC235-0.1</f>
        <v>571132.18000000005</v>
      </c>
      <c r="D235" s="19">
        <f t="shared" ref="D235" si="1095">G235+J235+M235+P235+S235+V235+Y235+DZ235+AB235+AH235+AK235+AN235+AQ235+AT235+AW235+AZ235+BC235+DH235+BF235+FP235+EO235+BL235+BO235+BR235+BU235+DN235+CA235+DK235+CD235+DQ235+EF235+CP235+DB235+CG235+CS235+CJ235+CM235+FA235+DE235+CY235+DT235+FS235+EC235+EU235+EX235+FJ235+FV235+AE235+BI235+BX235+CV235+DW235+EI235+EL235+ER235+FD235+FG235+FM235+FY235+GB235+GE235+GH235+GK235+GN235+GQ235+GT235+GW235+GZ235+HC235+HF235+HI235+HL235+HO235+HR235+HU235+HX235+IA235+ID235</f>
        <v>576151.19999999995</v>
      </c>
      <c r="E235" s="19">
        <f t="shared" ref="E235" si="1096">H235+K235+N235+Q235+T235+W235+Z235+EA235+AC235+AI235+AL235+AO235+AR235+AU235+AX235+BA235+BD235+DI235+BG235+FQ235+EP235+BM235+BP235+BS235+BV235+DO235+CB235+DL235+CE235+DR235+EG235+CQ235+DC235+CH235+CT235+CK235+CN235+FB235+DF235+CZ235+DU235+FT235+ED235+EV235+EY235+FK235+FW235+AF235+BJ235+BY235+CW235+DX235+EJ235+EM235+ES235+FE235+FH235+FN235+FZ235+GC235+GF235+GI235+GL235+GO235+GR235+GU235+GX235+HA235+HD235+HG235+HJ235+HM235+HP235+HS235+HV235+HY235+IB235+IE235</f>
        <v>527431.19999999995</v>
      </c>
      <c r="F235" s="21">
        <v>4024.08</v>
      </c>
      <c r="G235" s="21"/>
      <c r="H235" s="21"/>
      <c r="I235" s="19"/>
      <c r="J235" s="21"/>
      <c r="K235" s="21"/>
      <c r="L235" s="21">
        <v>70316</v>
      </c>
      <c r="M235" s="21">
        <v>70316</v>
      </c>
      <c r="N235" s="21">
        <v>70316</v>
      </c>
      <c r="O235" s="23">
        <v>513.70000000000005</v>
      </c>
      <c r="P235" s="23">
        <v>513.70000000000005</v>
      </c>
      <c r="Q235" s="23">
        <v>513.70000000000005</v>
      </c>
      <c r="R235" s="21"/>
      <c r="S235" s="21"/>
      <c r="T235" s="21"/>
      <c r="U235" s="21"/>
      <c r="V235" s="21"/>
      <c r="W235" s="21"/>
      <c r="X235" s="21"/>
      <c r="Y235" s="21"/>
      <c r="Z235" s="21"/>
      <c r="AA235" s="21">
        <v>250</v>
      </c>
      <c r="AB235" s="21">
        <v>113.9</v>
      </c>
      <c r="AC235" s="21">
        <v>113.9</v>
      </c>
      <c r="AD235" s="21"/>
      <c r="AE235" s="21"/>
      <c r="AF235" s="21"/>
      <c r="AG235" s="21">
        <v>820.3</v>
      </c>
      <c r="AH235" s="21">
        <v>820.3</v>
      </c>
      <c r="AI235" s="21">
        <v>820.3</v>
      </c>
      <c r="AJ235" s="19">
        <v>3200</v>
      </c>
      <c r="AK235" s="21">
        <v>11924.7</v>
      </c>
      <c r="AL235" s="21">
        <v>11924.7</v>
      </c>
      <c r="AM235" s="21"/>
      <c r="AN235" s="21"/>
      <c r="AO235" s="21"/>
      <c r="AP235" s="23">
        <v>30000</v>
      </c>
      <c r="AQ235" s="21"/>
      <c r="AR235" s="21"/>
      <c r="AS235" s="21"/>
      <c r="AT235" s="21"/>
      <c r="AU235" s="21"/>
      <c r="AV235" s="21"/>
      <c r="AW235" s="21"/>
      <c r="AX235" s="21"/>
      <c r="AY235" s="19"/>
      <c r="AZ235" s="21"/>
      <c r="BA235" s="21"/>
      <c r="BB235" s="21">
        <v>589</v>
      </c>
      <c r="BC235" s="21">
        <v>589</v>
      </c>
      <c r="BD235" s="21">
        <v>589</v>
      </c>
      <c r="BE235" s="23">
        <v>7274</v>
      </c>
      <c r="BF235" s="24">
        <v>7978</v>
      </c>
      <c r="BG235" s="24">
        <v>7978</v>
      </c>
      <c r="BH235" s="21"/>
      <c r="BI235" s="21"/>
      <c r="BJ235" s="21"/>
      <c r="BK235" s="21"/>
      <c r="BL235" s="21"/>
      <c r="BM235" s="21"/>
      <c r="BN235" s="21"/>
      <c r="BO235" s="21"/>
      <c r="BP235" s="21"/>
      <c r="BQ235" s="21"/>
      <c r="BR235" s="21"/>
      <c r="BS235" s="21"/>
      <c r="BT235" s="19">
        <v>4000</v>
      </c>
      <c r="BU235" s="24">
        <v>4300</v>
      </c>
      <c r="BV235" s="24">
        <v>1999.9</v>
      </c>
      <c r="BW235" s="21"/>
      <c r="BX235" s="21"/>
      <c r="BY235" s="21"/>
      <c r="BZ235" s="21"/>
      <c r="CA235" s="21"/>
      <c r="CB235" s="21"/>
      <c r="CC235" s="21"/>
      <c r="CD235" s="21"/>
      <c r="CE235" s="21"/>
      <c r="CF235" s="21"/>
      <c r="CG235" s="21"/>
      <c r="CH235" s="21"/>
      <c r="CI235" s="19"/>
      <c r="CJ235" s="21"/>
      <c r="CK235" s="21"/>
      <c r="CL235" s="21"/>
      <c r="CM235" s="21"/>
      <c r="CN235" s="21"/>
      <c r="CO235" s="21">
        <v>30550.400000000001</v>
      </c>
      <c r="CP235" s="21">
        <v>30550.400000000001</v>
      </c>
      <c r="CQ235" s="21">
        <v>30550.400000000001</v>
      </c>
      <c r="CR235" s="21"/>
      <c r="CS235" s="21"/>
      <c r="CT235" s="21"/>
      <c r="CU235" s="19"/>
      <c r="CV235" s="21"/>
      <c r="CW235" s="21"/>
      <c r="CX235" s="21"/>
      <c r="CY235" s="21"/>
      <c r="CZ235" s="21"/>
      <c r="DA235" s="19"/>
      <c r="DB235" s="21"/>
      <c r="DC235" s="21"/>
      <c r="DD235" s="19"/>
      <c r="DE235" s="21"/>
      <c r="DF235" s="21"/>
      <c r="DG235" s="19">
        <v>5434.2</v>
      </c>
      <c r="DH235" s="21">
        <v>5434.2</v>
      </c>
      <c r="DI235" s="21">
        <v>5434.1</v>
      </c>
      <c r="DJ235" s="19"/>
      <c r="DK235" s="21"/>
      <c r="DL235" s="21"/>
      <c r="DM235" s="21"/>
      <c r="DN235" s="21"/>
      <c r="DO235" s="21"/>
      <c r="DP235" s="21"/>
      <c r="DQ235" s="21"/>
      <c r="DR235" s="21"/>
      <c r="DS235" s="21"/>
      <c r="DT235" s="21"/>
      <c r="DU235" s="21"/>
      <c r="DV235" s="21"/>
      <c r="DW235" s="24"/>
      <c r="DX235" s="24"/>
      <c r="DY235" s="19"/>
      <c r="DZ235" s="21"/>
      <c r="EA235" s="21"/>
      <c r="EB235" s="21"/>
      <c r="EC235" s="21"/>
      <c r="ED235" s="21"/>
      <c r="EE235" s="19"/>
      <c r="EF235" s="21"/>
      <c r="EG235" s="21"/>
      <c r="EH235" s="23">
        <v>68846.8</v>
      </c>
      <c r="EI235" s="24">
        <v>68846.8</v>
      </c>
      <c r="EJ235" s="24">
        <v>28084.7</v>
      </c>
      <c r="EK235" s="21"/>
      <c r="EL235" s="21"/>
      <c r="EM235" s="21"/>
      <c r="EN235" s="19"/>
      <c r="EO235" s="21"/>
      <c r="EP235" s="21"/>
      <c r="EQ235" s="21"/>
      <c r="ER235" s="21"/>
      <c r="ES235" s="21"/>
      <c r="ET235" s="21"/>
      <c r="EU235" s="21"/>
      <c r="EV235" s="21"/>
      <c r="EW235" s="21"/>
      <c r="EX235" s="21"/>
      <c r="EY235" s="21"/>
      <c r="EZ235" s="21"/>
      <c r="FA235" s="21"/>
      <c r="FB235" s="21"/>
      <c r="FC235" s="21"/>
      <c r="FD235" s="21"/>
      <c r="FE235" s="21"/>
      <c r="FF235" s="21"/>
      <c r="FG235" s="21"/>
      <c r="FH235" s="21"/>
      <c r="FI235" s="21">
        <v>32284</v>
      </c>
      <c r="FJ235" s="21">
        <v>32284</v>
      </c>
      <c r="FK235" s="21">
        <v>32284</v>
      </c>
      <c r="FL235" s="21"/>
      <c r="FM235" s="21"/>
      <c r="FN235" s="21"/>
      <c r="FO235" s="19"/>
      <c r="FP235" s="21"/>
      <c r="FQ235" s="21"/>
      <c r="FR235" s="21"/>
      <c r="FS235" s="21"/>
      <c r="FT235" s="21"/>
      <c r="FU235" s="21">
        <v>313029.8</v>
      </c>
      <c r="FV235" s="21">
        <v>329538</v>
      </c>
      <c r="FW235" s="21">
        <v>327040.5</v>
      </c>
      <c r="FX235" s="21"/>
      <c r="FY235" s="21"/>
      <c r="FZ235" s="21"/>
      <c r="GA235" s="21"/>
      <c r="GB235" s="21"/>
      <c r="GC235" s="21"/>
      <c r="GD235" s="21"/>
      <c r="GE235" s="21"/>
      <c r="GF235" s="21"/>
      <c r="GG235" s="21"/>
      <c r="GH235" s="21"/>
      <c r="GI235" s="21"/>
      <c r="GJ235" s="21"/>
      <c r="GK235" s="21"/>
      <c r="GL235" s="21"/>
      <c r="GM235" s="21"/>
      <c r="GN235" s="21"/>
      <c r="GO235" s="21"/>
      <c r="GP235" s="21"/>
      <c r="GQ235" s="21"/>
      <c r="GR235" s="21"/>
      <c r="GS235" s="21"/>
      <c r="GT235" s="21"/>
      <c r="GU235" s="21"/>
      <c r="GV235" s="21"/>
      <c r="GW235" s="21"/>
      <c r="GX235" s="21"/>
      <c r="GY235" s="21"/>
      <c r="GZ235" s="21"/>
      <c r="HA235" s="21"/>
      <c r="HB235" s="21"/>
      <c r="HC235" s="21"/>
      <c r="HD235" s="21"/>
      <c r="HE235" s="21"/>
      <c r="HF235" s="23">
        <v>9121</v>
      </c>
      <c r="HG235" s="23">
        <v>5961.5</v>
      </c>
      <c r="HH235" s="21"/>
      <c r="HI235" s="21">
        <v>384.6</v>
      </c>
      <c r="HJ235" s="21">
        <v>384.6</v>
      </c>
      <c r="HK235" s="21"/>
      <c r="HL235" s="21">
        <v>100</v>
      </c>
      <c r="HM235" s="21">
        <v>100</v>
      </c>
      <c r="HN235" s="21"/>
      <c r="HO235" s="23"/>
      <c r="HP235" s="23"/>
      <c r="HQ235" s="21"/>
      <c r="HR235" s="21"/>
      <c r="HS235" s="21"/>
      <c r="HT235" s="21"/>
      <c r="HU235" s="21"/>
      <c r="HV235" s="21"/>
      <c r="HW235" s="21"/>
      <c r="HX235" s="23">
        <v>3336.6</v>
      </c>
      <c r="HY235" s="23">
        <v>3335.9</v>
      </c>
      <c r="HZ235" s="21"/>
      <c r="IA235" s="21"/>
      <c r="IB235" s="21"/>
      <c r="IC235" s="21"/>
      <c r="ID235" s="21"/>
      <c r="IE235" s="21"/>
    </row>
    <row r="236" spans="1:239" ht="15.95" customHeight="1" x14ac:dyDescent="0.25">
      <c r="A236" s="10">
        <v>230</v>
      </c>
      <c r="B236" s="11" t="s">
        <v>219</v>
      </c>
      <c r="C236" s="19">
        <f t="shared" ref="C236:C250" si="1097">F236+I236+L236+O236+R236+U236+X236+DY236+AA236+AG236+AJ236+AM236+AP236+AS236+AV236+AY236+BB236+DG236+BE236+FO236+EN236+BK236+BN236+BQ236+BT236+DM236+BZ236+DJ236+CC236+DP236+EE236+CO236+DA236+CF236+CR236+CI236+CL236+EZ236+DD236+CX236+DS236+FR236+EB236+ET236+EW236+FI236+FU236+AD236+BH236+BW236+CU236+DV236+EH236+EK236+EQ236+FC236+FF236+FL236+FX236+GA236+GD236+GG236+GJ236+GM236+GP236+GS236+GV236+GY236+HB236+HE236+HH236+HK236+HN236+HQ236+HT236+HW236+HZ236+IC236</f>
        <v>600</v>
      </c>
      <c r="D236" s="19">
        <f t="shared" ref="D236:D250" si="1098">G236+J236+M236+P236+S236+V236+Y236+DZ236+AB236+AH236+AK236+AN236+AQ236+AT236+AW236+AZ236+BC236+DH236+BF236+FP236+EO236+BL236+BO236+BR236+BU236+DN236+CA236+DK236+CD236+DQ236+EF236+CP236+DB236+CG236+CS236+CJ236+CM236+FA236+DE236+CY236+DT236+FS236+EC236+EU236+EX236+FJ236+FV236+AE236+BI236+BX236+CV236+DW236+EI236+EL236+ER236+FD236+FG236+FM236+FY236+GB236+GE236+GH236+GK236+GN236+GQ236+GT236+GW236+GZ236+HC236+HF236+HI236+HL236+HO236+HR236+HU236+HX236+IA236+ID236</f>
        <v>3100</v>
      </c>
      <c r="E236" s="19">
        <f t="shared" ref="E236:E250" si="1099">H236+K236+N236+Q236+T236+W236+Z236+EA236+AC236+AI236+AL236+AO236+AR236+AU236+AX236+BA236+BD236+DI236+BG236+FQ236+EP236+BM236+BP236+BS236+BV236+DO236+CB236+DL236+CE236+DR236+EG236+CQ236+DC236+CH236+CT236+CK236+CN236+FB236+DF236+CZ236+DU236+FT236+ED236+EV236+EY236+FK236+FW236+AF236+BJ236+BY236+CW236+DX236+EJ236+EM236+ES236+FE236+FH236+FN236+FZ236+GC236+GF236+GI236+GL236+GO236+GR236+GU236+GX236+HA236+HD236+HG236+HJ236+HM236+HP236+HS236+HV236+HY236+IB236+IE236</f>
        <v>3100</v>
      </c>
      <c r="F236" s="21"/>
      <c r="G236" s="21"/>
      <c r="H236" s="21"/>
      <c r="I236" s="19"/>
      <c r="J236" s="24"/>
      <c r="K236" s="24"/>
      <c r="L236" s="21"/>
      <c r="M236" s="21"/>
      <c r="N236" s="21"/>
      <c r="O236" s="19"/>
      <c r="P236" s="19"/>
      <c r="Q236" s="19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19"/>
      <c r="AK236" s="21"/>
      <c r="AL236" s="21"/>
      <c r="AM236" s="21"/>
      <c r="AN236" s="21"/>
      <c r="AO236" s="21"/>
      <c r="AP236" s="23"/>
      <c r="AQ236" s="21"/>
      <c r="AR236" s="21"/>
      <c r="AS236" s="21"/>
      <c r="AT236" s="21"/>
      <c r="AU236" s="21"/>
      <c r="AV236" s="21"/>
      <c r="AW236" s="21"/>
      <c r="AX236" s="21"/>
      <c r="AY236" s="19"/>
      <c r="AZ236" s="21"/>
      <c r="BA236" s="21"/>
      <c r="BB236" s="21"/>
      <c r="BC236" s="21"/>
      <c r="BD236" s="21"/>
      <c r="BE236" s="23"/>
      <c r="BF236" s="24"/>
      <c r="BG236" s="24"/>
      <c r="BH236" s="21"/>
      <c r="BI236" s="21"/>
      <c r="BJ236" s="21"/>
      <c r="BK236" s="21"/>
      <c r="BL236" s="21"/>
      <c r="BM236" s="21"/>
      <c r="BN236" s="21"/>
      <c r="BO236" s="21"/>
      <c r="BP236" s="21"/>
      <c r="BQ236" s="21"/>
      <c r="BR236" s="21"/>
      <c r="BS236" s="21"/>
      <c r="BT236" s="19"/>
      <c r="BU236" s="24"/>
      <c r="BV236" s="24"/>
      <c r="BW236" s="21"/>
      <c r="BX236" s="21">
        <v>1000</v>
      </c>
      <c r="BY236" s="21">
        <v>1000</v>
      </c>
      <c r="BZ236" s="21"/>
      <c r="CA236" s="21"/>
      <c r="CB236" s="21"/>
      <c r="CC236" s="21"/>
      <c r="CD236" s="21"/>
      <c r="CE236" s="21"/>
      <c r="CF236" s="21"/>
      <c r="CG236" s="21"/>
      <c r="CH236" s="21"/>
      <c r="CI236" s="19"/>
      <c r="CJ236" s="21"/>
      <c r="CK236" s="21"/>
      <c r="CL236" s="21"/>
      <c r="CM236" s="21"/>
      <c r="CN236" s="21"/>
      <c r="CO236" s="21"/>
      <c r="CP236" s="21"/>
      <c r="CQ236" s="21"/>
      <c r="CR236" s="21"/>
      <c r="CS236" s="21"/>
      <c r="CT236" s="21"/>
      <c r="CU236" s="19"/>
      <c r="CV236" s="21"/>
      <c r="CW236" s="21"/>
      <c r="CX236" s="21"/>
      <c r="CY236" s="21"/>
      <c r="CZ236" s="21"/>
      <c r="DA236" s="19"/>
      <c r="DB236" s="21"/>
      <c r="DC236" s="21"/>
      <c r="DD236" s="19"/>
      <c r="DE236" s="21"/>
      <c r="DF236" s="21"/>
      <c r="DG236" s="19"/>
      <c r="DH236" s="21"/>
      <c r="DI236" s="21"/>
      <c r="DJ236" s="19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4"/>
      <c r="DX236" s="24"/>
      <c r="DY236" s="19"/>
      <c r="DZ236" s="21"/>
      <c r="EA236" s="21"/>
      <c r="EB236" s="21"/>
      <c r="EC236" s="21"/>
      <c r="ED236" s="21"/>
      <c r="EE236" s="19"/>
      <c r="EF236" s="21"/>
      <c r="EG236" s="21"/>
      <c r="EH236" s="23"/>
      <c r="EI236" s="24"/>
      <c r="EJ236" s="24"/>
      <c r="EK236" s="21"/>
      <c r="EL236" s="21"/>
      <c r="EM236" s="21"/>
      <c r="EN236" s="19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1"/>
      <c r="FF236" s="21"/>
      <c r="FG236" s="21"/>
      <c r="FH236" s="21"/>
      <c r="FI236" s="21"/>
      <c r="FJ236" s="21"/>
      <c r="FK236" s="21"/>
      <c r="FL236" s="21"/>
      <c r="FM236" s="21"/>
      <c r="FN236" s="21"/>
      <c r="FO236" s="19"/>
      <c r="FP236" s="21"/>
      <c r="FQ236" s="21"/>
      <c r="FR236" s="21"/>
      <c r="FS236" s="21"/>
      <c r="FT236" s="21"/>
      <c r="FU236" s="21"/>
      <c r="FV236" s="21"/>
      <c r="FW236" s="21"/>
      <c r="FX236" s="21"/>
      <c r="FY236" s="21"/>
      <c r="FZ236" s="21"/>
      <c r="GA236" s="21"/>
      <c r="GB236" s="21"/>
      <c r="GC236" s="21"/>
      <c r="GD236" s="21"/>
      <c r="GE236" s="21"/>
      <c r="GF236" s="21"/>
      <c r="GG236" s="21"/>
      <c r="GH236" s="21"/>
      <c r="GI236" s="21"/>
      <c r="GJ236" s="21">
        <v>600</v>
      </c>
      <c r="GK236" s="21">
        <v>600</v>
      </c>
      <c r="GL236" s="21">
        <v>600</v>
      </c>
      <c r="GM236" s="21"/>
      <c r="GN236" s="21"/>
      <c r="GO236" s="21"/>
      <c r="GP236" s="21"/>
      <c r="GQ236" s="21"/>
      <c r="GR236" s="21"/>
      <c r="GS236" s="21"/>
      <c r="GT236" s="21"/>
      <c r="GU236" s="21"/>
      <c r="GV236" s="21"/>
      <c r="GW236" s="21"/>
      <c r="GX236" s="21"/>
      <c r="GY236" s="21"/>
      <c r="GZ236" s="21"/>
      <c r="HA236" s="21"/>
      <c r="HB236" s="21"/>
      <c r="HC236" s="21"/>
      <c r="HD236" s="21"/>
      <c r="HE236" s="21"/>
      <c r="HF236" s="23"/>
      <c r="HG236" s="23"/>
      <c r="HH236" s="21"/>
      <c r="HI236" s="21"/>
      <c r="HJ236" s="21"/>
      <c r="HK236" s="21"/>
      <c r="HL236" s="21"/>
      <c r="HM236" s="21"/>
      <c r="HN236" s="21"/>
      <c r="HO236" s="23">
        <v>1500</v>
      </c>
      <c r="HP236" s="23">
        <v>1500</v>
      </c>
      <c r="HQ236" s="21"/>
      <c r="HR236" s="21"/>
      <c r="HS236" s="21"/>
      <c r="HT236" s="21"/>
      <c r="HU236" s="21"/>
      <c r="HV236" s="21"/>
      <c r="HW236" s="21"/>
      <c r="HX236" s="23"/>
      <c r="HY236" s="23"/>
      <c r="HZ236" s="21"/>
      <c r="IA236" s="21"/>
      <c r="IB236" s="21"/>
      <c r="IC236" s="21"/>
      <c r="ID236" s="21"/>
      <c r="IE236" s="21"/>
    </row>
    <row r="237" spans="1:239" ht="15.95" customHeight="1" x14ac:dyDescent="0.25">
      <c r="A237" s="10">
        <v>231</v>
      </c>
      <c r="B237" s="11" t="s">
        <v>201</v>
      </c>
      <c r="C237" s="19">
        <f t="shared" si="1097"/>
        <v>594</v>
      </c>
      <c r="D237" s="19">
        <f t="shared" si="1098"/>
        <v>594</v>
      </c>
      <c r="E237" s="19">
        <f t="shared" si="1099"/>
        <v>594</v>
      </c>
      <c r="F237" s="21"/>
      <c r="G237" s="21"/>
      <c r="H237" s="21"/>
      <c r="I237" s="19"/>
      <c r="J237" s="21"/>
      <c r="K237" s="21"/>
      <c r="L237" s="21"/>
      <c r="M237" s="21"/>
      <c r="N237" s="21"/>
      <c r="O237" s="19"/>
      <c r="P237" s="19"/>
      <c r="Q237" s="19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1"/>
      <c r="AJ237" s="19"/>
      <c r="AK237" s="21"/>
      <c r="AL237" s="21"/>
      <c r="AM237" s="21"/>
      <c r="AN237" s="21"/>
      <c r="AO237" s="21"/>
      <c r="AP237" s="23"/>
      <c r="AQ237" s="21"/>
      <c r="AR237" s="21"/>
      <c r="AS237" s="21"/>
      <c r="AT237" s="21"/>
      <c r="AU237" s="21"/>
      <c r="AV237" s="21"/>
      <c r="AW237" s="21"/>
      <c r="AX237" s="21"/>
      <c r="AY237" s="19"/>
      <c r="AZ237" s="21"/>
      <c r="BA237" s="21"/>
      <c r="BB237" s="21"/>
      <c r="BC237" s="21"/>
      <c r="BD237" s="21"/>
      <c r="BE237" s="23"/>
      <c r="BF237" s="24"/>
      <c r="BG237" s="24"/>
      <c r="BH237" s="21"/>
      <c r="BI237" s="21"/>
      <c r="BJ237" s="21"/>
      <c r="BK237" s="21"/>
      <c r="BL237" s="21"/>
      <c r="BM237" s="21"/>
      <c r="BN237" s="21"/>
      <c r="BO237" s="21"/>
      <c r="BP237" s="21"/>
      <c r="BQ237" s="21"/>
      <c r="BR237" s="21"/>
      <c r="BS237" s="21"/>
      <c r="BT237" s="19"/>
      <c r="BU237" s="24"/>
      <c r="BV237" s="24"/>
      <c r="BW237" s="21"/>
      <c r="BX237" s="21"/>
      <c r="BY237" s="21"/>
      <c r="BZ237" s="21"/>
      <c r="CA237" s="21"/>
      <c r="CB237" s="21"/>
      <c r="CC237" s="21"/>
      <c r="CD237" s="21"/>
      <c r="CE237" s="21"/>
      <c r="CF237" s="21"/>
      <c r="CG237" s="21"/>
      <c r="CH237" s="21"/>
      <c r="CI237" s="19"/>
      <c r="CJ237" s="21"/>
      <c r="CK237" s="21"/>
      <c r="CL237" s="21"/>
      <c r="CM237" s="21"/>
      <c r="CN237" s="21"/>
      <c r="CO237" s="21"/>
      <c r="CP237" s="21"/>
      <c r="CQ237" s="21"/>
      <c r="CR237" s="21"/>
      <c r="CS237" s="21"/>
      <c r="CT237" s="21"/>
      <c r="CU237" s="19"/>
      <c r="CV237" s="21"/>
      <c r="CW237" s="21"/>
      <c r="CX237" s="21"/>
      <c r="CY237" s="21"/>
      <c r="CZ237" s="21"/>
      <c r="DA237" s="19"/>
      <c r="DB237" s="21"/>
      <c r="DC237" s="21"/>
      <c r="DD237" s="19"/>
      <c r="DE237" s="21"/>
      <c r="DF237" s="21"/>
      <c r="DG237" s="19"/>
      <c r="DH237" s="21"/>
      <c r="DI237" s="21"/>
      <c r="DJ237" s="19"/>
      <c r="DK237" s="21"/>
      <c r="DL237" s="21"/>
      <c r="DM237" s="21"/>
      <c r="DN237" s="21"/>
      <c r="DO237" s="21"/>
      <c r="DP237" s="21"/>
      <c r="DQ237" s="21"/>
      <c r="DR237" s="21"/>
      <c r="DS237" s="21"/>
      <c r="DT237" s="21"/>
      <c r="DU237" s="21"/>
      <c r="DV237" s="21"/>
      <c r="DW237" s="24"/>
      <c r="DX237" s="24"/>
      <c r="DY237" s="19"/>
      <c r="DZ237" s="21"/>
      <c r="EA237" s="21"/>
      <c r="EB237" s="21"/>
      <c r="EC237" s="21"/>
      <c r="ED237" s="21"/>
      <c r="EE237" s="19"/>
      <c r="EF237" s="21"/>
      <c r="EG237" s="21"/>
      <c r="EH237" s="23"/>
      <c r="EI237" s="24"/>
      <c r="EJ237" s="24"/>
      <c r="EK237" s="21"/>
      <c r="EL237" s="21"/>
      <c r="EM237" s="21"/>
      <c r="EN237" s="19"/>
      <c r="EO237" s="21"/>
      <c r="EP237" s="21"/>
      <c r="EQ237" s="21"/>
      <c r="ER237" s="21"/>
      <c r="ES237" s="21"/>
      <c r="ET237" s="21"/>
      <c r="EU237" s="21"/>
      <c r="EV237" s="21"/>
      <c r="EW237" s="21"/>
      <c r="EX237" s="21"/>
      <c r="EY237" s="21"/>
      <c r="EZ237" s="21"/>
      <c r="FA237" s="21"/>
      <c r="FB237" s="21"/>
      <c r="FC237" s="21"/>
      <c r="FD237" s="21"/>
      <c r="FE237" s="21"/>
      <c r="FF237" s="21"/>
      <c r="FG237" s="21"/>
      <c r="FH237" s="21"/>
      <c r="FI237" s="21"/>
      <c r="FJ237" s="21"/>
      <c r="FK237" s="21"/>
      <c r="FL237" s="21"/>
      <c r="FM237" s="21"/>
      <c r="FN237" s="21"/>
      <c r="FO237" s="19"/>
      <c r="FP237" s="21"/>
      <c r="FQ237" s="21"/>
      <c r="FR237" s="21"/>
      <c r="FS237" s="21"/>
      <c r="FT237" s="21"/>
      <c r="FU237" s="21"/>
      <c r="FV237" s="21"/>
      <c r="FW237" s="21"/>
      <c r="FX237" s="21"/>
      <c r="FY237" s="21"/>
      <c r="FZ237" s="21"/>
      <c r="GA237" s="21"/>
      <c r="GB237" s="21"/>
      <c r="GC237" s="21"/>
      <c r="GD237" s="21"/>
      <c r="GE237" s="21"/>
      <c r="GF237" s="21"/>
      <c r="GG237" s="21"/>
      <c r="GH237" s="21"/>
      <c r="GI237" s="21"/>
      <c r="GJ237" s="21">
        <v>594</v>
      </c>
      <c r="GK237" s="21">
        <v>594</v>
      </c>
      <c r="GL237" s="21">
        <v>594</v>
      </c>
      <c r="GM237" s="21"/>
      <c r="GN237" s="21"/>
      <c r="GO237" s="21"/>
      <c r="GP237" s="21"/>
      <c r="GQ237" s="21"/>
      <c r="GR237" s="21"/>
      <c r="GS237" s="21"/>
      <c r="GT237" s="21"/>
      <c r="GU237" s="21"/>
      <c r="GV237" s="21"/>
      <c r="GW237" s="21"/>
      <c r="GX237" s="21"/>
      <c r="GY237" s="21"/>
      <c r="GZ237" s="21"/>
      <c r="HA237" s="21"/>
      <c r="HB237" s="21"/>
      <c r="HC237" s="21"/>
      <c r="HD237" s="21"/>
      <c r="HE237" s="21"/>
      <c r="HF237" s="23"/>
      <c r="HG237" s="23"/>
      <c r="HH237" s="21"/>
      <c r="HI237" s="21"/>
      <c r="HJ237" s="21"/>
      <c r="HK237" s="21"/>
      <c r="HL237" s="21"/>
      <c r="HM237" s="21"/>
      <c r="HN237" s="21"/>
      <c r="HO237" s="23"/>
      <c r="HP237" s="23"/>
      <c r="HQ237" s="21"/>
      <c r="HR237" s="21"/>
      <c r="HS237" s="21"/>
      <c r="HT237" s="21"/>
      <c r="HU237" s="21"/>
      <c r="HV237" s="21"/>
      <c r="HW237" s="21"/>
      <c r="HX237" s="23"/>
      <c r="HY237" s="23"/>
      <c r="HZ237" s="21"/>
      <c r="IA237" s="21"/>
      <c r="IB237" s="21"/>
      <c r="IC237" s="21"/>
      <c r="ID237" s="21"/>
      <c r="IE237" s="21"/>
    </row>
    <row r="238" spans="1:239" ht="15.95" customHeight="1" x14ac:dyDescent="0.25">
      <c r="A238" s="10">
        <v>232</v>
      </c>
      <c r="B238" s="11" t="s">
        <v>351</v>
      </c>
      <c r="C238" s="19">
        <f t="shared" si="1097"/>
        <v>13190</v>
      </c>
      <c r="D238" s="19">
        <f t="shared" si="1098"/>
        <v>25460.081700000002</v>
      </c>
      <c r="E238" s="19">
        <f t="shared" si="1099"/>
        <v>25460.1</v>
      </c>
      <c r="F238" s="21"/>
      <c r="G238" s="21"/>
      <c r="H238" s="21"/>
      <c r="I238" s="23">
        <v>13022</v>
      </c>
      <c r="J238" s="24">
        <v>13022</v>
      </c>
      <c r="K238" s="24">
        <v>13022</v>
      </c>
      <c r="L238" s="21"/>
      <c r="M238" s="21"/>
      <c r="N238" s="21"/>
      <c r="O238" s="19"/>
      <c r="P238" s="19"/>
      <c r="Q238" s="19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19"/>
      <c r="AK238" s="21"/>
      <c r="AL238" s="21"/>
      <c r="AM238" s="21"/>
      <c r="AN238" s="21"/>
      <c r="AO238" s="21"/>
      <c r="AP238" s="23"/>
      <c r="AQ238" s="21"/>
      <c r="AR238" s="21"/>
      <c r="AS238" s="21"/>
      <c r="AT238" s="21"/>
      <c r="AU238" s="21"/>
      <c r="AV238" s="21"/>
      <c r="AW238" s="21"/>
      <c r="AX238" s="21"/>
      <c r="AY238" s="19"/>
      <c r="AZ238" s="21"/>
      <c r="BA238" s="21"/>
      <c r="BB238" s="21"/>
      <c r="BC238" s="21"/>
      <c r="BD238" s="21"/>
      <c r="BE238" s="23"/>
      <c r="BF238" s="24"/>
      <c r="BG238" s="24"/>
      <c r="BH238" s="21"/>
      <c r="BI238" s="21"/>
      <c r="BJ238" s="21"/>
      <c r="BK238" s="21"/>
      <c r="BL238" s="21"/>
      <c r="BM238" s="21"/>
      <c r="BN238" s="21"/>
      <c r="BO238" s="21"/>
      <c r="BP238" s="21"/>
      <c r="BQ238" s="21"/>
      <c r="BR238" s="21"/>
      <c r="BS238" s="21"/>
      <c r="BT238" s="19"/>
      <c r="BU238" s="24"/>
      <c r="BV238" s="24"/>
      <c r="BW238" s="21"/>
      <c r="BX238" s="21"/>
      <c r="BY238" s="21"/>
      <c r="BZ238" s="21"/>
      <c r="CA238" s="21"/>
      <c r="CB238" s="21"/>
      <c r="CC238" s="21"/>
      <c r="CD238" s="21"/>
      <c r="CE238" s="21"/>
      <c r="CF238" s="21"/>
      <c r="CG238" s="21"/>
      <c r="CH238" s="21"/>
      <c r="CI238" s="19"/>
      <c r="CJ238" s="21"/>
      <c r="CK238" s="21"/>
      <c r="CL238" s="21"/>
      <c r="CM238" s="21"/>
      <c r="CN238" s="21"/>
      <c r="CO238" s="21"/>
      <c r="CP238" s="21"/>
      <c r="CQ238" s="21"/>
      <c r="CR238" s="21"/>
      <c r="CS238" s="21"/>
      <c r="CT238" s="21"/>
      <c r="CU238" s="19"/>
      <c r="CV238" s="21"/>
      <c r="CW238" s="21"/>
      <c r="CX238" s="21"/>
      <c r="CY238" s="21"/>
      <c r="CZ238" s="21"/>
      <c r="DA238" s="19"/>
      <c r="DB238" s="21"/>
      <c r="DC238" s="21"/>
      <c r="DD238" s="19"/>
      <c r="DE238" s="21"/>
      <c r="DF238" s="21"/>
      <c r="DG238" s="19"/>
      <c r="DH238" s="21"/>
      <c r="DI238" s="21"/>
      <c r="DJ238" s="19"/>
      <c r="DK238" s="21"/>
      <c r="DL238" s="21"/>
      <c r="DM238" s="21"/>
      <c r="DN238" s="21"/>
      <c r="DO238" s="21"/>
      <c r="DP238" s="21"/>
      <c r="DQ238" s="21"/>
      <c r="DR238" s="21"/>
      <c r="DS238" s="21"/>
      <c r="DT238" s="21"/>
      <c r="DU238" s="21"/>
      <c r="DV238" s="21"/>
      <c r="DW238" s="24"/>
      <c r="DX238" s="24"/>
      <c r="DY238" s="19"/>
      <c r="DZ238" s="21"/>
      <c r="EA238" s="21"/>
      <c r="EB238" s="21"/>
      <c r="EC238" s="21"/>
      <c r="ED238" s="21"/>
      <c r="EE238" s="19"/>
      <c r="EF238" s="21"/>
      <c r="EG238" s="21"/>
      <c r="EH238" s="23"/>
      <c r="EI238" s="24"/>
      <c r="EJ238" s="24"/>
      <c r="EK238" s="21"/>
      <c r="EL238" s="21"/>
      <c r="EM238" s="21"/>
      <c r="EN238" s="19"/>
      <c r="EO238" s="21"/>
      <c r="EP238" s="21"/>
      <c r="EQ238" s="21"/>
      <c r="ER238" s="24">
        <v>12270.081700000001</v>
      </c>
      <c r="ES238" s="24">
        <v>12270.1</v>
      </c>
      <c r="ET238" s="21"/>
      <c r="EU238" s="21"/>
      <c r="EV238" s="21"/>
      <c r="EW238" s="21"/>
      <c r="EX238" s="21"/>
      <c r="EY238" s="21"/>
      <c r="EZ238" s="21"/>
      <c r="FA238" s="21"/>
      <c r="FB238" s="21"/>
      <c r="FC238" s="21"/>
      <c r="FD238" s="21"/>
      <c r="FE238" s="21"/>
      <c r="FF238" s="21"/>
      <c r="FG238" s="21"/>
      <c r="FH238" s="21"/>
      <c r="FI238" s="21"/>
      <c r="FJ238" s="21"/>
      <c r="FK238" s="21"/>
      <c r="FL238" s="21"/>
      <c r="FM238" s="21"/>
      <c r="FN238" s="21"/>
      <c r="FO238" s="19"/>
      <c r="FP238" s="21"/>
      <c r="FQ238" s="21"/>
      <c r="FR238" s="21"/>
      <c r="FS238" s="21"/>
      <c r="FT238" s="21"/>
      <c r="FU238" s="21"/>
      <c r="FV238" s="21"/>
      <c r="FW238" s="21"/>
      <c r="FX238" s="21"/>
      <c r="FY238" s="21"/>
      <c r="FZ238" s="21"/>
      <c r="GA238" s="21"/>
      <c r="GB238" s="21"/>
      <c r="GC238" s="21"/>
      <c r="GD238" s="21"/>
      <c r="GE238" s="21"/>
      <c r="GF238" s="21"/>
      <c r="GG238" s="21"/>
      <c r="GH238" s="21"/>
      <c r="GI238" s="21"/>
      <c r="GJ238" s="21">
        <v>168</v>
      </c>
      <c r="GK238" s="21">
        <v>168</v>
      </c>
      <c r="GL238" s="21">
        <v>168</v>
      </c>
      <c r="GM238" s="21"/>
      <c r="GN238" s="21"/>
      <c r="GO238" s="21"/>
      <c r="GP238" s="21"/>
      <c r="GQ238" s="21"/>
      <c r="GR238" s="21"/>
      <c r="GS238" s="21"/>
      <c r="GT238" s="21"/>
      <c r="GU238" s="21"/>
      <c r="GV238" s="21"/>
      <c r="GW238" s="21"/>
      <c r="GX238" s="21"/>
      <c r="GY238" s="21"/>
      <c r="GZ238" s="21"/>
      <c r="HA238" s="21"/>
      <c r="HB238" s="21"/>
      <c r="HC238" s="21"/>
      <c r="HD238" s="21"/>
      <c r="HE238" s="21"/>
      <c r="HF238" s="23"/>
      <c r="HG238" s="23"/>
      <c r="HH238" s="21"/>
      <c r="HI238" s="21"/>
      <c r="HJ238" s="21"/>
      <c r="HK238" s="21"/>
      <c r="HL238" s="21"/>
      <c r="HM238" s="21"/>
      <c r="HN238" s="21"/>
      <c r="HO238" s="23"/>
      <c r="HP238" s="23"/>
      <c r="HQ238" s="21"/>
      <c r="HR238" s="21"/>
      <c r="HS238" s="21"/>
      <c r="HT238" s="21"/>
      <c r="HU238" s="21"/>
      <c r="HV238" s="21"/>
      <c r="HW238" s="21"/>
      <c r="HX238" s="23"/>
      <c r="HY238" s="23"/>
      <c r="HZ238" s="21"/>
      <c r="IA238" s="21"/>
      <c r="IB238" s="21"/>
      <c r="IC238" s="21"/>
      <c r="ID238" s="21"/>
      <c r="IE238" s="21"/>
    </row>
    <row r="239" spans="1:239" ht="15.95" customHeight="1" x14ac:dyDescent="0.25">
      <c r="A239" s="10">
        <v>233</v>
      </c>
      <c r="B239" s="11" t="s">
        <v>220</v>
      </c>
      <c r="C239" s="19">
        <f t="shared" si="1097"/>
        <v>0</v>
      </c>
      <c r="D239" s="19">
        <f t="shared" si="1098"/>
        <v>1200</v>
      </c>
      <c r="E239" s="19">
        <f t="shared" si="1099"/>
        <v>1200</v>
      </c>
      <c r="F239" s="21"/>
      <c r="G239" s="21"/>
      <c r="H239" s="21"/>
      <c r="I239" s="19"/>
      <c r="J239" s="21"/>
      <c r="K239" s="21"/>
      <c r="L239" s="21"/>
      <c r="M239" s="21"/>
      <c r="N239" s="21"/>
      <c r="O239" s="19"/>
      <c r="P239" s="19"/>
      <c r="Q239" s="19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1"/>
      <c r="AJ239" s="19"/>
      <c r="AK239" s="21"/>
      <c r="AL239" s="21"/>
      <c r="AM239" s="21"/>
      <c r="AN239" s="21"/>
      <c r="AO239" s="21"/>
      <c r="AP239" s="23"/>
      <c r="AQ239" s="21"/>
      <c r="AR239" s="21"/>
      <c r="AS239" s="21"/>
      <c r="AT239" s="21"/>
      <c r="AU239" s="21"/>
      <c r="AV239" s="21"/>
      <c r="AW239" s="21"/>
      <c r="AX239" s="21"/>
      <c r="AY239" s="19"/>
      <c r="AZ239" s="21"/>
      <c r="BA239" s="21"/>
      <c r="BB239" s="21"/>
      <c r="BC239" s="21"/>
      <c r="BD239" s="21"/>
      <c r="BE239" s="23"/>
      <c r="BF239" s="24"/>
      <c r="BG239" s="24"/>
      <c r="BH239" s="21"/>
      <c r="BI239" s="21"/>
      <c r="BJ239" s="21"/>
      <c r="BK239" s="21"/>
      <c r="BL239" s="21"/>
      <c r="BM239" s="21"/>
      <c r="BN239" s="21"/>
      <c r="BO239" s="21"/>
      <c r="BP239" s="21"/>
      <c r="BQ239" s="21"/>
      <c r="BR239" s="21"/>
      <c r="BS239" s="21"/>
      <c r="BT239" s="19"/>
      <c r="BU239" s="24"/>
      <c r="BV239" s="24"/>
      <c r="BW239" s="21"/>
      <c r="BX239" s="21"/>
      <c r="BY239" s="21"/>
      <c r="BZ239" s="21"/>
      <c r="CA239" s="21"/>
      <c r="CB239" s="21"/>
      <c r="CC239" s="21"/>
      <c r="CD239" s="21"/>
      <c r="CE239" s="21"/>
      <c r="CF239" s="21"/>
      <c r="CG239" s="21"/>
      <c r="CH239" s="21"/>
      <c r="CI239" s="19"/>
      <c r="CJ239" s="21"/>
      <c r="CK239" s="21"/>
      <c r="CL239" s="21"/>
      <c r="CM239" s="21"/>
      <c r="CN239" s="21"/>
      <c r="CO239" s="21"/>
      <c r="CP239" s="21"/>
      <c r="CQ239" s="21"/>
      <c r="CR239" s="21"/>
      <c r="CS239" s="21"/>
      <c r="CT239" s="21"/>
      <c r="CU239" s="19"/>
      <c r="CV239" s="21"/>
      <c r="CW239" s="21"/>
      <c r="CX239" s="21"/>
      <c r="CY239" s="21"/>
      <c r="CZ239" s="21"/>
      <c r="DA239" s="19"/>
      <c r="DB239" s="21"/>
      <c r="DC239" s="21"/>
      <c r="DD239" s="19"/>
      <c r="DE239" s="21"/>
      <c r="DF239" s="21"/>
      <c r="DG239" s="19"/>
      <c r="DH239" s="21"/>
      <c r="DI239" s="21"/>
      <c r="DJ239" s="19"/>
      <c r="DK239" s="21"/>
      <c r="DL239" s="21"/>
      <c r="DM239" s="21"/>
      <c r="DN239" s="21"/>
      <c r="DO239" s="21"/>
      <c r="DP239" s="21"/>
      <c r="DQ239" s="21"/>
      <c r="DR239" s="21"/>
      <c r="DS239" s="21"/>
      <c r="DT239" s="21"/>
      <c r="DU239" s="21"/>
      <c r="DV239" s="21"/>
      <c r="DW239" s="24"/>
      <c r="DX239" s="24"/>
      <c r="DY239" s="19"/>
      <c r="DZ239" s="21"/>
      <c r="EA239" s="21"/>
      <c r="EB239" s="21"/>
      <c r="EC239" s="21"/>
      <c r="ED239" s="21"/>
      <c r="EE239" s="19"/>
      <c r="EF239" s="21"/>
      <c r="EG239" s="21"/>
      <c r="EH239" s="23"/>
      <c r="EI239" s="24"/>
      <c r="EJ239" s="24"/>
      <c r="EK239" s="21"/>
      <c r="EL239" s="21"/>
      <c r="EM239" s="21"/>
      <c r="EN239" s="19"/>
      <c r="EO239" s="21"/>
      <c r="EP239" s="21"/>
      <c r="EQ239" s="21"/>
      <c r="ER239" s="21"/>
      <c r="ES239" s="21"/>
      <c r="ET239" s="21"/>
      <c r="EU239" s="21"/>
      <c r="EV239" s="21"/>
      <c r="EW239" s="21"/>
      <c r="EX239" s="21"/>
      <c r="EY239" s="21"/>
      <c r="EZ239" s="21"/>
      <c r="FA239" s="21"/>
      <c r="FB239" s="21"/>
      <c r="FC239" s="21"/>
      <c r="FD239" s="21"/>
      <c r="FE239" s="21"/>
      <c r="FF239" s="21"/>
      <c r="FG239" s="21"/>
      <c r="FH239" s="21"/>
      <c r="FI239" s="21"/>
      <c r="FJ239" s="21"/>
      <c r="FK239" s="21"/>
      <c r="FL239" s="21"/>
      <c r="FM239" s="21"/>
      <c r="FN239" s="21"/>
      <c r="FO239" s="19"/>
      <c r="FP239" s="21"/>
      <c r="FQ239" s="21"/>
      <c r="FR239" s="21"/>
      <c r="FS239" s="21"/>
      <c r="FT239" s="21"/>
      <c r="FU239" s="21"/>
      <c r="FV239" s="21"/>
      <c r="FW239" s="21"/>
      <c r="FX239" s="21"/>
      <c r="FY239" s="21"/>
      <c r="FZ239" s="21"/>
      <c r="GA239" s="21"/>
      <c r="GB239" s="21"/>
      <c r="GC239" s="21"/>
      <c r="GD239" s="21"/>
      <c r="GE239" s="21"/>
      <c r="GF239" s="21"/>
      <c r="GG239" s="21"/>
      <c r="GH239" s="21"/>
      <c r="GI239" s="21"/>
      <c r="GJ239" s="21"/>
      <c r="GK239" s="21"/>
      <c r="GL239" s="21"/>
      <c r="GM239" s="21"/>
      <c r="GN239" s="21"/>
      <c r="GO239" s="21"/>
      <c r="GP239" s="21"/>
      <c r="GQ239" s="21"/>
      <c r="GR239" s="21"/>
      <c r="GS239" s="21"/>
      <c r="GT239" s="21"/>
      <c r="GU239" s="21"/>
      <c r="GV239" s="21"/>
      <c r="GW239" s="21"/>
      <c r="GX239" s="21"/>
      <c r="GY239" s="21"/>
      <c r="GZ239" s="21"/>
      <c r="HA239" s="21"/>
      <c r="HB239" s="21"/>
      <c r="HC239" s="21"/>
      <c r="HD239" s="21"/>
      <c r="HE239" s="21"/>
      <c r="HF239" s="23"/>
      <c r="HG239" s="23"/>
      <c r="HH239" s="21"/>
      <c r="HI239" s="21"/>
      <c r="HJ239" s="21"/>
      <c r="HK239" s="21"/>
      <c r="HL239" s="21"/>
      <c r="HM239" s="21"/>
      <c r="HN239" s="21"/>
      <c r="HO239" s="23">
        <v>1200</v>
      </c>
      <c r="HP239" s="23">
        <v>1200</v>
      </c>
      <c r="HQ239" s="21"/>
      <c r="HR239" s="21"/>
      <c r="HS239" s="21"/>
      <c r="HT239" s="21"/>
      <c r="HU239" s="21"/>
      <c r="HV239" s="21"/>
      <c r="HW239" s="21"/>
      <c r="HX239" s="23"/>
      <c r="HY239" s="23"/>
      <c r="HZ239" s="21"/>
      <c r="IA239" s="21"/>
      <c r="IB239" s="21"/>
      <c r="IC239" s="21"/>
      <c r="ID239" s="21"/>
      <c r="IE239" s="21"/>
    </row>
    <row r="240" spans="1:239" ht="15.95" customHeight="1" x14ac:dyDescent="0.25">
      <c r="A240" s="10">
        <v>234</v>
      </c>
      <c r="B240" s="11" t="s">
        <v>221</v>
      </c>
      <c r="C240" s="19">
        <f t="shared" si="1097"/>
        <v>571</v>
      </c>
      <c r="D240" s="19">
        <f t="shared" si="1098"/>
        <v>976.26400000000001</v>
      </c>
      <c r="E240" s="19">
        <f t="shared" si="1099"/>
        <v>976.3</v>
      </c>
      <c r="F240" s="21"/>
      <c r="G240" s="21"/>
      <c r="H240" s="21"/>
      <c r="I240" s="19"/>
      <c r="J240" s="21"/>
      <c r="K240" s="21"/>
      <c r="L240" s="21"/>
      <c r="M240" s="21"/>
      <c r="N240" s="21"/>
      <c r="O240" s="19"/>
      <c r="P240" s="19"/>
      <c r="Q240" s="19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1"/>
      <c r="AJ240" s="19"/>
      <c r="AK240" s="21"/>
      <c r="AL240" s="21"/>
      <c r="AM240" s="21"/>
      <c r="AN240" s="21"/>
      <c r="AO240" s="21"/>
      <c r="AP240" s="23"/>
      <c r="AQ240" s="21"/>
      <c r="AR240" s="21"/>
      <c r="AS240" s="21"/>
      <c r="AT240" s="21"/>
      <c r="AU240" s="21"/>
      <c r="AV240" s="21"/>
      <c r="AW240" s="21"/>
      <c r="AX240" s="21"/>
      <c r="AY240" s="19"/>
      <c r="AZ240" s="21"/>
      <c r="BA240" s="21"/>
      <c r="BB240" s="21"/>
      <c r="BC240" s="21"/>
      <c r="BD240" s="21"/>
      <c r="BE240" s="23"/>
      <c r="BF240" s="24"/>
      <c r="BG240" s="24"/>
      <c r="BH240" s="21"/>
      <c r="BI240" s="21"/>
      <c r="BJ240" s="21"/>
      <c r="BK240" s="21"/>
      <c r="BL240" s="21"/>
      <c r="BM240" s="21"/>
      <c r="BN240" s="21"/>
      <c r="BO240" s="21"/>
      <c r="BP240" s="21"/>
      <c r="BQ240" s="21"/>
      <c r="BR240" s="21"/>
      <c r="BS240" s="21"/>
      <c r="BT240" s="19"/>
      <c r="BU240" s="24"/>
      <c r="BV240" s="24"/>
      <c r="BW240" s="21">
        <v>187.5</v>
      </c>
      <c r="BX240" s="21"/>
      <c r="BY240" s="21"/>
      <c r="BZ240" s="21"/>
      <c r="CA240" s="21"/>
      <c r="CB240" s="21"/>
      <c r="CC240" s="21"/>
      <c r="CD240" s="21"/>
      <c r="CE240" s="21"/>
      <c r="CF240" s="21"/>
      <c r="CG240" s="21"/>
      <c r="CH240" s="21"/>
      <c r="CI240" s="19"/>
      <c r="CJ240" s="21"/>
      <c r="CK240" s="21"/>
      <c r="CL240" s="21"/>
      <c r="CM240" s="21"/>
      <c r="CN240" s="21"/>
      <c r="CO240" s="21"/>
      <c r="CP240" s="21"/>
      <c r="CQ240" s="21"/>
      <c r="CR240" s="21"/>
      <c r="CS240" s="21"/>
      <c r="CT240" s="21"/>
      <c r="CU240" s="19"/>
      <c r="CV240" s="21"/>
      <c r="CW240" s="21"/>
      <c r="CX240" s="21"/>
      <c r="CY240" s="21"/>
      <c r="CZ240" s="21"/>
      <c r="DA240" s="19"/>
      <c r="DB240" s="21"/>
      <c r="DC240" s="21"/>
      <c r="DD240" s="19"/>
      <c r="DE240" s="21"/>
      <c r="DF240" s="21"/>
      <c r="DG240" s="19"/>
      <c r="DH240" s="21"/>
      <c r="DI240" s="21"/>
      <c r="DJ240" s="19"/>
      <c r="DK240" s="21"/>
      <c r="DL240" s="21"/>
      <c r="DM240" s="21"/>
      <c r="DN240" s="21"/>
      <c r="DO240" s="21"/>
      <c r="DP240" s="21"/>
      <c r="DQ240" s="21"/>
      <c r="DR240" s="21"/>
      <c r="DS240" s="21"/>
      <c r="DT240" s="21"/>
      <c r="DU240" s="21"/>
      <c r="DV240" s="21"/>
      <c r="DW240" s="24"/>
      <c r="DX240" s="24"/>
      <c r="DY240" s="19"/>
      <c r="DZ240" s="21"/>
      <c r="EA240" s="21"/>
      <c r="EB240" s="21"/>
      <c r="EC240" s="21"/>
      <c r="ED240" s="21"/>
      <c r="EE240" s="19"/>
      <c r="EF240" s="21"/>
      <c r="EG240" s="21"/>
      <c r="EH240" s="23"/>
      <c r="EI240" s="24"/>
      <c r="EJ240" s="24"/>
      <c r="EK240" s="21"/>
      <c r="EL240" s="21"/>
      <c r="EM240" s="21"/>
      <c r="EN240" s="19"/>
      <c r="EO240" s="21"/>
      <c r="EP240" s="21"/>
      <c r="EQ240" s="21"/>
      <c r="ER240" s="21"/>
      <c r="ES240" s="21"/>
      <c r="ET240" s="21"/>
      <c r="EU240" s="21"/>
      <c r="EV240" s="21"/>
      <c r="EW240" s="21"/>
      <c r="EX240" s="21"/>
      <c r="EY240" s="21"/>
      <c r="EZ240" s="21"/>
      <c r="FA240" s="21"/>
      <c r="FB240" s="21"/>
      <c r="FC240" s="21"/>
      <c r="FD240" s="21"/>
      <c r="FE240" s="21"/>
      <c r="FF240" s="21"/>
      <c r="FG240" s="21"/>
      <c r="FH240" s="21"/>
      <c r="FI240" s="21"/>
      <c r="FJ240" s="21"/>
      <c r="FK240" s="21"/>
      <c r="FL240" s="21"/>
      <c r="FM240" s="21"/>
      <c r="FN240" s="21"/>
      <c r="FO240" s="19"/>
      <c r="FP240" s="21"/>
      <c r="FQ240" s="21"/>
      <c r="FR240" s="21"/>
      <c r="FS240" s="21"/>
      <c r="FT240" s="21"/>
      <c r="FU240" s="21"/>
      <c r="FV240" s="21"/>
      <c r="FW240" s="21"/>
      <c r="FX240" s="21"/>
      <c r="FY240" s="21"/>
      <c r="FZ240" s="21"/>
      <c r="GA240" s="21"/>
      <c r="GB240" s="21"/>
      <c r="GC240" s="21"/>
      <c r="GD240" s="21"/>
      <c r="GE240" s="21"/>
      <c r="GF240" s="21"/>
      <c r="GG240" s="21"/>
      <c r="GH240" s="21"/>
      <c r="GI240" s="21"/>
      <c r="GJ240" s="21">
        <v>383.5</v>
      </c>
      <c r="GK240" s="21">
        <v>383.5</v>
      </c>
      <c r="GL240" s="21">
        <v>383.5</v>
      </c>
      <c r="GM240" s="21"/>
      <c r="GN240" s="21"/>
      <c r="GO240" s="21"/>
      <c r="GP240" s="21"/>
      <c r="GQ240" s="21"/>
      <c r="GR240" s="21"/>
      <c r="GS240" s="21"/>
      <c r="GT240" s="21"/>
      <c r="GU240" s="21"/>
      <c r="GV240" s="21"/>
      <c r="GW240" s="21"/>
      <c r="GX240" s="21"/>
      <c r="GY240" s="21"/>
      <c r="GZ240" s="21"/>
      <c r="HA240" s="21"/>
      <c r="HB240" s="21"/>
      <c r="HC240" s="21"/>
      <c r="HD240" s="21"/>
      <c r="HE240" s="21"/>
      <c r="HF240" s="23"/>
      <c r="HG240" s="23"/>
      <c r="HH240" s="21"/>
      <c r="HI240" s="21"/>
      <c r="HJ240" s="21"/>
      <c r="HK240" s="21"/>
      <c r="HL240" s="21"/>
      <c r="HM240" s="21"/>
      <c r="HN240" s="21"/>
      <c r="HO240" s="23">
        <v>592.76400000000001</v>
      </c>
      <c r="HP240" s="23">
        <v>592.79999999999995</v>
      </c>
      <c r="HQ240" s="21"/>
      <c r="HR240" s="21"/>
      <c r="HS240" s="21"/>
      <c r="HT240" s="21"/>
      <c r="HU240" s="21"/>
      <c r="HV240" s="21"/>
      <c r="HW240" s="21"/>
      <c r="HX240" s="23"/>
      <c r="HY240" s="23"/>
      <c r="HZ240" s="21"/>
      <c r="IA240" s="21"/>
      <c r="IB240" s="21"/>
      <c r="IC240" s="21"/>
      <c r="ID240" s="21"/>
      <c r="IE240" s="21"/>
    </row>
    <row r="241" spans="1:239" ht="15.95" customHeight="1" x14ac:dyDescent="0.25">
      <c r="A241" s="10">
        <v>235</v>
      </c>
      <c r="B241" s="11" t="s">
        <v>77</v>
      </c>
      <c r="C241" s="19">
        <f t="shared" si="1097"/>
        <v>373.4</v>
      </c>
      <c r="D241" s="19">
        <f t="shared" si="1098"/>
        <v>1073.4031</v>
      </c>
      <c r="E241" s="19">
        <f t="shared" si="1099"/>
        <v>1073.4000000000001</v>
      </c>
      <c r="F241" s="21"/>
      <c r="G241" s="21"/>
      <c r="H241" s="21"/>
      <c r="I241" s="19"/>
      <c r="J241" s="21"/>
      <c r="K241" s="21"/>
      <c r="L241" s="21"/>
      <c r="M241" s="21"/>
      <c r="N241" s="21"/>
      <c r="O241" s="19"/>
      <c r="P241" s="19"/>
      <c r="Q241" s="19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19"/>
      <c r="AK241" s="21"/>
      <c r="AL241" s="21"/>
      <c r="AM241" s="21"/>
      <c r="AN241" s="21"/>
      <c r="AO241" s="21"/>
      <c r="AP241" s="23"/>
      <c r="AQ241" s="21"/>
      <c r="AR241" s="21"/>
      <c r="AS241" s="21"/>
      <c r="AT241" s="21"/>
      <c r="AU241" s="21"/>
      <c r="AV241" s="21"/>
      <c r="AW241" s="21"/>
      <c r="AX241" s="21"/>
      <c r="AY241" s="19"/>
      <c r="AZ241" s="21"/>
      <c r="BA241" s="21"/>
      <c r="BB241" s="21"/>
      <c r="BC241" s="21"/>
      <c r="BD241" s="21"/>
      <c r="BE241" s="23"/>
      <c r="BF241" s="24"/>
      <c r="BG241" s="24"/>
      <c r="BH241" s="21"/>
      <c r="BI241" s="21"/>
      <c r="BJ241" s="21"/>
      <c r="BK241" s="21"/>
      <c r="BL241" s="21"/>
      <c r="BM241" s="21"/>
      <c r="BN241" s="21"/>
      <c r="BO241" s="21"/>
      <c r="BP241" s="21"/>
      <c r="BQ241" s="21"/>
      <c r="BR241" s="21"/>
      <c r="BS241" s="21"/>
      <c r="BT241" s="19"/>
      <c r="BU241" s="24"/>
      <c r="BV241" s="24"/>
      <c r="BW241" s="21"/>
      <c r="BX241" s="21"/>
      <c r="BY241" s="21"/>
      <c r="BZ241" s="21"/>
      <c r="CA241" s="21"/>
      <c r="CB241" s="21"/>
      <c r="CC241" s="21"/>
      <c r="CD241" s="21"/>
      <c r="CE241" s="21"/>
      <c r="CF241" s="21"/>
      <c r="CG241" s="21"/>
      <c r="CH241" s="21"/>
      <c r="CI241" s="19"/>
      <c r="CJ241" s="21"/>
      <c r="CK241" s="21"/>
      <c r="CL241" s="21"/>
      <c r="CM241" s="21"/>
      <c r="CN241" s="21"/>
      <c r="CO241" s="21"/>
      <c r="CP241" s="21"/>
      <c r="CQ241" s="21"/>
      <c r="CR241" s="21"/>
      <c r="CS241" s="21"/>
      <c r="CT241" s="21"/>
      <c r="CU241" s="19"/>
      <c r="CV241" s="21"/>
      <c r="CW241" s="21"/>
      <c r="CX241" s="21"/>
      <c r="CY241" s="21"/>
      <c r="CZ241" s="21"/>
      <c r="DA241" s="19"/>
      <c r="DB241" s="21"/>
      <c r="DC241" s="21"/>
      <c r="DD241" s="19"/>
      <c r="DE241" s="21"/>
      <c r="DF241" s="21"/>
      <c r="DG241" s="19"/>
      <c r="DH241" s="21"/>
      <c r="DI241" s="21"/>
      <c r="DJ241" s="19"/>
      <c r="DK241" s="21"/>
      <c r="DL241" s="21"/>
      <c r="DM241" s="21"/>
      <c r="DN241" s="21"/>
      <c r="DO241" s="21"/>
      <c r="DP241" s="21"/>
      <c r="DQ241" s="21"/>
      <c r="DR241" s="21"/>
      <c r="DS241" s="21"/>
      <c r="DT241" s="21"/>
      <c r="DU241" s="21"/>
      <c r="DV241" s="21"/>
      <c r="DW241" s="24"/>
      <c r="DX241" s="24"/>
      <c r="DY241" s="19"/>
      <c r="DZ241" s="21"/>
      <c r="EA241" s="21"/>
      <c r="EB241" s="21"/>
      <c r="EC241" s="21"/>
      <c r="ED241" s="21"/>
      <c r="EE241" s="19"/>
      <c r="EF241" s="21"/>
      <c r="EG241" s="21"/>
      <c r="EH241" s="23"/>
      <c r="EI241" s="24"/>
      <c r="EJ241" s="24"/>
      <c r="EK241" s="21"/>
      <c r="EL241" s="21"/>
      <c r="EM241" s="21"/>
      <c r="EN241" s="19"/>
      <c r="EO241" s="21"/>
      <c r="EP241" s="21"/>
      <c r="EQ241" s="21"/>
      <c r="ER241" s="21"/>
      <c r="ES241" s="21"/>
      <c r="ET241" s="21"/>
      <c r="EU241" s="21"/>
      <c r="EV241" s="21"/>
      <c r="EW241" s="21"/>
      <c r="EX241" s="21"/>
      <c r="EY241" s="21"/>
      <c r="EZ241" s="21"/>
      <c r="FA241" s="21"/>
      <c r="FB241" s="21"/>
      <c r="FC241" s="21"/>
      <c r="FD241" s="21"/>
      <c r="FE241" s="21"/>
      <c r="FF241" s="21"/>
      <c r="FG241" s="21"/>
      <c r="FH241" s="21"/>
      <c r="FI241" s="21"/>
      <c r="FJ241" s="21"/>
      <c r="FK241" s="21"/>
      <c r="FL241" s="21"/>
      <c r="FM241" s="21"/>
      <c r="FN241" s="21"/>
      <c r="FO241" s="19"/>
      <c r="FP241" s="21"/>
      <c r="FQ241" s="21"/>
      <c r="FR241" s="21"/>
      <c r="FS241" s="21"/>
      <c r="FT241" s="21"/>
      <c r="FU241" s="21"/>
      <c r="FV241" s="21"/>
      <c r="FW241" s="21"/>
      <c r="FX241" s="21"/>
      <c r="FY241" s="21"/>
      <c r="FZ241" s="21"/>
      <c r="GA241" s="21"/>
      <c r="GB241" s="21"/>
      <c r="GC241" s="21"/>
      <c r="GD241" s="21"/>
      <c r="GE241" s="21"/>
      <c r="GF241" s="21"/>
      <c r="GG241" s="21"/>
      <c r="GH241" s="21"/>
      <c r="GI241" s="21"/>
      <c r="GJ241" s="21">
        <v>373.4</v>
      </c>
      <c r="GK241" s="21">
        <v>373.4</v>
      </c>
      <c r="GL241" s="21">
        <v>373.4</v>
      </c>
      <c r="GM241" s="21"/>
      <c r="GN241" s="21"/>
      <c r="GO241" s="21"/>
      <c r="GP241" s="21"/>
      <c r="GQ241" s="21"/>
      <c r="GR241" s="21"/>
      <c r="GS241" s="21"/>
      <c r="GT241" s="21"/>
      <c r="GU241" s="21"/>
      <c r="GV241" s="21"/>
      <c r="GW241" s="21"/>
      <c r="GX241" s="21"/>
      <c r="GY241" s="21"/>
      <c r="GZ241" s="21"/>
      <c r="HA241" s="21"/>
      <c r="HB241" s="21"/>
      <c r="HC241" s="21"/>
      <c r="HD241" s="21"/>
      <c r="HE241" s="21"/>
      <c r="HF241" s="23"/>
      <c r="HG241" s="23"/>
      <c r="HH241" s="21"/>
      <c r="HI241" s="21"/>
      <c r="HJ241" s="21"/>
      <c r="HK241" s="21"/>
      <c r="HL241" s="21"/>
      <c r="HM241" s="21"/>
      <c r="HN241" s="21"/>
      <c r="HO241" s="23">
        <v>700.00310000000002</v>
      </c>
      <c r="HP241" s="23">
        <v>700</v>
      </c>
      <c r="HQ241" s="21"/>
      <c r="HR241" s="21"/>
      <c r="HS241" s="21"/>
      <c r="HT241" s="21"/>
      <c r="HU241" s="21"/>
      <c r="HV241" s="21"/>
      <c r="HW241" s="21"/>
      <c r="HX241" s="23"/>
      <c r="HY241" s="23"/>
      <c r="HZ241" s="21"/>
      <c r="IA241" s="21"/>
      <c r="IB241" s="21"/>
      <c r="IC241" s="21"/>
      <c r="ID241" s="21"/>
      <c r="IE241" s="21"/>
    </row>
    <row r="242" spans="1:239" ht="15.95" customHeight="1" x14ac:dyDescent="0.25">
      <c r="A242" s="10">
        <v>236</v>
      </c>
      <c r="B242" s="11" t="s">
        <v>222</v>
      </c>
      <c r="C242" s="19">
        <f t="shared" si="1097"/>
        <v>259.5</v>
      </c>
      <c r="D242" s="19">
        <f t="shared" si="1098"/>
        <v>759.5</v>
      </c>
      <c r="E242" s="19">
        <f t="shared" si="1099"/>
        <v>717.9</v>
      </c>
      <c r="F242" s="21"/>
      <c r="G242" s="21"/>
      <c r="H242" s="21"/>
      <c r="I242" s="19"/>
      <c r="J242" s="21"/>
      <c r="K242" s="21"/>
      <c r="L242" s="21"/>
      <c r="M242" s="21"/>
      <c r="N242" s="21"/>
      <c r="O242" s="19"/>
      <c r="P242" s="19"/>
      <c r="Q242" s="19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19"/>
      <c r="AK242" s="21"/>
      <c r="AL242" s="21"/>
      <c r="AM242" s="21"/>
      <c r="AN242" s="21"/>
      <c r="AO242" s="21"/>
      <c r="AP242" s="23"/>
      <c r="AQ242" s="21"/>
      <c r="AR242" s="21"/>
      <c r="AS242" s="21"/>
      <c r="AT242" s="21"/>
      <c r="AU242" s="21"/>
      <c r="AV242" s="21"/>
      <c r="AW242" s="21"/>
      <c r="AX242" s="21"/>
      <c r="AY242" s="19"/>
      <c r="AZ242" s="21"/>
      <c r="BA242" s="21"/>
      <c r="BB242" s="21"/>
      <c r="BC242" s="21"/>
      <c r="BD242" s="21"/>
      <c r="BE242" s="23"/>
      <c r="BF242" s="24"/>
      <c r="BG242" s="24"/>
      <c r="BH242" s="21"/>
      <c r="BI242" s="21"/>
      <c r="BJ242" s="21"/>
      <c r="BK242" s="21"/>
      <c r="BL242" s="21"/>
      <c r="BM242" s="21"/>
      <c r="BN242" s="21"/>
      <c r="BO242" s="21"/>
      <c r="BP242" s="21"/>
      <c r="BQ242" s="21"/>
      <c r="BR242" s="21"/>
      <c r="BS242" s="21"/>
      <c r="BT242" s="19"/>
      <c r="BU242" s="24"/>
      <c r="BV242" s="24"/>
      <c r="BW242" s="21"/>
      <c r="BX242" s="21"/>
      <c r="BY242" s="21"/>
      <c r="BZ242" s="21"/>
      <c r="CA242" s="21"/>
      <c r="CB242" s="21"/>
      <c r="CC242" s="21"/>
      <c r="CD242" s="21"/>
      <c r="CE242" s="21"/>
      <c r="CF242" s="21"/>
      <c r="CG242" s="21"/>
      <c r="CH242" s="21"/>
      <c r="CI242" s="19"/>
      <c r="CJ242" s="21"/>
      <c r="CK242" s="21"/>
      <c r="CL242" s="21"/>
      <c r="CM242" s="21"/>
      <c r="CN242" s="21"/>
      <c r="CO242" s="21"/>
      <c r="CP242" s="21"/>
      <c r="CQ242" s="21"/>
      <c r="CR242" s="21"/>
      <c r="CS242" s="21"/>
      <c r="CT242" s="21"/>
      <c r="CU242" s="19"/>
      <c r="CV242" s="21"/>
      <c r="CW242" s="21"/>
      <c r="CX242" s="21"/>
      <c r="CY242" s="21"/>
      <c r="CZ242" s="21"/>
      <c r="DA242" s="19"/>
      <c r="DB242" s="21"/>
      <c r="DC242" s="21"/>
      <c r="DD242" s="19"/>
      <c r="DE242" s="21"/>
      <c r="DF242" s="21"/>
      <c r="DG242" s="19"/>
      <c r="DH242" s="21"/>
      <c r="DI242" s="21"/>
      <c r="DJ242" s="19"/>
      <c r="DK242" s="21"/>
      <c r="DL242" s="21"/>
      <c r="DM242" s="21"/>
      <c r="DN242" s="21"/>
      <c r="DO242" s="21"/>
      <c r="DP242" s="21"/>
      <c r="DQ242" s="21"/>
      <c r="DR242" s="21"/>
      <c r="DS242" s="21"/>
      <c r="DT242" s="21"/>
      <c r="DU242" s="21"/>
      <c r="DV242" s="21"/>
      <c r="DW242" s="24"/>
      <c r="DX242" s="24"/>
      <c r="DY242" s="19"/>
      <c r="DZ242" s="21"/>
      <c r="EA242" s="21"/>
      <c r="EB242" s="21"/>
      <c r="EC242" s="21"/>
      <c r="ED242" s="21"/>
      <c r="EE242" s="19"/>
      <c r="EF242" s="21"/>
      <c r="EG242" s="21"/>
      <c r="EH242" s="23"/>
      <c r="EI242" s="24"/>
      <c r="EJ242" s="24"/>
      <c r="EK242" s="21"/>
      <c r="EL242" s="21"/>
      <c r="EM242" s="21"/>
      <c r="EN242" s="19"/>
      <c r="EO242" s="21"/>
      <c r="EP242" s="21"/>
      <c r="EQ242" s="21"/>
      <c r="ER242" s="21"/>
      <c r="ES242" s="21"/>
      <c r="ET242" s="21"/>
      <c r="EU242" s="21"/>
      <c r="EV242" s="21"/>
      <c r="EW242" s="21"/>
      <c r="EX242" s="21"/>
      <c r="EY242" s="21"/>
      <c r="EZ242" s="21"/>
      <c r="FA242" s="21"/>
      <c r="FB242" s="21"/>
      <c r="FC242" s="21"/>
      <c r="FD242" s="21"/>
      <c r="FE242" s="21"/>
      <c r="FF242" s="21"/>
      <c r="FG242" s="21"/>
      <c r="FH242" s="21"/>
      <c r="FI242" s="21"/>
      <c r="FJ242" s="21"/>
      <c r="FK242" s="21"/>
      <c r="FL242" s="21"/>
      <c r="FM242" s="21"/>
      <c r="FN242" s="21"/>
      <c r="FO242" s="19"/>
      <c r="FP242" s="21"/>
      <c r="FQ242" s="21"/>
      <c r="FR242" s="21"/>
      <c r="FS242" s="21"/>
      <c r="FT242" s="21"/>
      <c r="FU242" s="21"/>
      <c r="FV242" s="21"/>
      <c r="FW242" s="21"/>
      <c r="FX242" s="21"/>
      <c r="FY242" s="21"/>
      <c r="FZ242" s="21"/>
      <c r="GA242" s="21"/>
      <c r="GB242" s="21"/>
      <c r="GC242" s="21"/>
      <c r="GD242" s="21"/>
      <c r="GE242" s="21"/>
      <c r="GF242" s="21"/>
      <c r="GG242" s="21"/>
      <c r="GH242" s="21"/>
      <c r="GI242" s="21"/>
      <c r="GJ242" s="21">
        <v>259.5</v>
      </c>
      <c r="GK242" s="21">
        <v>259.5</v>
      </c>
      <c r="GL242" s="21">
        <v>259.5</v>
      </c>
      <c r="GM242" s="21"/>
      <c r="GN242" s="21"/>
      <c r="GO242" s="21"/>
      <c r="GP242" s="21"/>
      <c r="GQ242" s="21"/>
      <c r="GR242" s="21"/>
      <c r="GS242" s="21"/>
      <c r="GT242" s="21"/>
      <c r="GU242" s="21"/>
      <c r="GV242" s="21"/>
      <c r="GW242" s="21"/>
      <c r="GX242" s="21"/>
      <c r="GY242" s="21"/>
      <c r="GZ242" s="21"/>
      <c r="HA242" s="21"/>
      <c r="HB242" s="21"/>
      <c r="HC242" s="21"/>
      <c r="HD242" s="21"/>
      <c r="HE242" s="21"/>
      <c r="HF242" s="23"/>
      <c r="HG242" s="23"/>
      <c r="HH242" s="21"/>
      <c r="HI242" s="21"/>
      <c r="HJ242" s="21"/>
      <c r="HK242" s="21"/>
      <c r="HL242" s="21"/>
      <c r="HM242" s="21"/>
      <c r="HN242" s="21"/>
      <c r="HO242" s="23">
        <v>500</v>
      </c>
      <c r="HP242" s="23">
        <v>458.4</v>
      </c>
      <c r="HQ242" s="21"/>
      <c r="HR242" s="21"/>
      <c r="HS242" s="21"/>
      <c r="HT242" s="21"/>
      <c r="HU242" s="21"/>
      <c r="HV242" s="21"/>
      <c r="HW242" s="21"/>
      <c r="HX242" s="23"/>
      <c r="HY242" s="23"/>
      <c r="HZ242" s="21"/>
      <c r="IA242" s="21"/>
      <c r="IB242" s="21"/>
      <c r="IC242" s="21"/>
      <c r="ID242" s="21"/>
      <c r="IE242" s="21"/>
    </row>
    <row r="243" spans="1:239" ht="15.95" customHeight="1" x14ac:dyDescent="0.25">
      <c r="A243" s="10">
        <v>237</v>
      </c>
      <c r="B243" s="11" t="s">
        <v>223</v>
      </c>
      <c r="C243" s="19">
        <f t="shared" si="1097"/>
        <v>0</v>
      </c>
      <c r="D243" s="19">
        <f t="shared" si="1098"/>
        <v>177.6378</v>
      </c>
      <c r="E243" s="19">
        <f t="shared" si="1099"/>
        <v>177.6</v>
      </c>
      <c r="F243" s="21"/>
      <c r="G243" s="21"/>
      <c r="H243" s="21"/>
      <c r="I243" s="19"/>
      <c r="J243" s="21"/>
      <c r="K243" s="21"/>
      <c r="L243" s="21"/>
      <c r="M243" s="21"/>
      <c r="N243" s="21"/>
      <c r="O243" s="19"/>
      <c r="P243" s="19"/>
      <c r="Q243" s="19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19"/>
      <c r="AK243" s="21"/>
      <c r="AL243" s="21"/>
      <c r="AM243" s="21"/>
      <c r="AN243" s="21"/>
      <c r="AO243" s="21"/>
      <c r="AP243" s="23"/>
      <c r="AQ243" s="21"/>
      <c r="AR243" s="21"/>
      <c r="AS243" s="21"/>
      <c r="AT243" s="21"/>
      <c r="AU243" s="21"/>
      <c r="AV243" s="21"/>
      <c r="AW243" s="21"/>
      <c r="AX243" s="21"/>
      <c r="AY243" s="19"/>
      <c r="AZ243" s="21"/>
      <c r="BA243" s="21"/>
      <c r="BB243" s="21"/>
      <c r="BC243" s="21"/>
      <c r="BD243" s="21"/>
      <c r="BE243" s="23"/>
      <c r="BF243" s="24"/>
      <c r="BG243" s="24"/>
      <c r="BH243" s="21"/>
      <c r="BI243" s="21"/>
      <c r="BJ243" s="21"/>
      <c r="BK243" s="21"/>
      <c r="BL243" s="21"/>
      <c r="BM243" s="21"/>
      <c r="BN243" s="21"/>
      <c r="BO243" s="21"/>
      <c r="BP243" s="21"/>
      <c r="BQ243" s="21"/>
      <c r="BR243" s="21"/>
      <c r="BS243" s="21"/>
      <c r="BT243" s="19"/>
      <c r="BU243" s="24"/>
      <c r="BV243" s="24"/>
      <c r="BW243" s="21"/>
      <c r="BX243" s="21"/>
      <c r="BY243" s="21"/>
      <c r="BZ243" s="21"/>
      <c r="CA243" s="21"/>
      <c r="CB243" s="21"/>
      <c r="CC243" s="21"/>
      <c r="CD243" s="21"/>
      <c r="CE243" s="21"/>
      <c r="CF243" s="21"/>
      <c r="CG243" s="21"/>
      <c r="CH243" s="21"/>
      <c r="CI243" s="19"/>
      <c r="CJ243" s="21"/>
      <c r="CK243" s="21"/>
      <c r="CL243" s="21"/>
      <c r="CM243" s="21"/>
      <c r="CN243" s="21"/>
      <c r="CO243" s="21"/>
      <c r="CP243" s="21"/>
      <c r="CQ243" s="21"/>
      <c r="CR243" s="21"/>
      <c r="CS243" s="21"/>
      <c r="CT243" s="21"/>
      <c r="CU243" s="19"/>
      <c r="CV243" s="21"/>
      <c r="CW243" s="21"/>
      <c r="CX243" s="21"/>
      <c r="CY243" s="21"/>
      <c r="CZ243" s="21"/>
      <c r="DA243" s="19"/>
      <c r="DB243" s="21"/>
      <c r="DC243" s="21"/>
      <c r="DD243" s="19"/>
      <c r="DE243" s="21"/>
      <c r="DF243" s="21"/>
      <c r="DG243" s="19"/>
      <c r="DH243" s="21"/>
      <c r="DI243" s="21"/>
      <c r="DJ243" s="19"/>
      <c r="DK243" s="21"/>
      <c r="DL243" s="21"/>
      <c r="DM243" s="21"/>
      <c r="DN243" s="21"/>
      <c r="DO243" s="21"/>
      <c r="DP243" s="21"/>
      <c r="DQ243" s="21"/>
      <c r="DR243" s="21"/>
      <c r="DS243" s="21"/>
      <c r="DT243" s="21"/>
      <c r="DU243" s="21"/>
      <c r="DV243" s="21"/>
      <c r="DW243" s="24"/>
      <c r="DX243" s="24"/>
      <c r="DY243" s="19"/>
      <c r="DZ243" s="21"/>
      <c r="EA243" s="21"/>
      <c r="EB243" s="21"/>
      <c r="EC243" s="21"/>
      <c r="ED243" s="21"/>
      <c r="EE243" s="19"/>
      <c r="EF243" s="21"/>
      <c r="EG243" s="21"/>
      <c r="EH243" s="23"/>
      <c r="EI243" s="24"/>
      <c r="EJ243" s="24"/>
      <c r="EK243" s="21"/>
      <c r="EL243" s="21"/>
      <c r="EM243" s="21"/>
      <c r="EN243" s="19"/>
      <c r="EO243" s="21"/>
      <c r="EP243" s="21"/>
      <c r="EQ243" s="21"/>
      <c r="ER243" s="21"/>
      <c r="ES243" s="21"/>
      <c r="ET243" s="21"/>
      <c r="EU243" s="21"/>
      <c r="EV243" s="21"/>
      <c r="EW243" s="21"/>
      <c r="EX243" s="21"/>
      <c r="EY243" s="21"/>
      <c r="EZ243" s="21"/>
      <c r="FA243" s="21"/>
      <c r="FB243" s="21"/>
      <c r="FC243" s="21"/>
      <c r="FD243" s="21"/>
      <c r="FE243" s="21"/>
      <c r="FF243" s="21"/>
      <c r="FG243" s="21"/>
      <c r="FH243" s="21"/>
      <c r="FI243" s="21"/>
      <c r="FJ243" s="21"/>
      <c r="FK243" s="21"/>
      <c r="FL243" s="21"/>
      <c r="FM243" s="21"/>
      <c r="FN243" s="21"/>
      <c r="FO243" s="19"/>
      <c r="FP243" s="21"/>
      <c r="FQ243" s="21"/>
      <c r="FR243" s="21"/>
      <c r="FS243" s="21"/>
      <c r="FT243" s="21"/>
      <c r="FU243" s="21"/>
      <c r="FV243" s="21"/>
      <c r="FW243" s="21"/>
      <c r="FX243" s="21"/>
      <c r="FY243" s="21"/>
      <c r="FZ243" s="21"/>
      <c r="GA243" s="21"/>
      <c r="GB243" s="21"/>
      <c r="GC243" s="21"/>
      <c r="GD243" s="21"/>
      <c r="GE243" s="21"/>
      <c r="GF243" s="21"/>
      <c r="GG243" s="21"/>
      <c r="GH243" s="21"/>
      <c r="GI243" s="21"/>
      <c r="GJ243" s="21"/>
      <c r="GK243" s="21"/>
      <c r="GL243" s="21"/>
      <c r="GM243" s="21"/>
      <c r="GN243" s="21"/>
      <c r="GO243" s="21"/>
      <c r="GP243" s="21"/>
      <c r="GQ243" s="21"/>
      <c r="GR243" s="21"/>
      <c r="GS243" s="21"/>
      <c r="GT243" s="21"/>
      <c r="GU243" s="21"/>
      <c r="GV243" s="21"/>
      <c r="GW243" s="21"/>
      <c r="GX243" s="21"/>
      <c r="GY243" s="21"/>
      <c r="GZ243" s="21"/>
      <c r="HA243" s="21"/>
      <c r="HB243" s="21"/>
      <c r="HC243" s="21"/>
      <c r="HD243" s="21"/>
      <c r="HE243" s="21"/>
      <c r="HF243" s="23"/>
      <c r="HG243" s="23"/>
      <c r="HH243" s="21"/>
      <c r="HI243" s="21"/>
      <c r="HJ243" s="21"/>
      <c r="HK243" s="21"/>
      <c r="HL243" s="21"/>
      <c r="HM243" s="21"/>
      <c r="HN243" s="21"/>
      <c r="HO243" s="23">
        <v>177.6378</v>
      </c>
      <c r="HP243" s="23">
        <v>177.6</v>
      </c>
      <c r="HQ243" s="21"/>
      <c r="HR243" s="21"/>
      <c r="HS243" s="21"/>
      <c r="HT243" s="21"/>
      <c r="HU243" s="21"/>
      <c r="HV243" s="21"/>
      <c r="HW243" s="21"/>
      <c r="HX243" s="23"/>
      <c r="HY243" s="23"/>
      <c r="HZ243" s="21"/>
      <c r="IA243" s="21"/>
      <c r="IB243" s="21"/>
      <c r="IC243" s="21"/>
      <c r="ID243" s="21"/>
      <c r="IE243" s="21"/>
    </row>
    <row r="244" spans="1:239" ht="15.95" customHeight="1" x14ac:dyDescent="0.25">
      <c r="A244" s="10">
        <v>238</v>
      </c>
      <c r="B244" s="11" t="s">
        <v>352</v>
      </c>
      <c r="C244" s="19">
        <f t="shared" si="1097"/>
        <v>75.400000000000006</v>
      </c>
      <c r="D244" s="19">
        <f t="shared" si="1098"/>
        <v>75.400000000000006</v>
      </c>
      <c r="E244" s="19">
        <f t="shared" si="1099"/>
        <v>75.400000000000006</v>
      </c>
      <c r="F244" s="21"/>
      <c r="G244" s="21"/>
      <c r="H244" s="21"/>
      <c r="I244" s="19"/>
      <c r="J244" s="21"/>
      <c r="K244" s="21"/>
      <c r="L244" s="21"/>
      <c r="M244" s="21"/>
      <c r="N244" s="21"/>
      <c r="O244" s="19"/>
      <c r="P244" s="19"/>
      <c r="Q244" s="19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19"/>
      <c r="AK244" s="21"/>
      <c r="AL244" s="21"/>
      <c r="AM244" s="21"/>
      <c r="AN244" s="21"/>
      <c r="AO244" s="21"/>
      <c r="AP244" s="23"/>
      <c r="AQ244" s="21"/>
      <c r="AR244" s="21"/>
      <c r="AS244" s="21"/>
      <c r="AT244" s="21"/>
      <c r="AU244" s="21"/>
      <c r="AV244" s="21"/>
      <c r="AW244" s="21"/>
      <c r="AX244" s="21"/>
      <c r="AY244" s="19"/>
      <c r="AZ244" s="21"/>
      <c r="BA244" s="21"/>
      <c r="BB244" s="21"/>
      <c r="BC244" s="21"/>
      <c r="BD244" s="21"/>
      <c r="BE244" s="23"/>
      <c r="BF244" s="24"/>
      <c r="BG244" s="24"/>
      <c r="BH244" s="21"/>
      <c r="BI244" s="21"/>
      <c r="BJ244" s="21"/>
      <c r="BK244" s="21"/>
      <c r="BL244" s="21"/>
      <c r="BM244" s="21"/>
      <c r="BN244" s="21"/>
      <c r="BO244" s="21"/>
      <c r="BP244" s="21"/>
      <c r="BQ244" s="21"/>
      <c r="BR244" s="21"/>
      <c r="BS244" s="21"/>
      <c r="BT244" s="19"/>
      <c r="BU244" s="24"/>
      <c r="BV244" s="24"/>
      <c r="BW244" s="21"/>
      <c r="BX244" s="21"/>
      <c r="BY244" s="21"/>
      <c r="BZ244" s="21"/>
      <c r="CA244" s="21"/>
      <c r="CB244" s="21"/>
      <c r="CC244" s="21"/>
      <c r="CD244" s="21"/>
      <c r="CE244" s="21"/>
      <c r="CF244" s="21"/>
      <c r="CG244" s="21"/>
      <c r="CH244" s="21"/>
      <c r="CI244" s="19"/>
      <c r="CJ244" s="21"/>
      <c r="CK244" s="21"/>
      <c r="CL244" s="21"/>
      <c r="CM244" s="21"/>
      <c r="CN244" s="21"/>
      <c r="CO244" s="21"/>
      <c r="CP244" s="21"/>
      <c r="CQ244" s="21"/>
      <c r="CR244" s="21"/>
      <c r="CS244" s="21"/>
      <c r="CT244" s="21"/>
      <c r="CU244" s="19"/>
      <c r="CV244" s="21"/>
      <c r="CW244" s="21"/>
      <c r="CX244" s="21"/>
      <c r="CY244" s="21"/>
      <c r="CZ244" s="21"/>
      <c r="DA244" s="19"/>
      <c r="DB244" s="21"/>
      <c r="DC244" s="21"/>
      <c r="DD244" s="19"/>
      <c r="DE244" s="21"/>
      <c r="DF244" s="21"/>
      <c r="DG244" s="19"/>
      <c r="DH244" s="21"/>
      <c r="DI244" s="21"/>
      <c r="DJ244" s="19"/>
      <c r="DK244" s="21"/>
      <c r="DL244" s="21"/>
      <c r="DM244" s="21"/>
      <c r="DN244" s="21"/>
      <c r="DO244" s="21"/>
      <c r="DP244" s="21"/>
      <c r="DQ244" s="21"/>
      <c r="DR244" s="21"/>
      <c r="DS244" s="21"/>
      <c r="DT244" s="21"/>
      <c r="DU244" s="21"/>
      <c r="DV244" s="21"/>
      <c r="DW244" s="24"/>
      <c r="DX244" s="24"/>
      <c r="DY244" s="19"/>
      <c r="DZ244" s="21"/>
      <c r="EA244" s="21"/>
      <c r="EB244" s="21"/>
      <c r="EC244" s="21"/>
      <c r="ED244" s="21"/>
      <c r="EE244" s="19"/>
      <c r="EF244" s="21"/>
      <c r="EG244" s="21"/>
      <c r="EH244" s="23"/>
      <c r="EI244" s="24"/>
      <c r="EJ244" s="24"/>
      <c r="EK244" s="21"/>
      <c r="EL244" s="21"/>
      <c r="EM244" s="21"/>
      <c r="EN244" s="19"/>
      <c r="EO244" s="21"/>
      <c r="EP244" s="21"/>
      <c r="EQ244" s="21"/>
      <c r="ER244" s="21"/>
      <c r="ES244" s="21"/>
      <c r="ET244" s="21"/>
      <c r="EU244" s="21"/>
      <c r="EV244" s="21"/>
      <c r="EW244" s="21"/>
      <c r="EX244" s="21"/>
      <c r="EY244" s="21"/>
      <c r="EZ244" s="21"/>
      <c r="FA244" s="21"/>
      <c r="FB244" s="21"/>
      <c r="FC244" s="21"/>
      <c r="FD244" s="21"/>
      <c r="FE244" s="21"/>
      <c r="FF244" s="21"/>
      <c r="FG244" s="21"/>
      <c r="FH244" s="21"/>
      <c r="FI244" s="21"/>
      <c r="FJ244" s="21"/>
      <c r="FK244" s="21"/>
      <c r="FL244" s="21"/>
      <c r="FM244" s="21"/>
      <c r="FN244" s="21"/>
      <c r="FO244" s="19"/>
      <c r="FP244" s="21"/>
      <c r="FQ244" s="21"/>
      <c r="FR244" s="21"/>
      <c r="FS244" s="21"/>
      <c r="FT244" s="21"/>
      <c r="FU244" s="21"/>
      <c r="FV244" s="21"/>
      <c r="FW244" s="21"/>
      <c r="FX244" s="21"/>
      <c r="FY244" s="21"/>
      <c r="FZ244" s="21"/>
      <c r="GA244" s="21"/>
      <c r="GB244" s="21"/>
      <c r="GC244" s="21"/>
      <c r="GD244" s="21"/>
      <c r="GE244" s="21"/>
      <c r="GF244" s="21"/>
      <c r="GG244" s="21"/>
      <c r="GH244" s="21"/>
      <c r="GI244" s="21"/>
      <c r="GJ244" s="21">
        <v>75.400000000000006</v>
      </c>
      <c r="GK244" s="21">
        <v>75.400000000000006</v>
      </c>
      <c r="GL244" s="21">
        <v>75.400000000000006</v>
      </c>
      <c r="GM244" s="21"/>
      <c r="GN244" s="21"/>
      <c r="GO244" s="21"/>
      <c r="GP244" s="21"/>
      <c r="GQ244" s="21"/>
      <c r="GR244" s="21"/>
      <c r="GS244" s="21"/>
      <c r="GT244" s="21"/>
      <c r="GU244" s="21"/>
      <c r="GV244" s="21"/>
      <c r="GW244" s="21"/>
      <c r="GX244" s="21"/>
      <c r="GY244" s="21"/>
      <c r="GZ244" s="21"/>
      <c r="HA244" s="21"/>
      <c r="HB244" s="21"/>
      <c r="HC244" s="21"/>
      <c r="HD244" s="21"/>
      <c r="HE244" s="21"/>
      <c r="HF244" s="23"/>
      <c r="HG244" s="23"/>
      <c r="HH244" s="21"/>
      <c r="HI244" s="21"/>
      <c r="HJ244" s="21"/>
      <c r="HK244" s="21"/>
      <c r="HL244" s="21"/>
      <c r="HM244" s="21"/>
      <c r="HN244" s="21"/>
      <c r="HO244" s="23"/>
      <c r="HP244" s="23"/>
      <c r="HQ244" s="21"/>
      <c r="HR244" s="21"/>
      <c r="HS244" s="21"/>
      <c r="HT244" s="21"/>
      <c r="HU244" s="21"/>
      <c r="HV244" s="21"/>
      <c r="HW244" s="21"/>
      <c r="HX244" s="23"/>
      <c r="HY244" s="23"/>
      <c r="HZ244" s="21"/>
      <c r="IA244" s="21"/>
      <c r="IB244" s="21"/>
      <c r="IC244" s="21"/>
      <c r="ID244" s="21"/>
      <c r="IE244" s="21"/>
    </row>
    <row r="245" spans="1:239" ht="15.95" customHeight="1" x14ac:dyDescent="0.25">
      <c r="A245" s="10">
        <v>239</v>
      </c>
      <c r="B245" s="11" t="s">
        <v>353</v>
      </c>
      <c r="C245" s="19">
        <f t="shared" si="1097"/>
        <v>557.9</v>
      </c>
      <c r="D245" s="19">
        <f t="shared" si="1098"/>
        <v>557.9</v>
      </c>
      <c r="E245" s="19">
        <f t="shared" si="1099"/>
        <v>557.9</v>
      </c>
      <c r="F245" s="21"/>
      <c r="G245" s="21"/>
      <c r="H245" s="21"/>
      <c r="I245" s="19"/>
      <c r="J245" s="21"/>
      <c r="K245" s="21"/>
      <c r="L245" s="21"/>
      <c r="M245" s="21"/>
      <c r="N245" s="21"/>
      <c r="O245" s="19"/>
      <c r="P245" s="19"/>
      <c r="Q245" s="19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19"/>
      <c r="AK245" s="21"/>
      <c r="AL245" s="21"/>
      <c r="AM245" s="21"/>
      <c r="AN245" s="21"/>
      <c r="AO245" s="21"/>
      <c r="AP245" s="23"/>
      <c r="AQ245" s="21"/>
      <c r="AR245" s="21"/>
      <c r="AS245" s="21"/>
      <c r="AT245" s="21"/>
      <c r="AU245" s="21"/>
      <c r="AV245" s="21"/>
      <c r="AW245" s="21"/>
      <c r="AX245" s="21"/>
      <c r="AY245" s="19"/>
      <c r="AZ245" s="21"/>
      <c r="BA245" s="21"/>
      <c r="BB245" s="21"/>
      <c r="BC245" s="21"/>
      <c r="BD245" s="21"/>
      <c r="BE245" s="23"/>
      <c r="BF245" s="24"/>
      <c r="BG245" s="24"/>
      <c r="BH245" s="21"/>
      <c r="BI245" s="21"/>
      <c r="BJ245" s="21"/>
      <c r="BK245" s="21"/>
      <c r="BL245" s="21"/>
      <c r="BM245" s="21"/>
      <c r="BN245" s="21"/>
      <c r="BO245" s="21"/>
      <c r="BP245" s="21"/>
      <c r="BQ245" s="21"/>
      <c r="BR245" s="21"/>
      <c r="BS245" s="21"/>
      <c r="BT245" s="19"/>
      <c r="BU245" s="24"/>
      <c r="BV245" s="24"/>
      <c r="BW245" s="21"/>
      <c r="BX245" s="21"/>
      <c r="BY245" s="21"/>
      <c r="BZ245" s="21"/>
      <c r="CA245" s="21"/>
      <c r="CB245" s="21"/>
      <c r="CC245" s="21"/>
      <c r="CD245" s="21"/>
      <c r="CE245" s="21"/>
      <c r="CF245" s="21"/>
      <c r="CG245" s="21"/>
      <c r="CH245" s="21"/>
      <c r="CI245" s="19"/>
      <c r="CJ245" s="21"/>
      <c r="CK245" s="21"/>
      <c r="CL245" s="21"/>
      <c r="CM245" s="21"/>
      <c r="CN245" s="21"/>
      <c r="CO245" s="21"/>
      <c r="CP245" s="21"/>
      <c r="CQ245" s="21"/>
      <c r="CR245" s="21"/>
      <c r="CS245" s="21"/>
      <c r="CT245" s="21"/>
      <c r="CU245" s="19"/>
      <c r="CV245" s="21"/>
      <c r="CW245" s="21"/>
      <c r="CX245" s="21"/>
      <c r="CY245" s="21"/>
      <c r="CZ245" s="21"/>
      <c r="DA245" s="19"/>
      <c r="DB245" s="21"/>
      <c r="DC245" s="21"/>
      <c r="DD245" s="19"/>
      <c r="DE245" s="21"/>
      <c r="DF245" s="21"/>
      <c r="DG245" s="19"/>
      <c r="DH245" s="21"/>
      <c r="DI245" s="21"/>
      <c r="DJ245" s="19"/>
      <c r="DK245" s="21"/>
      <c r="DL245" s="21"/>
      <c r="DM245" s="21"/>
      <c r="DN245" s="21"/>
      <c r="DO245" s="21"/>
      <c r="DP245" s="21"/>
      <c r="DQ245" s="21"/>
      <c r="DR245" s="21"/>
      <c r="DS245" s="21"/>
      <c r="DT245" s="21"/>
      <c r="DU245" s="21"/>
      <c r="DV245" s="21"/>
      <c r="DW245" s="24"/>
      <c r="DX245" s="24"/>
      <c r="DY245" s="19"/>
      <c r="DZ245" s="21"/>
      <c r="EA245" s="21"/>
      <c r="EB245" s="21"/>
      <c r="EC245" s="21"/>
      <c r="ED245" s="21"/>
      <c r="EE245" s="19"/>
      <c r="EF245" s="21"/>
      <c r="EG245" s="21"/>
      <c r="EH245" s="23"/>
      <c r="EI245" s="24"/>
      <c r="EJ245" s="24"/>
      <c r="EK245" s="21"/>
      <c r="EL245" s="21"/>
      <c r="EM245" s="21"/>
      <c r="EN245" s="19"/>
      <c r="EO245" s="21"/>
      <c r="EP245" s="21"/>
      <c r="EQ245" s="21"/>
      <c r="ER245" s="21"/>
      <c r="ES245" s="21"/>
      <c r="ET245" s="21"/>
      <c r="EU245" s="21"/>
      <c r="EV245" s="21"/>
      <c r="EW245" s="21"/>
      <c r="EX245" s="21"/>
      <c r="EY245" s="21"/>
      <c r="EZ245" s="21"/>
      <c r="FA245" s="21"/>
      <c r="FB245" s="21"/>
      <c r="FC245" s="21"/>
      <c r="FD245" s="21"/>
      <c r="FE245" s="21"/>
      <c r="FF245" s="21"/>
      <c r="FG245" s="21"/>
      <c r="FH245" s="21"/>
      <c r="FI245" s="21"/>
      <c r="FJ245" s="21"/>
      <c r="FK245" s="21"/>
      <c r="FL245" s="21"/>
      <c r="FM245" s="21"/>
      <c r="FN245" s="21"/>
      <c r="FO245" s="19"/>
      <c r="FP245" s="21"/>
      <c r="FQ245" s="21"/>
      <c r="FR245" s="21"/>
      <c r="FS245" s="21"/>
      <c r="FT245" s="21"/>
      <c r="FU245" s="21"/>
      <c r="FV245" s="21"/>
      <c r="FW245" s="21"/>
      <c r="FX245" s="21"/>
      <c r="FY245" s="21"/>
      <c r="FZ245" s="21"/>
      <c r="GA245" s="21"/>
      <c r="GB245" s="21"/>
      <c r="GC245" s="21"/>
      <c r="GD245" s="21"/>
      <c r="GE245" s="21"/>
      <c r="GF245" s="21"/>
      <c r="GG245" s="21"/>
      <c r="GH245" s="21"/>
      <c r="GI245" s="21"/>
      <c r="GJ245" s="21">
        <v>557.9</v>
      </c>
      <c r="GK245" s="21">
        <v>557.9</v>
      </c>
      <c r="GL245" s="21">
        <v>557.9</v>
      </c>
      <c r="GM245" s="21"/>
      <c r="GN245" s="21"/>
      <c r="GO245" s="21"/>
      <c r="GP245" s="21"/>
      <c r="GQ245" s="21"/>
      <c r="GR245" s="21"/>
      <c r="GS245" s="21"/>
      <c r="GT245" s="21"/>
      <c r="GU245" s="21"/>
      <c r="GV245" s="21"/>
      <c r="GW245" s="21"/>
      <c r="GX245" s="21"/>
      <c r="GY245" s="21"/>
      <c r="GZ245" s="21"/>
      <c r="HA245" s="21"/>
      <c r="HB245" s="21"/>
      <c r="HC245" s="21"/>
      <c r="HD245" s="21"/>
      <c r="HE245" s="21"/>
      <c r="HF245" s="23"/>
      <c r="HG245" s="23"/>
      <c r="HH245" s="21"/>
      <c r="HI245" s="21"/>
      <c r="HJ245" s="21"/>
      <c r="HK245" s="21"/>
      <c r="HL245" s="21"/>
      <c r="HM245" s="21"/>
      <c r="HN245" s="21"/>
      <c r="HO245" s="23"/>
      <c r="HP245" s="23"/>
      <c r="HQ245" s="21"/>
      <c r="HR245" s="21"/>
      <c r="HS245" s="21"/>
      <c r="HT245" s="21"/>
      <c r="HU245" s="21"/>
      <c r="HV245" s="21"/>
      <c r="HW245" s="21"/>
      <c r="HX245" s="23"/>
      <c r="HY245" s="23"/>
      <c r="HZ245" s="21"/>
      <c r="IA245" s="21"/>
      <c r="IB245" s="21"/>
      <c r="IC245" s="21"/>
      <c r="ID245" s="21"/>
      <c r="IE245" s="21"/>
    </row>
    <row r="246" spans="1:239" ht="15.95" customHeight="1" x14ac:dyDescent="0.25">
      <c r="A246" s="10">
        <v>240</v>
      </c>
      <c r="B246" s="11" t="s">
        <v>224</v>
      </c>
      <c r="C246" s="19">
        <f t="shared" si="1097"/>
        <v>296.89999999999998</v>
      </c>
      <c r="D246" s="19">
        <f t="shared" si="1098"/>
        <v>996.9</v>
      </c>
      <c r="E246" s="19">
        <f t="shared" si="1099"/>
        <v>868.6</v>
      </c>
      <c r="F246" s="21"/>
      <c r="G246" s="21"/>
      <c r="H246" s="21"/>
      <c r="I246" s="19"/>
      <c r="J246" s="21"/>
      <c r="K246" s="21"/>
      <c r="L246" s="21"/>
      <c r="M246" s="21"/>
      <c r="N246" s="21"/>
      <c r="O246" s="19"/>
      <c r="P246" s="19"/>
      <c r="Q246" s="19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  <c r="AI246" s="21"/>
      <c r="AJ246" s="19"/>
      <c r="AK246" s="21"/>
      <c r="AL246" s="21"/>
      <c r="AM246" s="21"/>
      <c r="AN246" s="21"/>
      <c r="AO246" s="21"/>
      <c r="AP246" s="23"/>
      <c r="AQ246" s="21"/>
      <c r="AR246" s="21"/>
      <c r="AS246" s="21"/>
      <c r="AT246" s="21"/>
      <c r="AU246" s="21"/>
      <c r="AV246" s="21"/>
      <c r="AW246" s="21"/>
      <c r="AX246" s="21"/>
      <c r="AY246" s="19"/>
      <c r="AZ246" s="21"/>
      <c r="BA246" s="21"/>
      <c r="BB246" s="21"/>
      <c r="BC246" s="21"/>
      <c r="BD246" s="21"/>
      <c r="BE246" s="23"/>
      <c r="BF246" s="24"/>
      <c r="BG246" s="24"/>
      <c r="BH246" s="21"/>
      <c r="BI246" s="21"/>
      <c r="BJ246" s="21"/>
      <c r="BK246" s="21"/>
      <c r="BL246" s="21"/>
      <c r="BM246" s="21"/>
      <c r="BN246" s="21"/>
      <c r="BO246" s="21"/>
      <c r="BP246" s="21"/>
      <c r="BQ246" s="21"/>
      <c r="BR246" s="21"/>
      <c r="BS246" s="21"/>
      <c r="BT246" s="19"/>
      <c r="BU246" s="24"/>
      <c r="BV246" s="24"/>
      <c r="BW246" s="21"/>
      <c r="BX246" s="21"/>
      <c r="BY246" s="21"/>
      <c r="BZ246" s="21"/>
      <c r="CA246" s="21"/>
      <c r="CB246" s="21"/>
      <c r="CC246" s="21"/>
      <c r="CD246" s="21"/>
      <c r="CE246" s="21"/>
      <c r="CF246" s="21"/>
      <c r="CG246" s="21"/>
      <c r="CH246" s="21"/>
      <c r="CI246" s="19"/>
      <c r="CJ246" s="21"/>
      <c r="CK246" s="21"/>
      <c r="CL246" s="21"/>
      <c r="CM246" s="21"/>
      <c r="CN246" s="21"/>
      <c r="CO246" s="21"/>
      <c r="CP246" s="21"/>
      <c r="CQ246" s="21"/>
      <c r="CR246" s="21"/>
      <c r="CS246" s="21"/>
      <c r="CT246" s="21"/>
      <c r="CU246" s="19"/>
      <c r="CV246" s="21"/>
      <c r="CW246" s="21"/>
      <c r="CX246" s="21"/>
      <c r="CY246" s="21"/>
      <c r="CZ246" s="21"/>
      <c r="DA246" s="19"/>
      <c r="DB246" s="21"/>
      <c r="DC246" s="21"/>
      <c r="DD246" s="19"/>
      <c r="DE246" s="21"/>
      <c r="DF246" s="21"/>
      <c r="DG246" s="19"/>
      <c r="DH246" s="21"/>
      <c r="DI246" s="21"/>
      <c r="DJ246" s="19"/>
      <c r="DK246" s="21"/>
      <c r="DL246" s="21"/>
      <c r="DM246" s="21"/>
      <c r="DN246" s="21"/>
      <c r="DO246" s="21"/>
      <c r="DP246" s="21"/>
      <c r="DQ246" s="21"/>
      <c r="DR246" s="21"/>
      <c r="DS246" s="21"/>
      <c r="DT246" s="21"/>
      <c r="DU246" s="21"/>
      <c r="DV246" s="21"/>
      <c r="DW246" s="24"/>
      <c r="DX246" s="24"/>
      <c r="DY246" s="19"/>
      <c r="DZ246" s="21"/>
      <c r="EA246" s="21"/>
      <c r="EB246" s="21"/>
      <c r="EC246" s="21"/>
      <c r="ED246" s="21"/>
      <c r="EE246" s="19"/>
      <c r="EF246" s="21"/>
      <c r="EG246" s="21"/>
      <c r="EH246" s="23"/>
      <c r="EI246" s="24"/>
      <c r="EJ246" s="24"/>
      <c r="EK246" s="21"/>
      <c r="EL246" s="21"/>
      <c r="EM246" s="21"/>
      <c r="EN246" s="19"/>
      <c r="EO246" s="21"/>
      <c r="EP246" s="21"/>
      <c r="EQ246" s="21"/>
      <c r="ER246" s="21"/>
      <c r="ES246" s="21"/>
      <c r="ET246" s="21"/>
      <c r="EU246" s="21"/>
      <c r="EV246" s="21"/>
      <c r="EW246" s="21"/>
      <c r="EX246" s="21"/>
      <c r="EY246" s="21"/>
      <c r="EZ246" s="21"/>
      <c r="FA246" s="21"/>
      <c r="FB246" s="21"/>
      <c r="FC246" s="21"/>
      <c r="FD246" s="21"/>
      <c r="FE246" s="21"/>
      <c r="FF246" s="21"/>
      <c r="FG246" s="21"/>
      <c r="FH246" s="21"/>
      <c r="FI246" s="21"/>
      <c r="FJ246" s="21"/>
      <c r="FK246" s="21"/>
      <c r="FL246" s="21"/>
      <c r="FM246" s="21"/>
      <c r="FN246" s="21"/>
      <c r="FO246" s="19"/>
      <c r="FP246" s="21"/>
      <c r="FQ246" s="21"/>
      <c r="FR246" s="21"/>
      <c r="FS246" s="21"/>
      <c r="FT246" s="21"/>
      <c r="FU246" s="21"/>
      <c r="FV246" s="21"/>
      <c r="FW246" s="21"/>
      <c r="FX246" s="21"/>
      <c r="FY246" s="21"/>
      <c r="FZ246" s="21"/>
      <c r="GA246" s="21"/>
      <c r="GB246" s="21"/>
      <c r="GC246" s="21"/>
      <c r="GD246" s="21"/>
      <c r="GE246" s="21"/>
      <c r="GF246" s="21"/>
      <c r="GG246" s="21"/>
      <c r="GH246" s="21"/>
      <c r="GI246" s="21"/>
      <c r="GJ246" s="21">
        <v>296.89999999999998</v>
      </c>
      <c r="GK246" s="21">
        <v>296.89999999999998</v>
      </c>
      <c r="GL246" s="21">
        <v>296</v>
      </c>
      <c r="GM246" s="21"/>
      <c r="GN246" s="21"/>
      <c r="GO246" s="21"/>
      <c r="GP246" s="21"/>
      <c r="GQ246" s="21"/>
      <c r="GR246" s="21"/>
      <c r="GS246" s="21"/>
      <c r="GT246" s="21"/>
      <c r="GU246" s="21"/>
      <c r="GV246" s="21"/>
      <c r="GW246" s="21"/>
      <c r="GX246" s="21"/>
      <c r="GY246" s="21"/>
      <c r="GZ246" s="21"/>
      <c r="HA246" s="21"/>
      <c r="HB246" s="21"/>
      <c r="HC246" s="21"/>
      <c r="HD246" s="21"/>
      <c r="HE246" s="21"/>
      <c r="HF246" s="23"/>
      <c r="HG246" s="23"/>
      <c r="HH246" s="21"/>
      <c r="HI246" s="21"/>
      <c r="HJ246" s="21"/>
      <c r="HK246" s="21"/>
      <c r="HL246" s="21"/>
      <c r="HM246" s="21"/>
      <c r="HN246" s="21"/>
      <c r="HO246" s="23">
        <v>700</v>
      </c>
      <c r="HP246" s="23">
        <v>572.6</v>
      </c>
      <c r="HQ246" s="21"/>
      <c r="HR246" s="21"/>
      <c r="HS246" s="21"/>
      <c r="HT246" s="21"/>
      <c r="HU246" s="21"/>
      <c r="HV246" s="21"/>
      <c r="HW246" s="21"/>
      <c r="HX246" s="23"/>
      <c r="HY246" s="23"/>
      <c r="HZ246" s="21"/>
      <c r="IA246" s="21"/>
      <c r="IB246" s="21"/>
      <c r="IC246" s="21"/>
      <c r="ID246" s="21"/>
      <c r="IE246" s="21"/>
    </row>
    <row r="247" spans="1:239" ht="15.95" customHeight="1" x14ac:dyDescent="0.25">
      <c r="A247" s="10">
        <v>241</v>
      </c>
      <c r="B247" s="11" t="s">
        <v>225</v>
      </c>
      <c r="C247" s="19">
        <f t="shared" si="1097"/>
        <v>0</v>
      </c>
      <c r="D247" s="19">
        <f t="shared" si="1098"/>
        <v>642.34090000000003</v>
      </c>
      <c r="E247" s="19">
        <f t="shared" si="1099"/>
        <v>642.4</v>
      </c>
      <c r="F247" s="21"/>
      <c r="G247" s="21"/>
      <c r="H247" s="21"/>
      <c r="I247" s="19"/>
      <c r="J247" s="21"/>
      <c r="K247" s="21"/>
      <c r="L247" s="21"/>
      <c r="M247" s="21"/>
      <c r="N247" s="21"/>
      <c r="O247" s="19"/>
      <c r="P247" s="19"/>
      <c r="Q247" s="19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  <c r="AI247" s="21"/>
      <c r="AJ247" s="19"/>
      <c r="AK247" s="21"/>
      <c r="AL247" s="21"/>
      <c r="AM247" s="21"/>
      <c r="AN247" s="21"/>
      <c r="AO247" s="21"/>
      <c r="AP247" s="23"/>
      <c r="AQ247" s="21"/>
      <c r="AR247" s="21"/>
      <c r="AS247" s="21"/>
      <c r="AT247" s="21"/>
      <c r="AU247" s="21"/>
      <c r="AV247" s="21"/>
      <c r="AW247" s="21"/>
      <c r="AX247" s="21"/>
      <c r="AY247" s="19"/>
      <c r="AZ247" s="21"/>
      <c r="BA247" s="21"/>
      <c r="BB247" s="21"/>
      <c r="BC247" s="21"/>
      <c r="BD247" s="21"/>
      <c r="BE247" s="23"/>
      <c r="BF247" s="24"/>
      <c r="BG247" s="24"/>
      <c r="BH247" s="21"/>
      <c r="BI247" s="21"/>
      <c r="BJ247" s="21"/>
      <c r="BK247" s="21"/>
      <c r="BL247" s="21"/>
      <c r="BM247" s="21"/>
      <c r="BN247" s="21"/>
      <c r="BO247" s="21"/>
      <c r="BP247" s="21"/>
      <c r="BQ247" s="21"/>
      <c r="BR247" s="21"/>
      <c r="BS247" s="21"/>
      <c r="BT247" s="19"/>
      <c r="BU247" s="24"/>
      <c r="BV247" s="24"/>
      <c r="BW247" s="21"/>
      <c r="BX247" s="21"/>
      <c r="BY247" s="21"/>
      <c r="BZ247" s="21"/>
      <c r="CA247" s="21"/>
      <c r="CB247" s="21"/>
      <c r="CC247" s="21"/>
      <c r="CD247" s="21"/>
      <c r="CE247" s="21"/>
      <c r="CF247" s="21"/>
      <c r="CG247" s="21"/>
      <c r="CH247" s="21"/>
      <c r="CI247" s="19"/>
      <c r="CJ247" s="21"/>
      <c r="CK247" s="21"/>
      <c r="CL247" s="21"/>
      <c r="CM247" s="21"/>
      <c r="CN247" s="21"/>
      <c r="CO247" s="21"/>
      <c r="CP247" s="21"/>
      <c r="CQ247" s="21"/>
      <c r="CR247" s="21"/>
      <c r="CS247" s="21"/>
      <c r="CT247" s="21"/>
      <c r="CU247" s="19"/>
      <c r="CV247" s="21"/>
      <c r="CW247" s="21"/>
      <c r="CX247" s="21"/>
      <c r="CY247" s="21"/>
      <c r="CZ247" s="21"/>
      <c r="DA247" s="19"/>
      <c r="DB247" s="21"/>
      <c r="DC247" s="21"/>
      <c r="DD247" s="19"/>
      <c r="DE247" s="21"/>
      <c r="DF247" s="21"/>
      <c r="DG247" s="19"/>
      <c r="DH247" s="21"/>
      <c r="DI247" s="21"/>
      <c r="DJ247" s="19"/>
      <c r="DK247" s="21"/>
      <c r="DL247" s="21"/>
      <c r="DM247" s="21"/>
      <c r="DN247" s="21"/>
      <c r="DO247" s="21"/>
      <c r="DP247" s="21"/>
      <c r="DQ247" s="21"/>
      <c r="DR247" s="21"/>
      <c r="DS247" s="21"/>
      <c r="DT247" s="21"/>
      <c r="DU247" s="21"/>
      <c r="DV247" s="21"/>
      <c r="DW247" s="24"/>
      <c r="DX247" s="24"/>
      <c r="DY247" s="19"/>
      <c r="DZ247" s="21"/>
      <c r="EA247" s="21"/>
      <c r="EB247" s="21"/>
      <c r="EC247" s="21"/>
      <c r="ED247" s="21"/>
      <c r="EE247" s="19"/>
      <c r="EF247" s="21"/>
      <c r="EG247" s="21"/>
      <c r="EH247" s="23"/>
      <c r="EI247" s="24"/>
      <c r="EJ247" s="24"/>
      <c r="EK247" s="21"/>
      <c r="EL247" s="21"/>
      <c r="EM247" s="21"/>
      <c r="EN247" s="19"/>
      <c r="EO247" s="21"/>
      <c r="EP247" s="21"/>
      <c r="EQ247" s="21"/>
      <c r="ER247" s="21"/>
      <c r="ES247" s="21"/>
      <c r="ET247" s="21"/>
      <c r="EU247" s="21"/>
      <c r="EV247" s="21"/>
      <c r="EW247" s="21"/>
      <c r="EX247" s="21"/>
      <c r="EY247" s="21"/>
      <c r="EZ247" s="21"/>
      <c r="FA247" s="21"/>
      <c r="FB247" s="21"/>
      <c r="FC247" s="21"/>
      <c r="FD247" s="21"/>
      <c r="FE247" s="21"/>
      <c r="FF247" s="21"/>
      <c r="FG247" s="21"/>
      <c r="FH247" s="21"/>
      <c r="FI247" s="21"/>
      <c r="FJ247" s="21"/>
      <c r="FK247" s="21"/>
      <c r="FL247" s="21"/>
      <c r="FM247" s="21"/>
      <c r="FN247" s="21"/>
      <c r="FO247" s="19"/>
      <c r="FP247" s="21"/>
      <c r="FQ247" s="21"/>
      <c r="FR247" s="21"/>
      <c r="FS247" s="21"/>
      <c r="FT247" s="21"/>
      <c r="FU247" s="21"/>
      <c r="FV247" s="21"/>
      <c r="FW247" s="21"/>
      <c r="FX247" s="21"/>
      <c r="FY247" s="21"/>
      <c r="FZ247" s="21"/>
      <c r="GA247" s="21"/>
      <c r="GB247" s="21"/>
      <c r="GC247" s="21"/>
      <c r="GD247" s="21"/>
      <c r="GE247" s="21"/>
      <c r="GF247" s="21"/>
      <c r="GG247" s="21"/>
      <c r="GH247" s="21"/>
      <c r="GI247" s="21"/>
      <c r="GJ247" s="21"/>
      <c r="GK247" s="21"/>
      <c r="GL247" s="21"/>
      <c r="GM247" s="21"/>
      <c r="GN247" s="21"/>
      <c r="GO247" s="21"/>
      <c r="GP247" s="21"/>
      <c r="GQ247" s="21"/>
      <c r="GR247" s="21"/>
      <c r="GS247" s="21"/>
      <c r="GT247" s="21"/>
      <c r="GU247" s="21"/>
      <c r="GV247" s="21"/>
      <c r="GW247" s="21"/>
      <c r="GX247" s="21"/>
      <c r="GY247" s="21"/>
      <c r="GZ247" s="21"/>
      <c r="HA247" s="21"/>
      <c r="HB247" s="21"/>
      <c r="HC247" s="21"/>
      <c r="HD247" s="21"/>
      <c r="HE247" s="21"/>
      <c r="HF247" s="23"/>
      <c r="HG247" s="23"/>
      <c r="HH247" s="21"/>
      <c r="HI247" s="21"/>
      <c r="HJ247" s="21"/>
      <c r="HK247" s="21"/>
      <c r="HL247" s="21"/>
      <c r="HM247" s="21"/>
      <c r="HN247" s="21"/>
      <c r="HO247" s="23">
        <v>642.34090000000003</v>
      </c>
      <c r="HP247" s="23">
        <v>642.4</v>
      </c>
      <c r="HQ247" s="21"/>
      <c r="HR247" s="21"/>
      <c r="HS247" s="21"/>
      <c r="HT247" s="21"/>
      <c r="HU247" s="21"/>
      <c r="HV247" s="21"/>
      <c r="HW247" s="21"/>
      <c r="HX247" s="23"/>
      <c r="HY247" s="23"/>
      <c r="HZ247" s="21"/>
      <c r="IA247" s="21"/>
      <c r="IB247" s="21"/>
      <c r="IC247" s="21"/>
      <c r="ID247" s="21"/>
      <c r="IE247" s="21"/>
    </row>
    <row r="248" spans="1:239" ht="15.95" customHeight="1" x14ac:dyDescent="0.25">
      <c r="A248" s="10">
        <v>242</v>
      </c>
      <c r="B248" s="11" t="s">
        <v>226</v>
      </c>
      <c r="C248" s="19">
        <f t="shared" si="1097"/>
        <v>0</v>
      </c>
      <c r="D248" s="19">
        <f t="shared" si="1098"/>
        <v>900</v>
      </c>
      <c r="E248" s="19">
        <f t="shared" si="1099"/>
        <v>900</v>
      </c>
      <c r="F248" s="21"/>
      <c r="G248" s="21"/>
      <c r="H248" s="21"/>
      <c r="I248" s="19"/>
      <c r="J248" s="21"/>
      <c r="K248" s="21"/>
      <c r="L248" s="21"/>
      <c r="M248" s="21"/>
      <c r="N248" s="21"/>
      <c r="O248" s="19"/>
      <c r="P248" s="19"/>
      <c r="Q248" s="19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1"/>
      <c r="AJ248" s="19"/>
      <c r="AK248" s="21"/>
      <c r="AL248" s="21"/>
      <c r="AM248" s="21"/>
      <c r="AN248" s="21"/>
      <c r="AO248" s="21"/>
      <c r="AP248" s="23"/>
      <c r="AQ248" s="21"/>
      <c r="AR248" s="21"/>
      <c r="AS248" s="21"/>
      <c r="AT248" s="21"/>
      <c r="AU248" s="21"/>
      <c r="AV248" s="21"/>
      <c r="AW248" s="21"/>
      <c r="AX248" s="21"/>
      <c r="AY248" s="19"/>
      <c r="AZ248" s="21"/>
      <c r="BA248" s="21"/>
      <c r="BB248" s="21"/>
      <c r="BC248" s="21"/>
      <c r="BD248" s="21"/>
      <c r="BE248" s="23"/>
      <c r="BF248" s="24"/>
      <c r="BG248" s="24"/>
      <c r="BH248" s="21"/>
      <c r="BI248" s="21"/>
      <c r="BJ248" s="21"/>
      <c r="BK248" s="21"/>
      <c r="BL248" s="21"/>
      <c r="BM248" s="21"/>
      <c r="BN248" s="21"/>
      <c r="BO248" s="21"/>
      <c r="BP248" s="21"/>
      <c r="BQ248" s="21"/>
      <c r="BR248" s="21"/>
      <c r="BS248" s="21"/>
      <c r="BT248" s="19"/>
      <c r="BU248" s="24"/>
      <c r="BV248" s="24"/>
      <c r="BW248" s="21"/>
      <c r="BX248" s="21"/>
      <c r="BY248" s="21"/>
      <c r="BZ248" s="21"/>
      <c r="CA248" s="21"/>
      <c r="CB248" s="21"/>
      <c r="CC248" s="21"/>
      <c r="CD248" s="21"/>
      <c r="CE248" s="21"/>
      <c r="CF248" s="21"/>
      <c r="CG248" s="21"/>
      <c r="CH248" s="21"/>
      <c r="CI248" s="19"/>
      <c r="CJ248" s="21"/>
      <c r="CK248" s="21"/>
      <c r="CL248" s="21"/>
      <c r="CM248" s="21"/>
      <c r="CN248" s="21"/>
      <c r="CO248" s="21"/>
      <c r="CP248" s="21"/>
      <c r="CQ248" s="21"/>
      <c r="CR248" s="21"/>
      <c r="CS248" s="21"/>
      <c r="CT248" s="21"/>
      <c r="CU248" s="19"/>
      <c r="CV248" s="21"/>
      <c r="CW248" s="21"/>
      <c r="CX248" s="21"/>
      <c r="CY248" s="21"/>
      <c r="CZ248" s="21"/>
      <c r="DA248" s="19"/>
      <c r="DB248" s="21"/>
      <c r="DC248" s="21"/>
      <c r="DD248" s="19"/>
      <c r="DE248" s="21"/>
      <c r="DF248" s="21"/>
      <c r="DG248" s="19"/>
      <c r="DH248" s="21"/>
      <c r="DI248" s="21"/>
      <c r="DJ248" s="19"/>
      <c r="DK248" s="21"/>
      <c r="DL248" s="21"/>
      <c r="DM248" s="21"/>
      <c r="DN248" s="21"/>
      <c r="DO248" s="21"/>
      <c r="DP248" s="21"/>
      <c r="DQ248" s="21"/>
      <c r="DR248" s="21"/>
      <c r="DS248" s="21"/>
      <c r="DT248" s="21"/>
      <c r="DU248" s="21"/>
      <c r="DV248" s="21"/>
      <c r="DW248" s="24"/>
      <c r="DX248" s="24"/>
      <c r="DY248" s="19"/>
      <c r="DZ248" s="21"/>
      <c r="EA248" s="21"/>
      <c r="EB248" s="21"/>
      <c r="EC248" s="21"/>
      <c r="ED248" s="21"/>
      <c r="EE248" s="19"/>
      <c r="EF248" s="21"/>
      <c r="EG248" s="21"/>
      <c r="EH248" s="23"/>
      <c r="EI248" s="24"/>
      <c r="EJ248" s="24"/>
      <c r="EK248" s="21"/>
      <c r="EL248" s="21"/>
      <c r="EM248" s="21"/>
      <c r="EN248" s="19"/>
      <c r="EO248" s="21"/>
      <c r="EP248" s="21"/>
      <c r="EQ248" s="21"/>
      <c r="ER248" s="21"/>
      <c r="ES248" s="21"/>
      <c r="ET248" s="21"/>
      <c r="EU248" s="21"/>
      <c r="EV248" s="21"/>
      <c r="EW248" s="21"/>
      <c r="EX248" s="21"/>
      <c r="EY248" s="21"/>
      <c r="EZ248" s="21"/>
      <c r="FA248" s="21"/>
      <c r="FB248" s="21"/>
      <c r="FC248" s="21"/>
      <c r="FD248" s="21"/>
      <c r="FE248" s="21"/>
      <c r="FF248" s="21"/>
      <c r="FG248" s="21"/>
      <c r="FH248" s="21"/>
      <c r="FI248" s="21"/>
      <c r="FJ248" s="21"/>
      <c r="FK248" s="21"/>
      <c r="FL248" s="21"/>
      <c r="FM248" s="21"/>
      <c r="FN248" s="21"/>
      <c r="FO248" s="19"/>
      <c r="FP248" s="21"/>
      <c r="FQ248" s="21"/>
      <c r="FR248" s="21"/>
      <c r="FS248" s="21"/>
      <c r="FT248" s="21"/>
      <c r="FU248" s="21"/>
      <c r="FV248" s="21"/>
      <c r="FW248" s="21"/>
      <c r="FX248" s="21"/>
      <c r="FY248" s="21"/>
      <c r="FZ248" s="21"/>
      <c r="GA248" s="21"/>
      <c r="GB248" s="21"/>
      <c r="GC248" s="21"/>
      <c r="GD248" s="21"/>
      <c r="GE248" s="21"/>
      <c r="GF248" s="21"/>
      <c r="GG248" s="21"/>
      <c r="GH248" s="21"/>
      <c r="GI248" s="21"/>
      <c r="GJ248" s="21"/>
      <c r="GK248" s="21"/>
      <c r="GL248" s="21"/>
      <c r="GM248" s="21"/>
      <c r="GN248" s="21"/>
      <c r="GO248" s="21"/>
      <c r="GP248" s="21"/>
      <c r="GQ248" s="21"/>
      <c r="GR248" s="21"/>
      <c r="GS248" s="21"/>
      <c r="GT248" s="21"/>
      <c r="GU248" s="21"/>
      <c r="GV248" s="21"/>
      <c r="GW248" s="21"/>
      <c r="GX248" s="21"/>
      <c r="GY248" s="21"/>
      <c r="GZ248" s="21"/>
      <c r="HA248" s="21"/>
      <c r="HB248" s="21"/>
      <c r="HC248" s="21"/>
      <c r="HD248" s="21"/>
      <c r="HE248" s="21"/>
      <c r="HF248" s="23"/>
      <c r="HG248" s="23"/>
      <c r="HH248" s="21"/>
      <c r="HI248" s="21"/>
      <c r="HJ248" s="21"/>
      <c r="HK248" s="21"/>
      <c r="HL248" s="21"/>
      <c r="HM248" s="21"/>
      <c r="HN248" s="21"/>
      <c r="HO248" s="23">
        <v>900</v>
      </c>
      <c r="HP248" s="23">
        <v>900</v>
      </c>
      <c r="HQ248" s="21"/>
      <c r="HR248" s="21"/>
      <c r="HS248" s="21"/>
      <c r="HT248" s="21"/>
      <c r="HU248" s="21"/>
      <c r="HV248" s="21"/>
      <c r="HW248" s="21"/>
      <c r="HX248" s="23"/>
      <c r="HY248" s="23"/>
      <c r="HZ248" s="21"/>
      <c r="IA248" s="21"/>
      <c r="IB248" s="21"/>
      <c r="IC248" s="21"/>
      <c r="ID248" s="21"/>
      <c r="IE248" s="21"/>
    </row>
    <row r="249" spans="1:239" ht="15.95" customHeight="1" x14ac:dyDescent="0.25">
      <c r="A249" s="10">
        <v>243</v>
      </c>
      <c r="B249" s="11" t="s">
        <v>227</v>
      </c>
      <c r="C249" s="19">
        <f t="shared" si="1097"/>
        <v>576</v>
      </c>
      <c r="D249" s="19">
        <f t="shared" si="1098"/>
        <v>854.81299999999999</v>
      </c>
      <c r="E249" s="19">
        <f t="shared" si="1099"/>
        <v>854.8</v>
      </c>
      <c r="F249" s="21"/>
      <c r="G249" s="21"/>
      <c r="H249" s="21"/>
      <c r="I249" s="19"/>
      <c r="J249" s="21"/>
      <c r="K249" s="21"/>
      <c r="L249" s="21"/>
      <c r="M249" s="21"/>
      <c r="N249" s="21"/>
      <c r="O249" s="19"/>
      <c r="P249" s="19"/>
      <c r="Q249" s="19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19"/>
      <c r="AK249" s="21"/>
      <c r="AL249" s="21"/>
      <c r="AM249" s="21"/>
      <c r="AN249" s="21"/>
      <c r="AO249" s="21"/>
      <c r="AP249" s="23"/>
      <c r="AQ249" s="21"/>
      <c r="AR249" s="21"/>
      <c r="AS249" s="21"/>
      <c r="AT249" s="21"/>
      <c r="AU249" s="21"/>
      <c r="AV249" s="21"/>
      <c r="AW249" s="21"/>
      <c r="AX249" s="21"/>
      <c r="AY249" s="19"/>
      <c r="AZ249" s="21"/>
      <c r="BA249" s="21"/>
      <c r="BB249" s="21"/>
      <c r="BC249" s="21"/>
      <c r="BD249" s="21"/>
      <c r="BE249" s="23"/>
      <c r="BF249" s="24"/>
      <c r="BG249" s="24"/>
      <c r="BH249" s="21"/>
      <c r="BI249" s="21"/>
      <c r="BJ249" s="21"/>
      <c r="BK249" s="21"/>
      <c r="BL249" s="21"/>
      <c r="BM249" s="21"/>
      <c r="BN249" s="21"/>
      <c r="BO249" s="21"/>
      <c r="BP249" s="21"/>
      <c r="BQ249" s="21"/>
      <c r="BR249" s="21"/>
      <c r="BS249" s="21"/>
      <c r="BT249" s="19"/>
      <c r="BU249" s="24"/>
      <c r="BV249" s="24"/>
      <c r="BW249" s="21"/>
      <c r="BX249" s="21"/>
      <c r="BY249" s="21"/>
      <c r="BZ249" s="21"/>
      <c r="CA249" s="21"/>
      <c r="CB249" s="21"/>
      <c r="CC249" s="21"/>
      <c r="CD249" s="21"/>
      <c r="CE249" s="21"/>
      <c r="CF249" s="21"/>
      <c r="CG249" s="21"/>
      <c r="CH249" s="21"/>
      <c r="CI249" s="19"/>
      <c r="CJ249" s="21"/>
      <c r="CK249" s="21"/>
      <c r="CL249" s="21"/>
      <c r="CM249" s="21"/>
      <c r="CN249" s="21"/>
      <c r="CO249" s="21"/>
      <c r="CP249" s="21"/>
      <c r="CQ249" s="21"/>
      <c r="CR249" s="21"/>
      <c r="CS249" s="21"/>
      <c r="CT249" s="21"/>
      <c r="CU249" s="19"/>
      <c r="CV249" s="21"/>
      <c r="CW249" s="21"/>
      <c r="CX249" s="21"/>
      <c r="CY249" s="21"/>
      <c r="CZ249" s="21"/>
      <c r="DA249" s="19"/>
      <c r="DB249" s="21"/>
      <c r="DC249" s="21"/>
      <c r="DD249" s="19"/>
      <c r="DE249" s="21"/>
      <c r="DF249" s="21"/>
      <c r="DG249" s="19"/>
      <c r="DH249" s="21"/>
      <c r="DI249" s="21"/>
      <c r="DJ249" s="19"/>
      <c r="DK249" s="21"/>
      <c r="DL249" s="21"/>
      <c r="DM249" s="21"/>
      <c r="DN249" s="21"/>
      <c r="DO249" s="21"/>
      <c r="DP249" s="21"/>
      <c r="DQ249" s="21"/>
      <c r="DR249" s="21"/>
      <c r="DS249" s="21"/>
      <c r="DT249" s="21"/>
      <c r="DU249" s="21"/>
      <c r="DV249" s="21"/>
      <c r="DW249" s="24"/>
      <c r="DX249" s="24"/>
      <c r="DY249" s="19"/>
      <c r="DZ249" s="21"/>
      <c r="EA249" s="21"/>
      <c r="EB249" s="21"/>
      <c r="EC249" s="21"/>
      <c r="ED249" s="21"/>
      <c r="EE249" s="19"/>
      <c r="EF249" s="21"/>
      <c r="EG249" s="21"/>
      <c r="EH249" s="23"/>
      <c r="EI249" s="24"/>
      <c r="EJ249" s="24"/>
      <c r="EK249" s="21"/>
      <c r="EL249" s="21"/>
      <c r="EM249" s="21"/>
      <c r="EN249" s="19"/>
      <c r="EO249" s="21"/>
      <c r="EP249" s="21"/>
      <c r="EQ249" s="21"/>
      <c r="ER249" s="21"/>
      <c r="ES249" s="21"/>
      <c r="ET249" s="21"/>
      <c r="EU249" s="21"/>
      <c r="EV249" s="21"/>
      <c r="EW249" s="21"/>
      <c r="EX249" s="21"/>
      <c r="EY249" s="21"/>
      <c r="EZ249" s="21"/>
      <c r="FA249" s="21"/>
      <c r="FB249" s="21"/>
      <c r="FC249" s="21"/>
      <c r="FD249" s="21"/>
      <c r="FE249" s="21"/>
      <c r="FF249" s="21"/>
      <c r="FG249" s="21"/>
      <c r="FH249" s="21"/>
      <c r="FI249" s="21"/>
      <c r="FJ249" s="21"/>
      <c r="FK249" s="21"/>
      <c r="FL249" s="21"/>
      <c r="FM249" s="21"/>
      <c r="FN249" s="21"/>
      <c r="FO249" s="19"/>
      <c r="FP249" s="21"/>
      <c r="FQ249" s="21"/>
      <c r="FR249" s="21"/>
      <c r="FS249" s="21"/>
      <c r="FT249" s="21"/>
      <c r="FU249" s="21"/>
      <c r="FV249" s="21"/>
      <c r="FW249" s="21"/>
      <c r="FX249" s="21"/>
      <c r="FY249" s="21"/>
      <c r="FZ249" s="21"/>
      <c r="GA249" s="21"/>
      <c r="GB249" s="21"/>
      <c r="GC249" s="21"/>
      <c r="GD249" s="21"/>
      <c r="GE249" s="21"/>
      <c r="GF249" s="21"/>
      <c r="GG249" s="21"/>
      <c r="GH249" s="21"/>
      <c r="GI249" s="21"/>
      <c r="GJ249" s="21">
        <v>576</v>
      </c>
      <c r="GK249" s="21">
        <v>576</v>
      </c>
      <c r="GL249" s="21">
        <v>576</v>
      </c>
      <c r="GM249" s="21"/>
      <c r="GN249" s="21"/>
      <c r="GO249" s="21"/>
      <c r="GP249" s="21"/>
      <c r="GQ249" s="21"/>
      <c r="GR249" s="21"/>
      <c r="GS249" s="21"/>
      <c r="GT249" s="21"/>
      <c r="GU249" s="21"/>
      <c r="GV249" s="21"/>
      <c r="GW249" s="21"/>
      <c r="GX249" s="21"/>
      <c r="GY249" s="21"/>
      <c r="GZ249" s="21"/>
      <c r="HA249" s="21"/>
      <c r="HB249" s="21"/>
      <c r="HC249" s="21"/>
      <c r="HD249" s="21"/>
      <c r="HE249" s="21"/>
      <c r="HF249" s="23"/>
      <c r="HG249" s="23"/>
      <c r="HH249" s="21"/>
      <c r="HI249" s="21"/>
      <c r="HJ249" s="21"/>
      <c r="HK249" s="21"/>
      <c r="HL249" s="21"/>
      <c r="HM249" s="21"/>
      <c r="HN249" s="21"/>
      <c r="HO249" s="23">
        <v>278.81299999999999</v>
      </c>
      <c r="HP249" s="23">
        <v>278.8</v>
      </c>
      <c r="HQ249" s="21"/>
      <c r="HR249" s="21"/>
      <c r="HS249" s="21"/>
      <c r="HT249" s="21"/>
      <c r="HU249" s="21"/>
      <c r="HV249" s="21"/>
      <c r="HW249" s="21"/>
      <c r="HX249" s="23"/>
      <c r="HY249" s="23"/>
      <c r="HZ249" s="21"/>
      <c r="IA249" s="21"/>
      <c r="IB249" s="21"/>
      <c r="IC249" s="21"/>
      <c r="ID249" s="21"/>
      <c r="IE249" s="21"/>
    </row>
    <row r="250" spans="1:239" ht="15.95" customHeight="1" x14ac:dyDescent="0.25">
      <c r="A250" s="10">
        <v>244</v>
      </c>
      <c r="B250" s="11" t="s">
        <v>349</v>
      </c>
      <c r="C250" s="19">
        <f t="shared" si="1097"/>
        <v>167.9</v>
      </c>
      <c r="D250" s="19">
        <f t="shared" si="1098"/>
        <v>167.9</v>
      </c>
      <c r="E250" s="19">
        <f t="shared" si="1099"/>
        <v>167.9</v>
      </c>
      <c r="F250" s="21"/>
      <c r="G250" s="21"/>
      <c r="H250" s="21"/>
      <c r="I250" s="19"/>
      <c r="J250" s="21"/>
      <c r="K250" s="21"/>
      <c r="L250" s="21"/>
      <c r="M250" s="21"/>
      <c r="N250" s="21"/>
      <c r="O250" s="19"/>
      <c r="P250" s="19"/>
      <c r="Q250" s="19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19"/>
      <c r="AK250" s="21"/>
      <c r="AL250" s="21"/>
      <c r="AM250" s="21"/>
      <c r="AN250" s="21"/>
      <c r="AO250" s="21"/>
      <c r="AP250" s="23"/>
      <c r="AQ250" s="21"/>
      <c r="AR250" s="21"/>
      <c r="AS250" s="21"/>
      <c r="AT250" s="21"/>
      <c r="AU250" s="21"/>
      <c r="AV250" s="21"/>
      <c r="AW250" s="21"/>
      <c r="AX250" s="21"/>
      <c r="AY250" s="19"/>
      <c r="AZ250" s="21"/>
      <c r="BA250" s="21"/>
      <c r="BB250" s="21"/>
      <c r="BC250" s="21"/>
      <c r="BD250" s="21"/>
      <c r="BE250" s="23"/>
      <c r="BF250" s="24"/>
      <c r="BG250" s="24"/>
      <c r="BH250" s="21"/>
      <c r="BI250" s="21"/>
      <c r="BJ250" s="21"/>
      <c r="BK250" s="21"/>
      <c r="BL250" s="21"/>
      <c r="BM250" s="21"/>
      <c r="BN250" s="21"/>
      <c r="BO250" s="21"/>
      <c r="BP250" s="21"/>
      <c r="BQ250" s="21"/>
      <c r="BR250" s="21"/>
      <c r="BS250" s="21"/>
      <c r="BT250" s="19"/>
      <c r="BU250" s="24"/>
      <c r="BV250" s="24"/>
      <c r="BW250" s="21"/>
      <c r="BX250" s="21"/>
      <c r="BY250" s="21"/>
      <c r="BZ250" s="21"/>
      <c r="CA250" s="21"/>
      <c r="CB250" s="21"/>
      <c r="CC250" s="21"/>
      <c r="CD250" s="21"/>
      <c r="CE250" s="21"/>
      <c r="CF250" s="21"/>
      <c r="CG250" s="21"/>
      <c r="CH250" s="21"/>
      <c r="CI250" s="19"/>
      <c r="CJ250" s="21"/>
      <c r="CK250" s="21"/>
      <c r="CL250" s="21"/>
      <c r="CM250" s="21"/>
      <c r="CN250" s="21"/>
      <c r="CO250" s="21"/>
      <c r="CP250" s="21"/>
      <c r="CQ250" s="21"/>
      <c r="CR250" s="21"/>
      <c r="CS250" s="21"/>
      <c r="CT250" s="21"/>
      <c r="CU250" s="19"/>
      <c r="CV250" s="21"/>
      <c r="CW250" s="21"/>
      <c r="CX250" s="21"/>
      <c r="CY250" s="21"/>
      <c r="CZ250" s="21"/>
      <c r="DA250" s="19"/>
      <c r="DB250" s="21"/>
      <c r="DC250" s="21"/>
      <c r="DD250" s="19"/>
      <c r="DE250" s="21"/>
      <c r="DF250" s="21"/>
      <c r="DG250" s="19"/>
      <c r="DH250" s="21"/>
      <c r="DI250" s="21"/>
      <c r="DJ250" s="19"/>
      <c r="DK250" s="21"/>
      <c r="DL250" s="21"/>
      <c r="DM250" s="21"/>
      <c r="DN250" s="21"/>
      <c r="DO250" s="21"/>
      <c r="DP250" s="21"/>
      <c r="DQ250" s="21"/>
      <c r="DR250" s="21"/>
      <c r="DS250" s="21"/>
      <c r="DT250" s="21"/>
      <c r="DU250" s="21"/>
      <c r="DV250" s="21"/>
      <c r="DW250" s="24"/>
      <c r="DX250" s="24"/>
      <c r="DY250" s="19"/>
      <c r="DZ250" s="21"/>
      <c r="EA250" s="21"/>
      <c r="EB250" s="21"/>
      <c r="EC250" s="21"/>
      <c r="ED250" s="21"/>
      <c r="EE250" s="19"/>
      <c r="EF250" s="21"/>
      <c r="EG250" s="21"/>
      <c r="EH250" s="23"/>
      <c r="EI250" s="24"/>
      <c r="EJ250" s="24"/>
      <c r="EK250" s="21"/>
      <c r="EL250" s="21"/>
      <c r="EM250" s="21"/>
      <c r="EN250" s="19"/>
      <c r="EO250" s="21"/>
      <c r="EP250" s="21"/>
      <c r="EQ250" s="21"/>
      <c r="ER250" s="21"/>
      <c r="ES250" s="21"/>
      <c r="ET250" s="21"/>
      <c r="EU250" s="21"/>
      <c r="EV250" s="21"/>
      <c r="EW250" s="21"/>
      <c r="EX250" s="21"/>
      <c r="EY250" s="21"/>
      <c r="EZ250" s="21"/>
      <c r="FA250" s="21"/>
      <c r="FB250" s="21"/>
      <c r="FC250" s="21"/>
      <c r="FD250" s="21"/>
      <c r="FE250" s="21"/>
      <c r="FF250" s="21"/>
      <c r="FG250" s="21"/>
      <c r="FH250" s="21"/>
      <c r="FI250" s="21"/>
      <c r="FJ250" s="21"/>
      <c r="FK250" s="21"/>
      <c r="FL250" s="21"/>
      <c r="FM250" s="21"/>
      <c r="FN250" s="21"/>
      <c r="FO250" s="19"/>
      <c r="FP250" s="21"/>
      <c r="FQ250" s="21"/>
      <c r="FR250" s="21"/>
      <c r="FS250" s="21"/>
      <c r="FT250" s="21"/>
      <c r="FU250" s="21"/>
      <c r="FV250" s="21"/>
      <c r="FW250" s="21"/>
      <c r="FX250" s="21"/>
      <c r="FY250" s="21"/>
      <c r="FZ250" s="21"/>
      <c r="GA250" s="21"/>
      <c r="GB250" s="21"/>
      <c r="GC250" s="21"/>
      <c r="GD250" s="21"/>
      <c r="GE250" s="21"/>
      <c r="GF250" s="21"/>
      <c r="GG250" s="21"/>
      <c r="GH250" s="21"/>
      <c r="GI250" s="21"/>
      <c r="GJ250" s="21">
        <v>167.9</v>
      </c>
      <c r="GK250" s="21">
        <v>167.9</v>
      </c>
      <c r="GL250" s="21">
        <v>167.9</v>
      </c>
      <c r="GM250" s="21"/>
      <c r="GN250" s="21"/>
      <c r="GO250" s="21"/>
      <c r="GP250" s="21"/>
      <c r="GQ250" s="21"/>
      <c r="GR250" s="21"/>
      <c r="GS250" s="21"/>
      <c r="GT250" s="21"/>
      <c r="GU250" s="21"/>
      <c r="GV250" s="21"/>
      <c r="GW250" s="21"/>
      <c r="GX250" s="21"/>
      <c r="GY250" s="21"/>
      <c r="GZ250" s="21"/>
      <c r="HA250" s="21"/>
      <c r="HB250" s="21"/>
      <c r="HC250" s="21"/>
      <c r="HD250" s="21"/>
      <c r="HE250" s="21"/>
      <c r="HF250" s="23"/>
      <c r="HG250" s="23"/>
      <c r="HH250" s="21"/>
      <c r="HI250" s="21"/>
      <c r="HJ250" s="21"/>
      <c r="HK250" s="21"/>
      <c r="HL250" s="21"/>
      <c r="HM250" s="21"/>
      <c r="HN250" s="21"/>
      <c r="HO250" s="23"/>
      <c r="HP250" s="23"/>
      <c r="HQ250" s="21"/>
      <c r="HR250" s="21"/>
      <c r="HS250" s="21"/>
      <c r="HT250" s="21"/>
      <c r="HU250" s="21"/>
      <c r="HV250" s="21"/>
      <c r="HW250" s="21"/>
      <c r="HX250" s="23"/>
      <c r="HY250" s="23"/>
      <c r="HZ250" s="21"/>
      <c r="IA250" s="21"/>
      <c r="IB250" s="21"/>
      <c r="IC250" s="21"/>
      <c r="ID250" s="21"/>
      <c r="IE250" s="21"/>
    </row>
    <row r="251" spans="1:239" ht="15.95" customHeight="1" x14ac:dyDescent="0.25">
      <c r="A251" s="10">
        <v>245</v>
      </c>
      <c r="B251" s="12" t="s">
        <v>228</v>
      </c>
      <c r="C251" s="25">
        <f t="shared" ref="C251:BN251" si="1100">SUM(C252:C254)</f>
        <v>369295.1</v>
      </c>
      <c r="D251" s="25">
        <f t="shared" si="1100"/>
        <v>350965.14809999999</v>
      </c>
      <c r="E251" s="25">
        <f t="shared" si="1100"/>
        <v>350244.24810000003</v>
      </c>
      <c r="F251" s="25">
        <f t="shared" si="1100"/>
        <v>1062.5</v>
      </c>
      <c r="G251" s="25">
        <f t="shared" si="1100"/>
        <v>0</v>
      </c>
      <c r="H251" s="25">
        <f t="shared" si="1100"/>
        <v>0</v>
      </c>
      <c r="I251" s="25">
        <f t="shared" si="1100"/>
        <v>0</v>
      </c>
      <c r="J251" s="25">
        <f t="shared" si="1100"/>
        <v>0</v>
      </c>
      <c r="K251" s="25">
        <f t="shared" si="1100"/>
        <v>0</v>
      </c>
      <c r="L251" s="25">
        <f t="shared" si="1100"/>
        <v>20035.099999999999</v>
      </c>
      <c r="M251" s="25">
        <f t="shared" si="1100"/>
        <v>0</v>
      </c>
      <c r="N251" s="25">
        <f t="shared" si="1100"/>
        <v>0</v>
      </c>
      <c r="O251" s="25">
        <f t="shared" si="1100"/>
        <v>200</v>
      </c>
      <c r="P251" s="25">
        <f t="shared" si="1100"/>
        <v>200</v>
      </c>
      <c r="Q251" s="25">
        <f t="shared" si="1100"/>
        <v>200</v>
      </c>
      <c r="R251" s="25">
        <f t="shared" si="1100"/>
        <v>0</v>
      </c>
      <c r="S251" s="25">
        <f t="shared" si="1100"/>
        <v>0</v>
      </c>
      <c r="T251" s="25">
        <f t="shared" si="1100"/>
        <v>0</v>
      </c>
      <c r="U251" s="25">
        <f t="shared" si="1100"/>
        <v>0</v>
      </c>
      <c r="V251" s="25">
        <f t="shared" si="1100"/>
        <v>0</v>
      </c>
      <c r="W251" s="25">
        <f t="shared" si="1100"/>
        <v>0</v>
      </c>
      <c r="X251" s="25">
        <f t="shared" si="1100"/>
        <v>0</v>
      </c>
      <c r="Y251" s="25">
        <f t="shared" si="1100"/>
        <v>0</v>
      </c>
      <c r="Z251" s="25">
        <f t="shared" si="1100"/>
        <v>0</v>
      </c>
      <c r="AA251" s="25">
        <f t="shared" si="1100"/>
        <v>200</v>
      </c>
      <c r="AB251" s="25">
        <f t="shared" si="1100"/>
        <v>91.1</v>
      </c>
      <c r="AC251" s="25">
        <f t="shared" si="1100"/>
        <v>91.1</v>
      </c>
      <c r="AD251" s="25">
        <f t="shared" si="1100"/>
        <v>0</v>
      </c>
      <c r="AE251" s="25">
        <f t="shared" si="1100"/>
        <v>0</v>
      </c>
      <c r="AF251" s="25">
        <f t="shared" si="1100"/>
        <v>0</v>
      </c>
      <c r="AG251" s="25">
        <f t="shared" si="1100"/>
        <v>517.4</v>
      </c>
      <c r="AH251" s="25">
        <f t="shared" si="1100"/>
        <v>517.4</v>
      </c>
      <c r="AI251" s="25">
        <f t="shared" si="1100"/>
        <v>517.4</v>
      </c>
      <c r="AJ251" s="25">
        <f t="shared" si="1100"/>
        <v>1000</v>
      </c>
      <c r="AK251" s="25">
        <f t="shared" si="1100"/>
        <v>1220</v>
      </c>
      <c r="AL251" s="25">
        <f t="shared" si="1100"/>
        <v>1220</v>
      </c>
      <c r="AM251" s="25">
        <f t="shared" si="1100"/>
        <v>0</v>
      </c>
      <c r="AN251" s="25">
        <f t="shared" si="1100"/>
        <v>0</v>
      </c>
      <c r="AO251" s="25">
        <f t="shared" si="1100"/>
        <v>0</v>
      </c>
      <c r="AP251" s="25">
        <f t="shared" si="1100"/>
        <v>0</v>
      </c>
      <c r="AQ251" s="25">
        <f t="shared" si="1100"/>
        <v>0</v>
      </c>
      <c r="AR251" s="25">
        <f t="shared" si="1100"/>
        <v>0</v>
      </c>
      <c r="AS251" s="25">
        <f t="shared" si="1100"/>
        <v>0</v>
      </c>
      <c r="AT251" s="25">
        <f t="shared" si="1100"/>
        <v>0</v>
      </c>
      <c r="AU251" s="25">
        <f t="shared" si="1100"/>
        <v>0</v>
      </c>
      <c r="AV251" s="25">
        <f t="shared" si="1100"/>
        <v>0</v>
      </c>
      <c r="AW251" s="25">
        <f t="shared" si="1100"/>
        <v>0</v>
      </c>
      <c r="AX251" s="25">
        <f t="shared" si="1100"/>
        <v>0</v>
      </c>
      <c r="AY251" s="25">
        <f t="shared" si="1100"/>
        <v>50859.8</v>
      </c>
      <c r="AZ251" s="25">
        <f t="shared" si="1100"/>
        <v>50859.8</v>
      </c>
      <c r="BA251" s="25">
        <f t="shared" si="1100"/>
        <v>50859.8</v>
      </c>
      <c r="BB251" s="25">
        <f t="shared" si="1100"/>
        <v>338</v>
      </c>
      <c r="BC251" s="25">
        <f t="shared" si="1100"/>
        <v>338</v>
      </c>
      <c r="BD251" s="25">
        <f t="shared" si="1100"/>
        <v>338</v>
      </c>
      <c r="BE251" s="25">
        <f t="shared" si="1100"/>
        <v>0</v>
      </c>
      <c r="BF251" s="25">
        <f t="shared" si="1100"/>
        <v>0</v>
      </c>
      <c r="BG251" s="25">
        <f t="shared" si="1100"/>
        <v>0</v>
      </c>
      <c r="BH251" s="25">
        <f t="shared" si="1100"/>
        <v>0</v>
      </c>
      <c r="BI251" s="25">
        <f t="shared" si="1100"/>
        <v>0</v>
      </c>
      <c r="BJ251" s="25">
        <f t="shared" si="1100"/>
        <v>0</v>
      </c>
      <c r="BK251" s="25">
        <f t="shared" si="1100"/>
        <v>0</v>
      </c>
      <c r="BL251" s="25">
        <f t="shared" si="1100"/>
        <v>0</v>
      </c>
      <c r="BM251" s="25">
        <f t="shared" si="1100"/>
        <v>0</v>
      </c>
      <c r="BN251" s="25">
        <f t="shared" si="1100"/>
        <v>0</v>
      </c>
      <c r="BO251" s="25">
        <f t="shared" ref="BO251:DZ251" si="1101">SUM(BO252:BO254)</f>
        <v>0</v>
      </c>
      <c r="BP251" s="25">
        <f t="shared" si="1101"/>
        <v>0</v>
      </c>
      <c r="BQ251" s="25">
        <f t="shared" si="1101"/>
        <v>0</v>
      </c>
      <c r="BR251" s="25">
        <f t="shared" si="1101"/>
        <v>0</v>
      </c>
      <c r="BS251" s="25">
        <f t="shared" si="1101"/>
        <v>0</v>
      </c>
      <c r="BT251" s="25">
        <f t="shared" si="1101"/>
        <v>0</v>
      </c>
      <c r="BU251" s="25">
        <f t="shared" si="1101"/>
        <v>100</v>
      </c>
      <c r="BV251" s="25">
        <f t="shared" si="1101"/>
        <v>100</v>
      </c>
      <c r="BW251" s="25">
        <f t="shared" si="1101"/>
        <v>0</v>
      </c>
      <c r="BX251" s="25">
        <f t="shared" si="1101"/>
        <v>0</v>
      </c>
      <c r="BY251" s="25">
        <f t="shared" si="1101"/>
        <v>0</v>
      </c>
      <c r="BZ251" s="25">
        <f t="shared" si="1101"/>
        <v>0</v>
      </c>
      <c r="CA251" s="25">
        <f t="shared" si="1101"/>
        <v>0</v>
      </c>
      <c r="CB251" s="25">
        <f t="shared" si="1101"/>
        <v>0</v>
      </c>
      <c r="CC251" s="25">
        <f t="shared" si="1101"/>
        <v>0</v>
      </c>
      <c r="CD251" s="25">
        <f t="shared" si="1101"/>
        <v>0</v>
      </c>
      <c r="CE251" s="25">
        <f t="shared" si="1101"/>
        <v>0</v>
      </c>
      <c r="CF251" s="25">
        <f t="shared" si="1101"/>
        <v>0</v>
      </c>
      <c r="CG251" s="25">
        <f t="shared" si="1101"/>
        <v>0</v>
      </c>
      <c r="CH251" s="25">
        <f t="shared" si="1101"/>
        <v>0</v>
      </c>
      <c r="CI251" s="25">
        <f t="shared" si="1101"/>
        <v>0</v>
      </c>
      <c r="CJ251" s="25">
        <f t="shared" si="1101"/>
        <v>0</v>
      </c>
      <c r="CK251" s="25">
        <f t="shared" si="1101"/>
        <v>0</v>
      </c>
      <c r="CL251" s="25">
        <f t="shared" si="1101"/>
        <v>0</v>
      </c>
      <c r="CM251" s="25">
        <f t="shared" si="1101"/>
        <v>0</v>
      </c>
      <c r="CN251" s="25">
        <f t="shared" si="1101"/>
        <v>0</v>
      </c>
      <c r="CO251" s="25">
        <f t="shared" si="1101"/>
        <v>6581.2</v>
      </c>
      <c r="CP251" s="25">
        <f t="shared" si="1101"/>
        <v>4532.2</v>
      </c>
      <c r="CQ251" s="25">
        <f t="shared" si="1101"/>
        <v>4471</v>
      </c>
      <c r="CR251" s="25">
        <f t="shared" si="1101"/>
        <v>0</v>
      </c>
      <c r="CS251" s="25">
        <f t="shared" si="1101"/>
        <v>0</v>
      </c>
      <c r="CT251" s="25">
        <f t="shared" si="1101"/>
        <v>0</v>
      </c>
      <c r="CU251" s="25">
        <f t="shared" si="1101"/>
        <v>0</v>
      </c>
      <c r="CV251" s="25">
        <f t="shared" si="1101"/>
        <v>0</v>
      </c>
      <c r="CW251" s="25">
        <f t="shared" si="1101"/>
        <v>0</v>
      </c>
      <c r="CX251" s="25">
        <f t="shared" si="1101"/>
        <v>0</v>
      </c>
      <c r="CY251" s="25">
        <f t="shared" si="1101"/>
        <v>0</v>
      </c>
      <c r="CZ251" s="25">
        <f t="shared" si="1101"/>
        <v>0</v>
      </c>
      <c r="DA251" s="25">
        <f t="shared" si="1101"/>
        <v>0</v>
      </c>
      <c r="DB251" s="25">
        <f t="shared" si="1101"/>
        <v>0</v>
      </c>
      <c r="DC251" s="25">
        <f t="shared" si="1101"/>
        <v>0</v>
      </c>
      <c r="DD251" s="25">
        <f t="shared" si="1101"/>
        <v>0</v>
      </c>
      <c r="DE251" s="25">
        <f t="shared" si="1101"/>
        <v>0</v>
      </c>
      <c r="DF251" s="25">
        <f t="shared" si="1101"/>
        <v>0</v>
      </c>
      <c r="DG251" s="25">
        <f t="shared" si="1101"/>
        <v>2717.1</v>
      </c>
      <c r="DH251" s="25">
        <f t="shared" si="1101"/>
        <v>2717.1</v>
      </c>
      <c r="DI251" s="25">
        <f t="shared" si="1101"/>
        <v>2546.4</v>
      </c>
      <c r="DJ251" s="25">
        <f t="shared" si="1101"/>
        <v>0</v>
      </c>
      <c r="DK251" s="25">
        <f t="shared" si="1101"/>
        <v>0</v>
      </c>
      <c r="DL251" s="25">
        <f t="shared" si="1101"/>
        <v>0</v>
      </c>
      <c r="DM251" s="25">
        <f t="shared" si="1101"/>
        <v>0</v>
      </c>
      <c r="DN251" s="25">
        <f t="shared" si="1101"/>
        <v>0</v>
      </c>
      <c r="DO251" s="25">
        <f t="shared" si="1101"/>
        <v>0</v>
      </c>
      <c r="DP251" s="25">
        <f t="shared" si="1101"/>
        <v>0</v>
      </c>
      <c r="DQ251" s="25">
        <f t="shared" si="1101"/>
        <v>0</v>
      </c>
      <c r="DR251" s="25">
        <f t="shared" si="1101"/>
        <v>0</v>
      </c>
      <c r="DS251" s="25">
        <f t="shared" si="1101"/>
        <v>0</v>
      </c>
      <c r="DT251" s="25">
        <f t="shared" si="1101"/>
        <v>0</v>
      </c>
      <c r="DU251" s="25">
        <f t="shared" si="1101"/>
        <v>0</v>
      </c>
      <c r="DV251" s="25">
        <f t="shared" si="1101"/>
        <v>4000</v>
      </c>
      <c r="DW251" s="25">
        <f t="shared" si="1101"/>
        <v>4000</v>
      </c>
      <c r="DX251" s="25">
        <f t="shared" si="1101"/>
        <v>4000</v>
      </c>
      <c r="DY251" s="25">
        <f t="shared" si="1101"/>
        <v>0</v>
      </c>
      <c r="DZ251" s="25">
        <f t="shared" si="1101"/>
        <v>0</v>
      </c>
      <c r="EA251" s="25">
        <f t="shared" ref="EA251:GL251" si="1102">SUM(EA252:EA254)</f>
        <v>0</v>
      </c>
      <c r="EB251" s="25">
        <f t="shared" si="1102"/>
        <v>0</v>
      </c>
      <c r="EC251" s="25">
        <f t="shared" si="1102"/>
        <v>0</v>
      </c>
      <c r="ED251" s="25">
        <f t="shared" si="1102"/>
        <v>0</v>
      </c>
      <c r="EE251" s="25">
        <f t="shared" si="1102"/>
        <v>0</v>
      </c>
      <c r="EF251" s="25">
        <f t="shared" si="1102"/>
        <v>0</v>
      </c>
      <c r="EG251" s="25">
        <f t="shared" si="1102"/>
        <v>0</v>
      </c>
      <c r="EH251" s="25">
        <f t="shared" si="1102"/>
        <v>0</v>
      </c>
      <c r="EI251" s="25">
        <f t="shared" si="1102"/>
        <v>0</v>
      </c>
      <c r="EJ251" s="25">
        <f t="shared" si="1102"/>
        <v>0</v>
      </c>
      <c r="EK251" s="25">
        <f t="shared" si="1102"/>
        <v>0</v>
      </c>
      <c r="EL251" s="25">
        <f t="shared" si="1102"/>
        <v>0</v>
      </c>
      <c r="EM251" s="25">
        <f t="shared" si="1102"/>
        <v>0</v>
      </c>
      <c r="EN251" s="25">
        <f t="shared" si="1102"/>
        <v>0</v>
      </c>
      <c r="EO251" s="25">
        <f t="shared" si="1102"/>
        <v>0</v>
      </c>
      <c r="EP251" s="25">
        <f t="shared" si="1102"/>
        <v>0</v>
      </c>
      <c r="EQ251" s="25">
        <f t="shared" si="1102"/>
        <v>0</v>
      </c>
      <c r="ER251" s="25">
        <f t="shared" si="1102"/>
        <v>0</v>
      </c>
      <c r="ES251" s="25">
        <f t="shared" si="1102"/>
        <v>0</v>
      </c>
      <c r="ET251" s="25">
        <f t="shared" si="1102"/>
        <v>0</v>
      </c>
      <c r="EU251" s="25">
        <f t="shared" si="1102"/>
        <v>0</v>
      </c>
      <c r="EV251" s="25">
        <f t="shared" si="1102"/>
        <v>0</v>
      </c>
      <c r="EW251" s="25">
        <f t="shared" si="1102"/>
        <v>0</v>
      </c>
      <c r="EX251" s="25">
        <f t="shared" si="1102"/>
        <v>0</v>
      </c>
      <c r="EY251" s="25">
        <f t="shared" si="1102"/>
        <v>0</v>
      </c>
      <c r="EZ251" s="25">
        <f t="shared" si="1102"/>
        <v>0</v>
      </c>
      <c r="FA251" s="25">
        <f t="shared" si="1102"/>
        <v>0</v>
      </c>
      <c r="FB251" s="25">
        <f t="shared" si="1102"/>
        <v>0</v>
      </c>
      <c r="FC251" s="25">
        <f t="shared" si="1102"/>
        <v>0</v>
      </c>
      <c r="FD251" s="25">
        <f t="shared" si="1102"/>
        <v>0</v>
      </c>
      <c r="FE251" s="25">
        <f t="shared" si="1102"/>
        <v>0</v>
      </c>
      <c r="FF251" s="25">
        <f t="shared" si="1102"/>
        <v>0</v>
      </c>
      <c r="FG251" s="25">
        <f t="shared" si="1102"/>
        <v>0</v>
      </c>
      <c r="FH251" s="25">
        <f t="shared" si="1102"/>
        <v>0</v>
      </c>
      <c r="FI251" s="25">
        <f t="shared" si="1102"/>
        <v>8317.7000000000007</v>
      </c>
      <c r="FJ251" s="25">
        <f t="shared" si="1102"/>
        <v>8317.7000000000007</v>
      </c>
      <c r="FK251" s="25">
        <f t="shared" si="1102"/>
        <v>8317.7000000000007</v>
      </c>
      <c r="FL251" s="25">
        <f t="shared" si="1102"/>
        <v>0</v>
      </c>
      <c r="FM251" s="25">
        <f t="shared" si="1102"/>
        <v>0</v>
      </c>
      <c r="FN251" s="25">
        <f t="shared" si="1102"/>
        <v>0</v>
      </c>
      <c r="FO251" s="25">
        <f t="shared" si="1102"/>
        <v>0</v>
      </c>
      <c r="FP251" s="25">
        <f t="shared" si="1102"/>
        <v>0</v>
      </c>
      <c r="FQ251" s="25">
        <f t="shared" si="1102"/>
        <v>0</v>
      </c>
      <c r="FR251" s="25">
        <f t="shared" si="1102"/>
        <v>0</v>
      </c>
      <c r="FS251" s="25">
        <f t="shared" si="1102"/>
        <v>0</v>
      </c>
      <c r="FT251" s="25">
        <f t="shared" si="1102"/>
        <v>0</v>
      </c>
      <c r="FU251" s="25">
        <f t="shared" si="1102"/>
        <v>272266.3</v>
      </c>
      <c r="FV251" s="25">
        <f t="shared" si="1102"/>
        <v>274095.40000000002</v>
      </c>
      <c r="FW251" s="25">
        <f t="shared" si="1102"/>
        <v>274021.90000000002</v>
      </c>
      <c r="FX251" s="25">
        <f t="shared" si="1102"/>
        <v>0</v>
      </c>
      <c r="FY251" s="25">
        <f t="shared" si="1102"/>
        <v>0</v>
      </c>
      <c r="FZ251" s="25">
        <f t="shared" si="1102"/>
        <v>0</v>
      </c>
      <c r="GA251" s="25">
        <f t="shared" si="1102"/>
        <v>0</v>
      </c>
      <c r="GB251" s="25">
        <f t="shared" si="1102"/>
        <v>0</v>
      </c>
      <c r="GC251" s="25">
        <f t="shared" si="1102"/>
        <v>0</v>
      </c>
      <c r="GD251" s="25">
        <f t="shared" si="1102"/>
        <v>0</v>
      </c>
      <c r="GE251" s="25">
        <f t="shared" si="1102"/>
        <v>0</v>
      </c>
      <c r="GF251" s="25">
        <f t="shared" si="1102"/>
        <v>0</v>
      </c>
      <c r="GG251" s="25">
        <f t="shared" si="1102"/>
        <v>0</v>
      </c>
      <c r="GH251" s="25">
        <f t="shared" si="1102"/>
        <v>0</v>
      </c>
      <c r="GI251" s="25">
        <f t="shared" si="1102"/>
        <v>0</v>
      </c>
      <c r="GJ251" s="25">
        <f t="shared" si="1102"/>
        <v>1200</v>
      </c>
      <c r="GK251" s="25">
        <f t="shared" si="1102"/>
        <v>1200</v>
      </c>
      <c r="GL251" s="25">
        <f t="shared" si="1102"/>
        <v>1200</v>
      </c>
      <c r="GM251" s="25">
        <f t="shared" ref="GM251:HN251" si="1103">SUM(GM252:GM254)</f>
        <v>0</v>
      </c>
      <c r="GN251" s="25">
        <f t="shared" si="1103"/>
        <v>0</v>
      </c>
      <c r="GO251" s="25">
        <f t="shared" si="1103"/>
        <v>0</v>
      </c>
      <c r="GP251" s="25">
        <f t="shared" si="1103"/>
        <v>0</v>
      </c>
      <c r="GQ251" s="25">
        <f t="shared" si="1103"/>
        <v>0</v>
      </c>
      <c r="GR251" s="25">
        <f t="shared" si="1103"/>
        <v>0</v>
      </c>
      <c r="GS251" s="25">
        <f t="shared" si="1103"/>
        <v>0</v>
      </c>
      <c r="GT251" s="25">
        <f t="shared" si="1103"/>
        <v>0</v>
      </c>
      <c r="GU251" s="25">
        <f t="shared" si="1103"/>
        <v>0</v>
      </c>
      <c r="GV251" s="25">
        <f t="shared" si="1103"/>
        <v>0</v>
      </c>
      <c r="GW251" s="25">
        <f t="shared" si="1103"/>
        <v>0</v>
      </c>
      <c r="GX251" s="25">
        <f t="shared" si="1103"/>
        <v>0</v>
      </c>
      <c r="GY251" s="25">
        <f t="shared" si="1103"/>
        <v>0</v>
      </c>
      <c r="GZ251" s="25">
        <f t="shared" si="1103"/>
        <v>0</v>
      </c>
      <c r="HA251" s="25">
        <f t="shared" si="1103"/>
        <v>0</v>
      </c>
      <c r="HB251" s="25">
        <f t="shared" si="1103"/>
        <v>0</v>
      </c>
      <c r="HC251" s="25">
        <f t="shared" si="1103"/>
        <v>0</v>
      </c>
      <c r="HD251" s="25">
        <f t="shared" si="1103"/>
        <v>0</v>
      </c>
      <c r="HE251" s="25">
        <f t="shared" si="1103"/>
        <v>0</v>
      </c>
      <c r="HF251" s="25">
        <f t="shared" si="1103"/>
        <v>2051.9</v>
      </c>
      <c r="HG251" s="25">
        <f t="shared" si="1103"/>
        <v>1636.4</v>
      </c>
      <c r="HH251" s="25">
        <f t="shared" si="1103"/>
        <v>0</v>
      </c>
      <c r="HI251" s="25">
        <f t="shared" si="1103"/>
        <v>0</v>
      </c>
      <c r="HJ251" s="25">
        <f t="shared" si="1103"/>
        <v>0</v>
      </c>
      <c r="HK251" s="25">
        <f t="shared" si="1103"/>
        <v>0</v>
      </c>
      <c r="HL251" s="25">
        <f t="shared" si="1103"/>
        <v>100</v>
      </c>
      <c r="HM251" s="25">
        <f t="shared" si="1103"/>
        <v>100</v>
      </c>
      <c r="HN251" s="25">
        <f t="shared" si="1103"/>
        <v>0</v>
      </c>
      <c r="HO251" s="25">
        <f>SUM(HO252:HO254)</f>
        <v>504.94810000000001</v>
      </c>
      <c r="HP251" s="25">
        <f t="shared" ref="HP251:IE251" si="1104">SUM(HP252:HP254)</f>
        <v>504.94810000000001</v>
      </c>
      <c r="HQ251" s="25">
        <f t="shared" si="1104"/>
        <v>0</v>
      </c>
      <c r="HR251" s="25">
        <f t="shared" si="1104"/>
        <v>119.6</v>
      </c>
      <c r="HS251" s="25">
        <f t="shared" si="1104"/>
        <v>119.6</v>
      </c>
      <c r="HT251" s="25">
        <f t="shared" si="1104"/>
        <v>0</v>
      </c>
      <c r="HU251" s="25">
        <f t="shared" si="1104"/>
        <v>0</v>
      </c>
      <c r="HV251" s="25">
        <f t="shared" si="1104"/>
        <v>0</v>
      </c>
      <c r="HW251" s="25">
        <f t="shared" si="1104"/>
        <v>0</v>
      </c>
      <c r="HX251" s="25">
        <f t="shared" si="1104"/>
        <v>0</v>
      </c>
      <c r="HY251" s="25">
        <f t="shared" si="1104"/>
        <v>0</v>
      </c>
      <c r="HZ251" s="25">
        <f t="shared" si="1104"/>
        <v>0</v>
      </c>
      <c r="IA251" s="25">
        <f t="shared" si="1104"/>
        <v>0</v>
      </c>
      <c r="IB251" s="25">
        <f t="shared" si="1104"/>
        <v>0</v>
      </c>
      <c r="IC251" s="25">
        <f t="shared" si="1104"/>
        <v>0</v>
      </c>
      <c r="ID251" s="25">
        <f t="shared" si="1104"/>
        <v>0</v>
      </c>
      <c r="IE251" s="25">
        <f t="shared" si="1104"/>
        <v>0</v>
      </c>
    </row>
    <row r="252" spans="1:239" ht="15.95" customHeight="1" x14ac:dyDescent="0.25">
      <c r="A252" s="10">
        <v>246</v>
      </c>
      <c r="B252" s="11" t="s">
        <v>23</v>
      </c>
      <c r="C252" s="19">
        <f t="shared" ref="C252" si="1105">F252+I252+L252+O252+R252+U252+X252+DY252+AA252+AG252+AJ252+AM252+AP252+AS252+AV252+AY252+BB252+DG252+BE252+FO252+EN252+BK252+BN252+BQ252+BT252+DM252+BZ252+DJ252+CC252+DP252+EE252+CO252+DA252+CF252+CR252+CI252+CL252+EZ252+DD252+CX252+DS252+FR252+EB252+ET252+EW252+FI252+FU252+AD252+BH252+BW252+CU252+DV252+EH252+EK252+EQ252+FC252+FF252+FL252+FX252+GA252+GD252+GG252+GJ252+GM252+GP252+GS252+GV252+GY252+HB252+HE252+HH252+HK252+HN252+HQ252+HT252+HW252+HZ252+IC252</f>
        <v>368095.1</v>
      </c>
      <c r="D252" s="19">
        <f t="shared" ref="D252" si="1106">G252+J252+M252+P252+S252+V252+Y252+DZ252+AB252+AH252+AK252+AN252+AQ252+AT252+AW252+AZ252+BC252+DH252+BF252+FP252+EO252+BL252+BO252+BR252+BU252+DN252+CA252+DK252+CD252+DQ252+EF252+CP252+DB252+CG252+CS252+CJ252+CM252+FA252+DE252+CY252+DT252+FS252+EC252+EU252+EX252+FJ252+FV252+AE252+BI252+BX252+CV252+DW252+EI252+EL252+ER252+FD252+FG252+FM252+FY252+GB252+GE252+GH252+GK252+GN252+GQ252+GT252+GW252+GZ252+HC252+HF252+HI252+HL252+HO252+HR252+HU252+HX252+IA252+ID252</f>
        <v>349260.2</v>
      </c>
      <c r="E252" s="19">
        <f t="shared" ref="E252" si="1107">H252+K252+N252+Q252+T252+W252+Z252+EA252+AC252+AI252+AL252+AO252+AR252+AU252+AX252+BA252+BD252+DI252+BG252+FQ252+EP252+BM252+BP252+BS252+BV252+DO252+CB252+DL252+CE252+DR252+EG252+CQ252+DC252+CH252+CT252+CK252+CN252+FB252+DF252+CZ252+DU252+FT252+ED252+EV252+EY252+FK252+FW252+AF252+BJ252+BY252+CW252+DX252+EJ252+EM252+ES252+FE252+FH252+FN252+FZ252+GC252+GF252+GI252+GL252+GO252+GR252+GU252+GX252+HA252+HD252+HG252+HJ252+HM252+HP252+HS252+HV252+HY252+IB252+IE252</f>
        <v>348539.30000000005</v>
      </c>
      <c r="F252" s="21">
        <v>1062.5</v>
      </c>
      <c r="G252" s="21"/>
      <c r="H252" s="21"/>
      <c r="I252" s="19"/>
      <c r="J252" s="21"/>
      <c r="K252" s="21"/>
      <c r="L252" s="21">
        <v>20035.099999999999</v>
      </c>
      <c r="M252" s="21"/>
      <c r="N252" s="21"/>
      <c r="O252" s="23">
        <v>200</v>
      </c>
      <c r="P252" s="23">
        <v>200</v>
      </c>
      <c r="Q252" s="23">
        <v>200</v>
      </c>
      <c r="R252" s="21"/>
      <c r="S252" s="21"/>
      <c r="T252" s="21"/>
      <c r="U252" s="21"/>
      <c r="V252" s="21"/>
      <c r="W252" s="21"/>
      <c r="X252" s="21"/>
      <c r="Y252" s="21"/>
      <c r="Z252" s="21"/>
      <c r="AA252" s="21">
        <v>200</v>
      </c>
      <c r="AB252" s="21">
        <v>91.1</v>
      </c>
      <c r="AC252" s="21">
        <v>91.1</v>
      </c>
      <c r="AD252" s="21"/>
      <c r="AE252" s="21"/>
      <c r="AF252" s="21"/>
      <c r="AG252" s="21">
        <v>517.4</v>
      </c>
      <c r="AH252" s="21">
        <v>517.4</v>
      </c>
      <c r="AI252" s="21">
        <v>517.4</v>
      </c>
      <c r="AJ252" s="19">
        <v>1000</v>
      </c>
      <c r="AK252" s="21">
        <v>1220</v>
      </c>
      <c r="AL252" s="21">
        <v>1220</v>
      </c>
      <c r="AM252" s="21"/>
      <c r="AN252" s="21"/>
      <c r="AO252" s="21"/>
      <c r="AP252" s="19"/>
      <c r="AQ252" s="21"/>
      <c r="AR252" s="21"/>
      <c r="AS252" s="21"/>
      <c r="AT252" s="21"/>
      <c r="AU252" s="21"/>
      <c r="AV252" s="21"/>
      <c r="AW252" s="21"/>
      <c r="AX252" s="21"/>
      <c r="AY252" s="24">
        <v>50859.8</v>
      </c>
      <c r="AZ252" s="24">
        <v>50859.8</v>
      </c>
      <c r="BA252" s="24">
        <v>50859.8</v>
      </c>
      <c r="BB252" s="21">
        <v>338</v>
      </c>
      <c r="BC252" s="21">
        <v>338</v>
      </c>
      <c r="BD252" s="21">
        <v>338</v>
      </c>
      <c r="BE252" s="21"/>
      <c r="BF252" s="21"/>
      <c r="BG252" s="21"/>
      <c r="BH252" s="21"/>
      <c r="BI252" s="21"/>
      <c r="BJ252" s="21"/>
      <c r="BK252" s="21"/>
      <c r="BL252" s="21"/>
      <c r="BM252" s="21"/>
      <c r="BN252" s="21"/>
      <c r="BO252" s="21"/>
      <c r="BP252" s="21"/>
      <c r="BQ252" s="21"/>
      <c r="BR252" s="21"/>
      <c r="BS252" s="21"/>
      <c r="BT252" s="19"/>
      <c r="BU252" s="24">
        <v>100</v>
      </c>
      <c r="BV252" s="24">
        <v>100</v>
      </c>
      <c r="BW252" s="21"/>
      <c r="BX252" s="21"/>
      <c r="BY252" s="21"/>
      <c r="BZ252" s="21"/>
      <c r="CA252" s="21"/>
      <c r="CB252" s="21"/>
      <c r="CC252" s="21"/>
      <c r="CD252" s="21"/>
      <c r="CE252" s="21"/>
      <c r="CF252" s="21"/>
      <c r="CG252" s="21"/>
      <c r="CH252" s="21"/>
      <c r="CI252" s="19"/>
      <c r="CJ252" s="21"/>
      <c r="CK252" s="21"/>
      <c r="CL252" s="21"/>
      <c r="CM252" s="21"/>
      <c r="CN252" s="21"/>
      <c r="CO252" s="21">
        <v>6581.2</v>
      </c>
      <c r="CP252" s="21">
        <v>4532.2</v>
      </c>
      <c r="CQ252" s="21">
        <v>4471</v>
      </c>
      <c r="CR252" s="21"/>
      <c r="CS252" s="21"/>
      <c r="CT252" s="21"/>
      <c r="CU252" s="19"/>
      <c r="CV252" s="21"/>
      <c r="CW252" s="21"/>
      <c r="CX252" s="21"/>
      <c r="CY252" s="21"/>
      <c r="CZ252" s="21"/>
      <c r="DA252" s="19"/>
      <c r="DB252" s="21"/>
      <c r="DC252" s="21"/>
      <c r="DD252" s="19"/>
      <c r="DE252" s="21"/>
      <c r="DF252" s="21"/>
      <c r="DG252" s="19">
        <v>2717.1</v>
      </c>
      <c r="DH252" s="21">
        <v>2717.1</v>
      </c>
      <c r="DI252" s="21">
        <v>2546.4</v>
      </c>
      <c r="DJ252" s="19"/>
      <c r="DK252" s="21"/>
      <c r="DL252" s="21"/>
      <c r="DM252" s="21"/>
      <c r="DN252" s="21"/>
      <c r="DO252" s="21"/>
      <c r="DP252" s="21"/>
      <c r="DQ252" s="21"/>
      <c r="DR252" s="21"/>
      <c r="DS252" s="21"/>
      <c r="DT252" s="21"/>
      <c r="DU252" s="21"/>
      <c r="DV252" s="21">
        <v>4000</v>
      </c>
      <c r="DW252" s="24">
        <v>4000</v>
      </c>
      <c r="DX252" s="24">
        <v>4000</v>
      </c>
      <c r="DY252" s="19"/>
      <c r="DZ252" s="21"/>
      <c r="EA252" s="21"/>
      <c r="EB252" s="21"/>
      <c r="EC252" s="21"/>
      <c r="ED252" s="21"/>
      <c r="EE252" s="19"/>
      <c r="EF252" s="21"/>
      <c r="EG252" s="21"/>
      <c r="EH252" s="21"/>
      <c r="EI252" s="21"/>
      <c r="EJ252" s="21"/>
      <c r="EK252" s="21"/>
      <c r="EL252" s="21"/>
      <c r="EM252" s="21"/>
      <c r="EN252" s="19"/>
      <c r="EO252" s="21"/>
      <c r="EP252" s="21"/>
      <c r="EQ252" s="21"/>
      <c r="ER252" s="21"/>
      <c r="ES252" s="21"/>
      <c r="ET252" s="21"/>
      <c r="EU252" s="21"/>
      <c r="EV252" s="21"/>
      <c r="EW252" s="21"/>
      <c r="EX252" s="21"/>
      <c r="EY252" s="21"/>
      <c r="EZ252" s="21"/>
      <c r="FA252" s="21"/>
      <c r="FB252" s="21"/>
      <c r="FC252" s="21"/>
      <c r="FD252" s="21"/>
      <c r="FE252" s="21"/>
      <c r="FF252" s="21"/>
      <c r="FG252" s="21"/>
      <c r="FH252" s="21"/>
      <c r="FI252" s="21">
        <v>8317.7000000000007</v>
      </c>
      <c r="FJ252" s="21">
        <v>8317.7000000000007</v>
      </c>
      <c r="FK252" s="21">
        <v>8317.7000000000007</v>
      </c>
      <c r="FL252" s="21"/>
      <c r="FM252" s="21"/>
      <c r="FN252" s="21"/>
      <c r="FO252" s="19"/>
      <c r="FP252" s="21"/>
      <c r="FQ252" s="21"/>
      <c r="FR252" s="21"/>
      <c r="FS252" s="21"/>
      <c r="FT252" s="21"/>
      <c r="FU252" s="21">
        <v>272266.3</v>
      </c>
      <c r="FV252" s="21">
        <v>274095.40000000002</v>
      </c>
      <c r="FW252" s="21">
        <v>274021.90000000002</v>
      </c>
      <c r="FX252" s="21"/>
      <c r="FY252" s="21"/>
      <c r="FZ252" s="21"/>
      <c r="GA252" s="21"/>
      <c r="GB252" s="21"/>
      <c r="GC252" s="21"/>
      <c r="GD252" s="21"/>
      <c r="GE252" s="21"/>
      <c r="GF252" s="21"/>
      <c r="GG252" s="21"/>
      <c r="GH252" s="21"/>
      <c r="GI252" s="21"/>
      <c r="GJ252" s="21"/>
      <c r="GK252" s="21"/>
      <c r="GL252" s="21"/>
      <c r="GM252" s="21"/>
      <c r="GN252" s="21"/>
      <c r="GO252" s="21"/>
      <c r="GP252" s="21"/>
      <c r="GQ252" s="21"/>
      <c r="GR252" s="21"/>
      <c r="GS252" s="21"/>
      <c r="GT252" s="21"/>
      <c r="GU252" s="21"/>
      <c r="GV252" s="21"/>
      <c r="GW252" s="21"/>
      <c r="GX252" s="21"/>
      <c r="GY252" s="21"/>
      <c r="GZ252" s="21"/>
      <c r="HA252" s="21"/>
      <c r="HB252" s="21"/>
      <c r="HC252" s="21"/>
      <c r="HD252" s="21"/>
      <c r="HE252" s="21"/>
      <c r="HF252" s="23">
        <v>2051.9</v>
      </c>
      <c r="HG252" s="23">
        <v>1636.4</v>
      </c>
      <c r="HH252" s="21"/>
      <c r="HI252" s="21"/>
      <c r="HJ252" s="21"/>
      <c r="HK252" s="21"/>
      <c r="HL252" s="21">
        <v>100</v>
      </c>
      <c r="HM252" s="21">
        <v>100</v>
      </c>
      <c r="HN252" s="21"/>
      <c r="HO252" s="21"/>
      <c r="HP252" s="21"/>
      <c r="HQ252" s="21"/>
      <c r="HR252" s="23">
        <v>119.6</v>
      </c>
      <c r="HS252" s="23">
        <v>119.6</v>
      </c>
      <c r="HT252" s="21"/>
      <c r="HU252" s="21"/>
      <c r="HV252" s="21"/>
      <c r="HW252" s="21"/>
      <c r="HX252" s="21"/>
      <c r="HY252" s="21"/>
      <c r="HZ252" s="21"/>
      <c r="IA252" s="21"/>
      <c r="IB252" s="21"/>
      <c r="IC252" s="21"/>
      <c r="ID252" s="21"/>
      <c r="IE252" s="21"/>
    </row>
    <row r="253" spans="1:239" ht="15.95" customHeight="1" x14ac:dyDescent="0.25">
      <c r="A253" s="10">
        <v>247</v>
      </c>
      <c r="B253" s="11" t="s">
        <v>350</v>
      </c>
      <c r="C253" s="19">
        <f t="shared" ref="C253:C254" si="1108">F253+I253+L253+O253+R253+U253+X253+DY253+AA253+AG253+AJ253+AM253+AP253+AS253+AV253+AY253+BB253+DG253+BE253+FO253+EN253+BK253+BN253+BQ253+BT253+DM253+BZ253+DJ253+CC253+DP253+EE253+CO253+DA253+CF253+CR253+CI253+CL253+EZ253+DD253+CX253+DS253+FR253+EB253+ET253+EW253+FI253+FU253+AD253+BH253+BW253+CU253+DV253+EH253+EK253+EQ253+FC253+FF253+FL253+FX253+GA253+GD253+GG253+GJ253+GM253+GP253+GS253+GV253+GY253+HB253+HE253+HH253+HK253+HN253+HQ253+HT253+HW253+HZ253+IC253</f>
        <v>600</v>
      </c>
      <c r="D253" s="19">
        <f t="shared" ref="D253:D254" si="1109">G253+J253+M253+P253+S253+V253+Y253+DZ253+AB253+AH253+AK253+AN253+AQ253+AT253+AW253+AZ253+BC253+DH253+BF253+FP253+EO253+BL253+BO253+BR253+BU253+DN253+CA253+DK253+CD253+DQ253+EF253+CP253+DB253+CG253+CS253+CJ253+CM253+FA253+DE253+CY253+DT253+FS253+EC253+EU253+EX253+FJ253+FV253+AE253+BI253+BX253+CV253+DW253+EI253+EL253+ER253+FD253+FG253+FM253+FY253+GB253+GE253+GH253+GK253+GN253+GQ253+GT253+GW253+GZ253+HC253+HF253+HI253+HL253+HO253+HR253+HU253+HX253+IA253+ID253</f>
        <v>600</v>
      </c>
      <c r="E253" s="19">
        <f t="shared" ref="E253:E254" si="1110">H253+K253+N253+Q253+T253+W253+Z253+EA253+AC253+AI253+AL253+AO253+AR253+AU253+AX253+BA253+BD253+DI253+BG253+FQ253+EP253+BM253+BP253+BS253+BV253+DO253+CB253+DL253+CE253+DR253+EG253+CQ253+DC253+CH253+CT253+CK253+CN253+FB253+DF253+CZ253+DU253+FT253+ED253+EV253+EY253+FK253+FW253+AF253+BJ253+BY253+CW253+DX253+EJ253+EM253+ES253+FE253+FH253+FN253+FZ253+GC253+GF253+GI253+GL253+GO253+GR253+GU253+GX253+HA253+HD253+HG253+HJ253+HM253+HP253+HS253+HV253+HY253+IB253+IE253</f>
        <v>600</v>
      </c>
      <c r="F253" s="21"/>
      <c r="G253" s="21"/>
      <c r="H253" s="21"/>
      <c r="I253" s="19"/>
      <c r="J253" s="21"/>
      <c r="K253" s="21"/>
      <c r="L253" s="21"/>
      <c r="M253" s="21"/>
      <c r="N253" s="21"/>
      <c r="O253" s="19"/>
      <c r="P253" s="19"/>
      <c r="Q253" s="19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19"/>
      <c r="AK253" s="21"/>
      <c r="AL253" s="21"/>
      <c r="AM253" s="21"/>
      <c r="AN253" s="21"/>
      <c r="AO253" s="21"/>
      <c r="AP253" s="19"/>
      <c r="AQ253" s="21"/>
      <c r="AR253" s="21"/>
      <c r="AS253" s="21"/>
      <c r="AT253" s="21"/>
      <c r="AU253" s="21"/>
      <c r="AV253" s="21"/>
      <c r="AW253" s="21"/>
      <c r="AX253" s="21"/>
      <c r="AY253" s="24"/>
      <c r="AZ253" s="24"/>
      <c r="BA253" s="24"/>
      <c r="BB253" s="21"/>
      <c r="BC253" s="21"/>
      <c r="BD253" s="21"/>
      <c r="BE253" s="21"/>
      <c r="BF253" s="21"/>
      <c r="BG253" s="21"/>
      <c r="BH253" s="21"/>
      <c r="BI253" s="21"/>
      <c r="BJ253" s="21"/>
      <c r="BK253" s="21"/>
      <c r="BL253" s="21"/>
      <c r="BM253" s="21"/>
      <c r="BN253" s="21"/>
      <c r="BO253" s="21"/>
      <c r="BP253" s="21"/>
      <c r="BQ253" s="21"/>
      <c r="BR253" s="21"/>
      <c r="BS253" s="21"/>
      <c r="BT253" s="19"/>
      <c r="BU253" s="24"/>
      <c r="BV253" s="24"/>
      <c r="BW253" s="21"/>
      <c r="BX253" s="21"/>
      <c r="BY253" s="21"/>
      <c r="BZ253" s="21"/>
      <c r="CA253" s="21"/>
      <c r="CB253" s="21"/>
      <c r="CC253" s="21"/>
      <c r="CD253" s="21"/>
      <c r="CE253" s="21"/>
      <c r="CF253" s="21"/>
      <c r="CG253" s="21"/>
      <c r="CH253" s="21"/>
      <c r="CI253" s="19"/>
      <c r="CJ253" s="21"/>
      <c r="CK253" s="21"/>
      <c r="CL253" s="21"/>
      <c r="CM253" s="21"/>
      <c r="CN253" s="21"/>
      <c r="CO253" s="21"/>
      <c r="CP253" s="21"/>
      <c r="CQ253" s="21"/>
      <c r="CR253" s="21"/>
      <c r="CS253" s="21"/>
      <c r="CT253" s="21"/>
      <c r="CU253" s="19"/>
      <c r="CV253" s="21"/>
      <c r="CW253" s="21"/>
      <c r="CX253" s="21"/>
      <c r="CY253" s="21"/>
      <c r="CZ253" s="21"/>
      <c r="DA253" s="19"/>
      <c r="DB253" s="21"/>
      <c r="DC253" s="21"/>
      <c r="DD253" s="19"/>
      <c r="DE253" s="21"/>
      <c r="DF253" s="21"/>
      <c r="DG253" s="19"/>
      <c r="DH253" s="21"/>
      <c r="DI253" s="21"/>
      <c r="DJ253" s="19"/>
      <c r="DK253" s="21"/>
      <c r="DL253" s="21"/>
      <c r="DM253" s="21"/>
      <c r="DN253" s="21"/>
      <c r="DO253" s="21"/>
      <c r="DP253" s="21"/>
      <c r="DQ253" s="21"/>
      <c r="DR253" s="21"/>
      <c r="DS253" s="21"/>
      <c r="DT253" s="21"/>
      <c r="DU253" s="21"/>
      <c r="DV253" s="21"/>
      <c r="DW253" s="24"/>
      <c r="DX253" s="24"/>
      <c r="DY253" s="19"/>
      <c r="DZ253" s="21"/>
      <c r="EA253" s="21"/>
      <c r="EB253" s="21"/>
      <c r="EC253" s="21"/>
      <c r="ED253" s="21"/>
      <c r="EE253" s="19"/>
      <c r="EF253" s="21"/>
      <c r="EG253" s="21"/>
      <c r="EH253" s="21"/>
      <c r="EI253" s="21"/>
      <c r="EJ253" s="21"/>
      <c r="EK253" s="21"/>
      <c r="EL253" s="21"/>
      <c r="EM253" s="21"/>
      <c r="EN253" s="19"/>
      <c r="EO253" s="21"/>
      <c r="EP253" s="21"/>
      <c r="EQ253" s="21"/>
      <c r="ER253" s="21"/>
      <c r="ES253" s="21"/>
      <c r="ET253" s="21"/>
      <c r="EU253" s="21"/>
      <c r="EV253" s="21"/>
      <c r="EW253" s="21"/>
      <c r="EX253" s="21"/>
      <c r="EY253" s="21"/>
      <c r="EZ253" s="21"/>
      <c r="FA253" s="21"/>
      <c r="FB253" s="21"/>
      <c r="FC253" s="21"/>
      <c r="FD253" s="21"/>
      <c r="FE253" s="21"/>
      <c r="FF253" s="21"/>
      <c r="FG253" s="21"/>
      <c r="FH253" s="21"/>
      <c r="FI253" s="21"/>
      <c r="FJ253" s="21"/>
      <c r="FK253" s="21"/>
      <c r="FL253" s="21"/>
      <c r="FM253" s="21"/>
      <c r="FN253" s="21"/>
      <c r="FO253" s="19"/>
      <c r="FP253" s="21"/>
      <c r="FQ253" s="21"/>
      <c r="FR253" s="21"/>
      <c r="FS253" s="21"/>
      <c r="FT253" s="21"/>
      <c r="FU253" s="21"/>
      <c r="FV253" s="21"/>
      <c r="FW253" s="21"/>
      <c r="FX253" s="21"/>
      <c r="FY253" s="21"/>
      <c r="FZ253" s="21"/>
      <c r="GA253" s="21"/>
      <c r="GB253" s="21"/>
      <c r="GC253" s="21"/>
      <c r="GD253" s="21"/>
      <c r="GE253" s="21"/>
      <c r="GF253" s="21"/>
      <c r="GG253" s="21"/>
      <c r="GH253" s="21"/>
      <c r="GI253" s="21"/>
      <c r="GJ253" s="23">
        <v>600</v>
      </c>
      <c r="GK253" s="23">
        <v>600</v>
      </c>
      <c r="GL253" s="23">
        <v>600</v>
      </c>
      <c r="GM253" s="21"/>
      <c r="GN253" s="21"/>
      <c r="GO253" s="21"/>
      <c r="GP253" s="21"/>
      <c r="GQ253" s="21"/>
      <c r="GR253" s="21"/>
      <c r="GS253" s="21"/>
      <c r="GT253" s="21"/>
      <c r="GU253" s="21"/>
      <c r="GV253" s="21"/>
      <c r="GW253" s="21"/>
      <c r="GX253" s="21"/>
      <c r="GY253" s="21"/>
      <c r="GZ253" s="21"/>
      <c r="HA253" s="21"/>
      <c r="HB253" s="21"/>
      <c r="HC253" s="21"/>
      <c r="HD253" s="21"/>
      <c r="HE253" s="21"/>
      <c r="HF253" s="23"/>
      <c r="HG253" s="23"/>
      <c r="HH253" s="21"/>
      <c r="HI253" s="21"/>
      <c r="HJ253" s="21"/>
      <c r="HK253" s="21"/>
      <c r="HL253" s="21"/>
      <c r="HM253" s="21"/>
      <c r="HN253" s="21"/>
      <c r="HO253" s="21"/>
      <c r="HP253" s="21"/>
      <c r="HQ253" s="21"/>
      <c r="HR253" s="23"/>
      <c r="HS253" s="23"/>
      <c r="HT253" s="21"/>
      <c r="HU253" s="21"/>
      <c r="HV253" s="21"/>
      <c r="HW253" s="21"/>
      <c r="HX253" s="21"/>
      <c r="HY253" s="21"/>
      <c r="HZ253" s="21"/>
      <c r="IA253" s="21"/>
      <c r="IB253" s="21"/>
      <c r="IC253" s="21"/>
      <c r="ID253" s="21"/>
      <c r="IE253" s="21"/>
    </row>
    <row r="254" spans="1:239" ht="15.95" customHeight="1" x14ac:dyDescent="0.25">
      <c r="A254" s="10">
        <v>248</v>
      </c>
      <c r="B254" s="11" t="s">
        <v>229</v>
      </c>
      <c r="C254" s="19">
        <f t="shared" si="1108"/>
        <v>600</v>
      </c>
      <c r="D254" s="19">
        <f t="shared" si="1109"/>
        <v>1104.9481000000001</v>
      </c>
      <c r="E254" s="19">
        <f t="shared" si="1110"/>
        <v>1104.9481000000001</v>
      </c>
      <c r="F254" s="21"/>
      <c r="G254" s="21"/>
      <c r="H254" s="21"/>
      <c r="I254" s="19"/>
      <c r="J254" s="21"/>
      <c r="K254" s="21"/>
      <c r="L254" s="21"/>
      <c r="M254" s="21"/>
      <c r="N254" s="21"/>
      <c r="O254" s="19"/>
      <c r="P254" s="19"/>
      <c r="Q254" s="19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1"/>
      <c r="AJ254" s="19"/>
      <c r="AK254" s="21"/>
      <c r="AL254" s="21"/>
      <c r="AM254" s="21"/>
      <c r="AN254" s="21"/>
      <c r="AO254" s="21"/>
      <c r="AP254" s="19"/>
      <c r="AQ254" s="21"/>
      <c r="AR254" s="21"/>
      <c r="AS254" s="21"/>
      <c r="AT254" s="21"/>
      <c r="AU254" s="21"/>
      <c r="AV254" s="21"/>
      <c r="AW254" s="21"/>
      <c r="AX254" s="21"/>
      <c r="AY254" s="24"/>
      <c r="AZ254" s="24"/>
      <c r="BA254" s="24"/>
      <c r="BB254" s="21"/>
      <c r="BC254" s="21"/>
      <c r="BD254" s="21"/>
      <c r="BE254" s="21"/>
      <c r="BF254" s="21"/>
      <c r="BG254" s="21"/>
      <c r="BH254" s="21"/>
      <c r="BI254" s="21"/>
      <c r="BJ254" s="21"/>
      <c r="BK254" s="21"/>
      <c r="BL254" s="21"/>
      <c r="BM254" s="21"/>
      <c r="BN254" s="21"/>
      <c r="BO254" s="21"/>
      <c r="BP254" s="21"/>
      <c r="BQ254" s="21"/>
      <c r="BR254" s="21"/>
      <c r="BS254" s="21"/>
      <c r="BT254" s="19"/>
      <c r="BU254" s="24"/>
      <c r="BV254" s="24"/>
      <c r="BW254" s="21"/>
      <c r="BX254" s="21"/>
      <c r="BY254" s="21"/>
      <c r="BZ254" s="21"/>
      <c r="CA254" s="21"/>
      <c r="CB254" s="21"/>
      <c r="CC254" s="21"/>
      <c r="CD254" s="21"/>
      <c r="CE254" s="21"/>
      <c r="CF254" s="21"/>
      <c r="CG254" s="21"/>
      <c r="CH254" s="21"/>
      <c r="CI254" s="19"/>
      <c r="CJ254" s="21"/>
      <c r="CK254" s="21"/>
      <c r="CL254" s="21"/>
      <c r="CM254" s="21"/>
      <c r="CN254" s="21"/>
      <c r="CO254" s="21"/>
      <c r="CP254" s="21"/>
      <c r="CQ254" s="21"/>
      <c r="CR254" s="21"/>
      <c r="CS254" s="21"/>
      <c r="CT254" s="21"/>
      <c r="CU254" s="19"/>
      <c r="CV254" s="21"/>
      <c r="CW254" s="21"/>
      <c r="CX254" s="21"/>
      <c r="CY254" s="21"/>
      <c r="CZ254" s="21"/>
      <c r="DA254" s="19"/>
      <c r="DB254" s="21"/>
      <c r="DC254" s="21"/>
      <c r="DD254" s="19"/>
      <c r="DE254" s="21"/>
      <c r="DF254" s="21"/>
      <c r="DG254" s="19"/>
      <c r="DH254" s="21"/>
      <c r="DI254" s="21"/>
      <c r="DJ254" s="19"/>
      <c r="DK254" s="21"/>
      <c r="DL254" s="21"/>
      <c r="DM254" s="21"/>
      <c r="DN254" s="21"/>
      <c r="DO254" s="21"/>
      <c r="DP254" s="21"/>
      <c r="DQ254" s="21"/>
      <c r="DR254" s="21"/>
      <c r="DS254" s="21"/>
      <c r="DT254" s="21"/>
      <c r="DU254" s="21"/>
      <c r="DV254" s="21"/>
      <c r="DW254" s="24"/>
      <c r="DX254" s="24"/>
      <c r="DY254" s="19"/>
      <c r="DZ254" s="21"/>
      <c r="EA254" s="21"/>
      <c r="EB254" s="21"/>
      <c r="EC254" s="21"/>
      <c r="ED254" s="21"/>
      <c r="EE254" s="19"/>
      <c r="EF254" s="21"/>
      <c r="EG254" s="21"/>
      <c r="EH254" s="21"/>
      <c r="EI254" s="21"/>
      <c r="EJ254" s="21"/>
      <c r="EK254" s="21"/>
      <c r="EL254" s="21"/>
      <c r="EM254" s="21"/>
      <c r="EN254" s="19"/>
      <c r="EO254" s="21"/>
      <c r="EP254" s="21"/>
      <c r="EQ254" s="21"/>
      <c r="ER254" s="21"/>
      <c r="ES254" s="21"/>
      <c r="ET254" s="21"/>
      <c r="EU254" s="21"/>
      <c r="EV254" s="21"/>
      <c r="EW254" s="21"/>
      <c r="EX254" s="21"/>
      <c r="EY254" s="21"/>
      <c r="EZ254" s="21"/>
      <c r="FA254" s="21"/>
      <c r="FB254" s="21"/>
      <c r="FC254" s="21"/>
      <c r="FD254" s="21"/>
      <c r="FE254" s="21"/>
      <c r="FF254" s="21"/>
      <c r="FG254" s="21"/>
      <c r="FH254" s="21"/>
      <c r="FI254" s="21"/>
      <c r="FJ254" s="21"/>
      <c r="FK254" s="21"/>
      <c r="FL254" s="21"/>
      <c r="FM254" s="21"/>
      <c r="FN254" s="21"/>
      <c r="FO254" s="19"/>
      <c r="FP254" s="21"/>
      <c r="FQ254" s="21"/>
      <c r="FR254" s="21"/>
      <c r="FS254" s="21"/>
      <c r="FT254" s="21"/>
      <c r="FU254" s="21"/>
      <c r="FV254" s="21"/>
      <c r="FW254" s="21"/>
      <c r="FX254" s="21"/>
      <c r="FY254" s="21"/>
      <c r="FZ254" s="21"/>
      <c r="GA254" s="21"/>
      <c r="GB254" s="21"/>
      <c r="GC254" s="21"/>
      <c r="GD254" s="21"/>
      <c r="GE254" s="21"/>
      <c r="GF254" s="21"/>
      <c r="GG254" s="21"/>
      <c r="GH254" s="21"/>
      <c r="GI254" s="21"/>
      <c r="GJ254" s="23">
        <v>600</v>
      </c>
      <c r="GK254" s="23">
        <v>600</v>
      </c>
      <c r="GL254" s="23">
        <v>600</v>
      </c>
      <c r="GM254" s="21"/>
      <c r="GN254" s="21"/>
      <c r="GO254" s="21"/>
      <c r="GP254" s="21"/>
      <c r="GQ254" s="21"/>
      <c r="GR254" s="21"/>
      <c r="GS254" s="21"/>
      <c r="GT254" s="21"/>
      <c r="GU254" s="21"/>
      <c r="GV254" s="21"/>
      <c r="GW254" s="21"/>
      <c r="GX254" s="21"/>
      <c r="GY254" s="21"/>
      <c r="GZ254" s="21"/>
      <c r="HA254" s="21"/>
      <c r="HB254" s="21"/>
      <c r="HC254" s="21"/>
      <c r="HD254" s="21"/>
      <c r="HE254" s="21"/>
      <c r="HF254" s="23"/>
      <c r="HG254" s="23"/>
      <c r="HH254" s="21"/>
      <c r="HI254" s="21"/>
      <c r="HJ254" s="21"/>
      <c r="HK254" s="21"/>
      <c r="HL254" s="21"/>
      <c r="HM254" s="21"/>
      <c r="HN254" s="21"/>
      <c r="HO254" s="23">
        <v>504.94810000000001</v>
      </c>
      <c r="HP254" s="23">
        <v>504.94810000000001</v>
      </c>
      <c r="HQ254" s="21"/>
      <c r="HR254" s="23"/>
      <c r="HS254" s="23"/>
      <c r="HT254" s="21"/>
      <c r="HU254" s="21"/>
      <c r="HV254" s="21"/>
      <c r="HW254" s="21"/>
      <c r="HX254" s="21"/>
      <c r="HY254" s="21"/>
      <c r="HZ254" s="21"/>
      <c r="IA254" s="21"/>
      <c r="IB254" s="21"/>
      <c r="IC254" s="21"/>
      <c r="ID254" s="21"/>
      <c r="IE254" s="21"/>
    </row>
    <row r="255" spans="1:239" ht="15.95" customHeight="1" x14ac:dyDescent="0.25">
      <c r="A255" s="10">
        <v>249</v>
      </c>
      <c r="B255" s="12" t="s">
        <v>230</v>
      </c>
      <c r="C255" s="20">
        <f t="shared" ref="C255:BN255" si="1111">SUM(C256:C271)</f>
        <v>807677.24100000004</v>
      </c>
      <c r="D255" s="20">
        <f t="shared" si="1111"/>
        <v>847525.66909999982</v>
      </c>
      <c r="E255" s="20">
        <f t="shared" si="1111"/>
        <v>824601.00300000003</v>
      </c>
      <c r="F255" s="20">
        <f t="shared" si="1111"/>
        <v>2741.14</v>
      </c>
      <c r="G255" s="20">
        <f t="shared" si="1111"/>
        <v>0</v>
      </c>
      <c r="H255" s="20">
        <f t="shared" si="1111"/>
        <v>0</v>
      </c>
      <c r="I255" s="20">
        <f t="shared" si="1111"/>
        <v>44438</v>
      </c>
      <c r="J255" s="20">
        <f t="shared" si="1111"/>
        <v>22665.003000000001</v>
      </c>
      <c r="K255" s="20">
        <f t="shared" si="1111"/>
        <v>22665.003000000001</v>
      </c>
      <c r="L255" s="20">
        <f t="shared" si="1111"/>
        <v>62397.3</v>
      </c>
      <c r="M255" s="20">
        <f t="shared" si="1111"/>
        <v>62397.3</v>
      </c>
      <c r="N255" s="20">
        <f t="shared" si="1111"/>
        <v>62397.3</v>
      </c>
      <c r="O255" s="20">
        <f t="shared" si="1111"/>
        <v>952.4</v>
      </c>
      <c r="P255" s="20">
        <f t="shared" si="1111"/>
        <v>952.4</v>
      </c>
      <c r="Q255" s="20">
        <f t="shared" si="1111"/>
        <v>952.4</v>
      </c>
      <c r="R255" s="20">
        <f t="shared" si="1111"/>
        <v>2000</v>
      </c>
      <c r="S255" s="20">
        <f t="shared" si="1111"/>
        <v>2000</v>
      </c>
      <c r="T255" s="20">
        <f t="shared" si="1111"/>
        <v>2000</v>
      </c>
      <c r="U255" s="20">
        <f t="shared" si="1111"/>
        <v>0</v>
      </c>
      <c r="V255" s="20">
        <f t="shared" si="1111"/>
        <v>0</v>
      </c>
      <c r="W255" s="20">
        <f t="shared" si="1111"/>
        <v>0</v>
      </c>
      <c r="X255" s="20">
        <f t="shared" si="1111"/>
        <v>0</v>
      </c>
      <c r="Y255" s="20">
        <f t="shared" si="1111"/>
        <v>0</v>
      </c>
      <c r="Z255" s="20">
        <f t="shared" si="1111"/>
        <v>0</v>
      </c>
      <c r="AA255" s="20">
        <f t="shared" si="1111"/>
        <v>200</v>
      </c>
      <c r="AB255" s="20">
        <f t="shared" si="1111"/>
        <v>91.1</v>
      </c>
      <c r="AC255" s="20">
        <f t="shared" si="1111"/>
        <v>91.1</v>
      </c>
      <c r="AD255" s="20">
        <f t="shared" si="1111"/>
        <v>0</v>
      </c>
      <c r="AE255" s="20">
        <f t="shared" si="1111"/>
        <v>0</v>
      </c>
      <c r="AF255" s="20">
        <f t="shared" si="1111"/>
        <v>0</v>
      </c>
      <c r="AG255" s="20">
        <f t="shared" si="1111"/>
        <v>744.6</v>
      </c>
      <c r="AH255" s="20">
        <f t="shared" si="1111"/>
        <v>744.6</v>
      </c>
      <c r="AI255" s="20">
        <f t="shared" si="1111"/>
        <v>744.5</v>
      </c>
      <c r="AJ255" s="20">
        <f t="shared" si="1111"/>
        <v>2200</v>
      </c>
      <c r="AK255" s="20">
        <f t="shared" si="1111"/>
        <v>8265.2999999999993</v>
      </c>
      <c r="AL255" s="20">
        <f t="shared" si="1111"/>
        <v>8265.2999999999993</v>
      </c>
      <c r="AM255" s="20">
        <f t="shared" si="1111"/>
        <v>18346.599999999999</v>
      </c>
      <c r="AN255" s="20">
        <f t="shared" si="1111"/>
        <v>18346.599999999999</v>
      </c>
      <c r="AO255" s="20">
        <f t="shared" si="1111"/>
        <v>18346.599999999999</v>
      </c>
      <c r="AP255" s="20">
        <f t="shared" si="1111"/>
        <v>0</v>
      </c>
      <c r="AQ255" s="20">
        <f t="shared" si="1111"/>
        <v>8814.9</v>
      </c>
      <c r="AR255" s="20">
        <f t="shared" si="1111"/>
        <v>8814.9</v>
      </c>
      <c r="AS255" s="20">
        <f t="shared" si="1111"/>
        <v>0</v>
      </c>
      <c r="AT255" s="20">
        <f t="shared" si="1111"/>
        <v>0</v>
      </c>
      <c r="AU255" s="20">
        <f t="shared" si="1111"/>
        <v>0</v>
      </c>
      <c r="AV255" s="20">
        <f t="shared" si="1111"/>
        <v>0</v>
      </c>
      <c r="AW255" s="20">
        <f t="shared" si="1111"/>
        <v>0</v>
      </c>
      <c r="AX255" s="20">
        <f t="shared" si="1111"/>
        <v>0</v>
      </c>
      <c r="AY255" s="20">
        <f t="shared" si="1111"/>
        <v>0</v>
      </c>
      <c r="AZ255" s="20">
        <f t="shared" si="1111"/>
        <v>0</v>
      </c>
      <c r="BA255" s="20">
        <f t="shared" si="1111"/>
        <v>0</v>
      </c>
      <c r="BB255" s="20">
        <f t="shared" si="1111"/>
        <v>601</v>
      </c>
      <c r="BC255" s="20">
        <f t="shared" si="1111"/>
        <v>601</v>
      </c>
      <c r="BD255" s="20">
        <f t="shared" si="1111"/>
        <v>601</v>
      </c>
      <c r="BE255" s="20">
        <f t="shared" si="1111"/>
        <v>0</v>
      </c>
      <c r="BF255" s="20">
        <f t="shared" si="1111"/>
        <v>0</v>
      </c>
      <c r="BG255" s="20">
        <f t="shared" si="1111"/>
        <v>0</v>
      </c>
      <c r="BH255" s="20">
        <f t="shared" si="1111"/>
        <v>0</v>
      </c>
      <c r="BI255" s="20">
        <f t="shared" si="1111"/>
        <v>0</v>
      </c>
      <c r="BJ255" s="20">
        <f t="shared" si="1111"/>
        <v>0</v>
      </c>
      <c r="BK255" s="20">
        <f t="shared" si="1111"/>
        <v>0</v>
      </c>
      <c r="BL255" s="20">
        <f t="shared" si="1111"/>
        <v>0</v>
      </c>
      <c r="BM255" s="20">
        <f t="shared" si="1111"/>
        <v>0</v>
      </c>
      <c r="BN255" s="20">
        <f t="shared" si="1111"/>
        <v>0</v>
      </c>
      <c r="BO255" s="20">
        <f t="shared" ref="BO255:DZ255" si="1112">SUM(BO256:BO271)</f>
        <v>0</v>
      </c>
      <c r="BP255" s="20">
        <f t="shared" si="1112"/>
        <v>0</v>
      </c>
      <c r="BQ255" s="20">
        <f t="shared" si="1112"/>
        <v>0</v>
      </c>
      <c r="BR255" s="20">
        <f t="shared" si="1112"/>
        <v>0</v>
      </c>
      <c r="BS255" s="20">
        <f t="shared" si="1112"/>
        <v>0</v>
      </c>
      <c r="BT255" s="20">
        <f t="shared" si="1112"/>
        <v>0</v>
      </c>
      <c r="BU255" s="20">
        <f t="shared" si="1112"/>
        <v>3400</v>
      </c>
      <c r="BV255" s="20">
        <f t="shared" si="1112"/>
        <v>3400</v>
      </c>
      <c r="BW255" s="20">
        <f t="shared" si="1112"/>
        <v>1275</v>
      </c>
      <c r="BX255" s="20">
        <f t="shared" si="1112"/>
        <v>2527</v>
      </c>
      <c r="BY255" s="20">
        <f t="shared" si="1112"/>
        <v>2527</v>
      </c>
      <c r="BZ255" s="20">
        <f t="shared" si="1112"/>
        <v>0</v>
      </c>
      <c r="CA255" s="20">
        <f t="shared" si="1112"/>
        <v>0</v>
      </c>
      <c r="CB255" s="20">
        <f t="shared" si="1112"/>
        <v>0</v>
      </c>
      <c r="CC255" s="20">
        <f t="shared" si="1112"/>
        <v>0</v>
      </c>
      <c r="CD255" s="20">
        <f t="shared" si="1112"/>
        <v>0</v>
      </c>
      <c r="CE255" s="20">
        <f t="shared" si="1112"/>
        <v>0</v>
      </c>
      <c r="CF255" s="20">
        <f t="shared" si="1112"/>
        <v>0</v>
      </c>
      <c r="CG255" s="20">
        <f t="shared" si="1112"/>
        <v>0</v>
      </c>
      <c r="CH255" s="20">
        <f t="shared" si="1112"/>
        <v>0</v>
      </c>
      <c r="CI255" s="20">
        <f t="shared" si="1112"/>
        <v>0</v>
      </c>
      <c r="CJ255" s="20">
        <f t="shared" si="1112"/>
        <v>0</v>
      </c>
      <c r="CK255" s="20">
        <f t="shared" si="1112"/>
        <v>0</v>
      </c>
      <c r="CL255" s="20">
        <f t="shared" si="1112"/>
        <v>1362.7</v>
      </c>
      <c r="CM255" s="20">
        <f t="shared" si="1112"/>
        <v>1362.7</v>
      </c>
      <c r="CN255" s="20">
        <f t="shared" si="1112"/>
        <v>1362.6</v>
      </c>
      <c r="CO255" s="20">
        <f t="shared" si="1112"/>
        <v>19187.8</v>
      </c>
      <c r="CP255" s="20">
        <f t="shared" si="1112"/>
        <v>19187.8</v>
      </c>
      <c r="CQ255" s="20">
        <f t="shared" si="1112"/>
        <v>19187.8</v>
      </c>
      <c r="CR255" s="20">
        <f t="shared" si="1112"/>
        <v>0</v>
      </c>
      <c r="CS255" s="20">
        <f t="shared" si="1112"/>
        <v>0</v>
      </c>
      <c r="CT255" s="20">
        <f t="shared" si="1112"/>
        <v>0</v>
      </c>
      <c r="CU255" s="20">
        <f t="shared" si="1112"/>
        <v>0</v>
      </c>
      <c r="CV255" s="20">
        <f t="shared" si="1112"/>
        <v>0</v>
      </c>
      <c r="CW255" s="20">
        <f t="shared" si="1112"/>
        <v>0</v>
      </c>
      <c r="CX255" s="20">
        <f t="shared" si="1112"/>
        <v>0</v>
      </c>
      <c r="CY255" s="20">
        <f t="shared" si="1112"/>
        <v>0</v>
      </c>
      <c r="CZ255" s="20">
        <f t="shared" si="1112"/>
        <v>0</v>
      </c>
      <c r="DA255" s="20">
        <f t="shared" si="1112"/>
        <v>156.6</v>
      </c>
      <c r="DB255" s="20">
        <f t="shared" si="1112"/>
        <v>9</v>
      </c>
      <c r="DC255" s="20">
        <f t="shared" si="1112"/>
        <v>9</v>
      </c>
      <c r="DD255" s="20">
        <f t="shared" si="1112"/>
        <v>0</v>
      </c>
      <c r="DE255" s="20">
        <f t="shared" si="1112"/>
        <v>0</v>
      </c>
      <c r="DF255" s="20">
        <f t="shared" si="1112"/>
        <v>0</v>
      </c>
      <c r="DG255" s="20">
        <f t="shared" si="1112"/>
        <v>2717.1</v>
      </c>
      <c r="DH255" s="20">
        <f t="shared" si="1112"/>
        <v>2717.1</v>
      </c>
      <c r="DI255" s="20">
        <f t="shared" si="1112"/>
        <v>2711.5</v>
      </c>
      <c r="DJ255" s="20">
        <f t="shared" si="1112"/>
        <v>0</v>
      </c>
      <c r="DK255" s="20">
        <f t="shared" si="1112"/>
        <v>0</v>
      </c>
      <c r="DL255" s="20">
        <f t="shared" si="1112"/>
        <v>0</v>
      </c>
      <c r="DM255" s="20">
        <f t="shared" si="1112"/>
        <v>1760.4</v>
      </c>
      <c r="DN255" s="20">
        <f t="shared" si="1112"/>
        <v>1760.4</v>
      </c>
      <c r="DO255" s="20">
        <f t="shared" si="1112"/>
        <v>1501.2</v>
      </c>
      <c r="DP255" s="20">
        <f t="shared" si="1112"/>
        <v>0</v>
      </c>
      <c r="DQ255" s="20">
        <f t="shared" si="1112"/>
        <v>0</v>
      </c>
      <c r="DR255" s="20">
        <f t="shared" si="1112"/>
        <v>0</v>
      </c>
      <c r="DS255" s="20">
        <f t="shared" si="1112"/>
        <v>0</v>
      </c>
      <c r="DT255" s="20">
        <f t="shared" si="1112"/>
        <v>0</v>
      </c>
      <c r="DU255" s="20">
        <f t="shared" si="1112"/>
        <v>0</v>
      </c>
      <c r="DV255" s="20">
        <f t="shared" si="1112"/>
        <v>0</v>
      </c>
      <c r="DW255" s="20">
        <f t="shared" si="1112"/>
        <v>4000</v>
      </c>
      <c r="DX255" s="20">
        <f t="shared" si="1112"/>
        <v>4000</v>
      </c>
      <c r="DY255" s="20">
        <f t="shared" si="1112"/>
        <v>26201</v>
      </c>
      <c r="DZ255" s="20">
        <f t="shared" si="1112"/>
        <v>26201</v>
      </c>
      <c r="EA255" s="20">
        <f t="shared" ref="EA255:GL255" si="1113">SUM(EA256:EA271)</f>
        <v>17968.900000000001</v>
      </c>
      <c r="EB255" s="20">
        <f t="shared" si="1113"/>
        <v>0</v>
      </c>
      <c r="EC255" s="20">
        <f t="shared" si="1113"/>
        <v>0</v>
      </c>
      <c r="ED255" s="20">
        <f t="shared" si="1113"/>
        <v>0</v>
      </c>
      <c r="EE255" s="20">
        <f t="shared" si="1113"/>
        <v>0</v>
      </c>
      <c r="EF255" s="20">
        <f t="shared" si="1113"/>
        <v>0</v>
      </c>
      <c r="EG255" s="20">
        <f t="shared" si="1113"/>
        <v>0</v>
      </c>
      <c r="EH255" s="20">
        <f t="shared" si="1113"/>
        <v>0</v>
      </c>
      <c r="EI255" s="20">
        <f t="shared" si="1113"/>
        <v>0</v>
      </c>
      <c r="EJ255" s="20">
        <f t="shared" si="1113"/>
        <v>0</v>
      </c>
      <c r="EK255" s="20">
        <f t="shared" si="1113"/>
        <v>0</v>
      </c>
      <c r="EL255" s="20">
        <f t="shared" si="1113"/>
        <v>0</v>
      </c>
      <c r="EM255" s="20">
        <f t="shared" si="1113"/>
        <v>0</v>
      </c>
      <c r="EN255" s="20">
        <f t="shared" si="1113"/>
        <v>0</v>
      </c>
      <c r="EO255" s="20">
        <f t="shared" si="1113"/>
        <v>0</v>
      </c>
      <c r="EP255" s="20">
        <f t="shared" si="1113"/>
        <v>0</v>
      </c>
      <c r="EQ255" s="20">
        <f t="shared" si="1113"/>
        <v>0</v>
      </c>
      <c r="ER255" s="20">
        <f t="shared" si="1113"/>
        <v>6708.2704999999996</v>
      </c>
      <c r="ES255" s="20">
        <f t="shared" si="1113"/>
        <v>4212.5</v>
      </c>
      <c r="ET255" s="20">
        <f t="shared" si="1113"/>
        <v>0</v>
      </c>
      <c r="EU255" s="20">
        <f t="shared" si="1113"/>
        <v>0</v>
      </c>
      <c r="EV255" s="20">
        <f t="shared" si="1113"/>
        <v>0</v>
      </c>
      <c r="EW255" s="20">
        <f t="shared" si="1113"/>
        <v>0</v>
      </c>
      <c r="EX255" s="20">
        <f t="shared" si="1113"/>
        <v>0</v>
      </c>
      <c r="EY255" s="20">
        <f t="shared" si="1113"/>
        <v>0</v>
      </c>
      <c r="EZ255" s="20">
        <f t="shared" si="1113"/>
        <v>0</v>
      </c>
      <c r="FA255" s="20">
        <f t="shared" si="1113"/>
        <v>0</v>
      </c>
      <c r="FB255" s="20">
        <f t="shared" si="1113"/>
        <v>0</v>
      </c>
      <c r="FC255" s="20">
        <f t="shared" si="1113"/>
        <v>0</v>
      </c>
      <c r="FD255" s="20">
        <f t="shared" si="1113"/>
        <v>0</v>
      </c>
      <c r="FE255" s="20">
        <f t="shared" si="1113"/>
        <v>0</v>
      </c>
      <c r="FF255" s="20">
        <f t="shared" si="1113"/>
        <v>0</v>
      </c>
      <c r="FG255" s="20">
        <f t="shared" si="1113"/>
        <v>0</v>
      </c>
      <c r="FH255" s="20">
        <f t="shared" si="1113"/>
        <v>0</v>
      </c>
      <c r="FI255" s="20">
        <f t="shared" si="1113"/>
        <v>31746.400000000001</v>
      </c>
      <c r="FJ255" s="20">
        <f t="shared" si="1113"/>
        <v>31746.400000000001</v>
      </c>
      <c r="FK255" s="20">
        <f t="shared" si="1113"/>
        <v>31746.400000000001</v>
      </c>
      <c r="FL255" s="20">
        <f t="shared" si="1113"/>
        <v>0</v>
      </c>
      <c r="FM255" s="20">
        <f t="shared" si="1113"/>
        <v>0</v>
      </c>
      <c r="FN255" s="20">
        <f t="shared" si="1113"/>
        <v>0</v>
      </c>
      <c r="FO255" s="20">
        <f t="shared" si="1113"/>
        <v>0</v>
      </c>
      <c r="FP255" s="20">
        <f t="shared" si="1113"/>
        <v>0</v>
      </c>
      <c r="FQ255" s="20">
        <f t="shared" si="1113"/>
        <v>0</v>
      </c>
      <c r="FR255" s="20">
        <f t="shared" si="1113"/>
        <v>1300</v>
      </c>
      <c r="FS255" s="20">
        <f t="shared" si="1113"/>
        <v>1300</v>
      </c>
      <c r="FT255" s="20">
        <f t="shared" si="1113"/>
        <v>1300</v>
      </c>
      <c r="FU255" s="20">
        <f t="shared" si="1113"/>
        <v>330602</v>
      </c>
      <c r="FV255" s="20">
        <f t="shared" si="1113"/>
        <v>342349.5</v>
      </c>
      <c r="FW255" s="20">
        <f t="shared" si="1113"/>
        <v>341848.4</v>
      </c>
      <c r="FX255" s="20">
        <f t="shared" si="1113"/>
        <v>0</v>
      </c>
      <c r="FY255" s="20">
        <f t="shared" si="1113"/>
        <v>0</v>
      </c>
      <c r="FZ255" s="20">
        <f t="shared" si="1113"/>
        <v>0</v>
      </c>
      <c r="GA255" s="20">
        <f t="shared" si="1113"/>
        <v>0</v>
      </c>
      <c r="GB255" s="20">
        <f t="shared" si="1113"/>
        <v>0</v>
      </c>
      <c r="GC255" s="20">
        <f t="shared" si="1113"/>
        <v>0</v>
      </c>
      <c r="GD255" s="20">
        <f t="shared" si="1113"/>
        <v>0</v>
      </c>
      <c r="GE255" s="20">
        <f t="shared" si="1113"/>
        <v>0</v>
      </c>
      <c r="GF255" s="20">
        <f t="shared" si="1113"/>
        <v>0</v>
      </c>
      <c r="GG255" s="20">
        <f t="shared" si="1113"/>
        <v>0</v>
      </c>
      <c r="GH255" s="20">
        <f t="shared" si="1113"/>
        <v>0</v>
      </c>
      <c r="GI255" s="20">
        <f t="shared" si="1113"/>
        <v>0</v>
      </c>
      <c r="GJ255" s="20">
        <f t="shared" si="1113"/>
        <v>2460.1010000000001</v>
      </c>
      <c r="GK255" s="20">
        <f t="shared" si="1113"/>
        <v>2460.1010000000001</v>
      </c>
      <c r="GL255" s="20">
        <f t="shared" si="1113"/>
        <v>2206.6</v>
      </c>
      <c r="GM255" s="20">
        <f t="shared" ref="GM255:HN255" si="1114">SUM(GM256:GM271)</f>
        <v>0</v>
      </c>
      <c r="GN255" s="20">
        <f t="shared" si="1114"/>
        <v>0</v>
      </c>
      <c r="GO255" s="20">
        <f t="shared" si="1114"/>
        <v>0</v>
      </c>
      <c r="GP255" s="20">
        <f t="shared" si="1114"/>
        <v>0</v>
      </c>
      <c r="GQ255" s="20">
        <f t="shared" si="1114"/>
        <v>0</v>
      </c>
      <c r="GR255" s="20">
        <f t="shared" si="1114"/>
        <v>0</v>
      </c>
      <c r="GS255" s="20">
        <f t="shared" si="1114"/>
        <v>1133.0999999999999</v>
      </c>
      <c r="GT255" s="20">
        <f t="shared" si="1114"/>
        <v>1133.0999999999999</v>
      </c>
      <c r="GU255" s="20">
        <f t="shared" si="1114"/>
        <v>1133.0999999999999</v>
      </c>
      <c r="GV255" s="20">
        <f t="shared" si="1114"/>
        <v>253154</v>
      </c>
      <c r="GW255" s="20">
        <f t="shared" si="1114"/>
        <v>262191.75670000003</v>
      </c>
      <c r="GX255" s="20">
        <f t="shared" si="1114"/>
        <v>253352.9</v>
      </c>
      <c r="GY255" s="20">
        <f t="shared" si="1114"/>
        <v>0</v>
      </c>
      <c r="GZ255" s="20">
        <f t="shared" si="1114"/>
        <v>0</v>
      </c>
      <c r="HA255" s="20">
        <f t="shared" si="1114"/>
        <v>0</v>
      </c>
      <c r="HB255" s="20">
        <f t="shared" si="1114"/>
        <v>0</v>
      </c>
      <c r="HC255" s="20">
        <f t="shared" si="1114"/>
        <v>0</v>
      </c>
      <c r="HD255" s="20">
        <f t="shared" si="1114"/>
        <v>0</v>
      </c>
      <c r="HE255" s="20">
        <f t="shared" si="1114"/>
        <v>0</v>
      </c>
      <c r="HF255" s="20">
        <f t="shared" si="1114"/>
        <v>8250.1</v>
      </c>
      <c r="HG255" s="20">
        <f t="shared" si="1114"/>
        <v>6156.2</v>
      </c>
      <c r="HH255" s="20">
        <f t="shared" si="1114"/>
        <v>0</v>
      </c>
      <c r="HI255" s="20">
        <f t="shared" si="1114"/>
        <v>384.6</v>
      </c>
      <c r="HJ255" s="20">
        <f t="shared" si="1114"/>
        <v>384.6</v>
      </c>
      <c r="HK255" s="20">
        <f t="shared" si="1114"/>
        <v>0</v>
      </c>
      <c r="HL255" s="20">
        <f t="shared" si="1114"/>
        <v>0</v>
      </c>
      <c r="HM255" s="20">
        <f t="shared" si="1114"/>
        <v>0</v>
      </c>
      <c r="HN255" s="20">
        <f t="shared" si="1114"/>
        <v>0</v>
      </c>
      <c r="HO255" s="20">
        <f>SUM(HO256:HO271)</f>
        <v>4958.6379000000006</v>
      </c>
      <c r="HP255" s="20">
        <f t="shared" ref="HP255:IE255" si="1115">SUM(HP256:HP271)</f>
        <v>4714.1999999999989</v>
      </c>
      <c r="HQ255" s="20">
        <f t="shared" si="1115"/>
        <v>0</v>
      </c>
      <c r="HR255" s="20">
        <f t="shared" si="1115"/>
        <v>0</v>
      </c>
      <c r="HS255" s="20">
        <f t="shared" si="1115"/>
        <v>0</v>
      </c>
      <c r="HT255" s="20">
        <f t="shared" si="1115"/>
        <v>0</v>
      </c>
      <c r="HU255" s="20">
        <f t="shared" si="1115"/>
        <v>0</v>
      </c>
      <c r="HV255" s="20">
        <f t="shared" si="1115"/>
        <v>0</v>
      </c>
      <c r="HW255" s="20">
        <f t="shared" si="1115"/>
        <v>0</v>
      </c>
      <c r="HX255" s="20">
        <f t="shared" si="1115"/>
        <v>0</v>
      </c>
      <c r="HY255" s="20">
        <f t="shared" si="1115"/>
        <v>0</v>
      </c>
      <c r="HZ255" s="20">
        <f t="shared" si="1115"/>
        <v>0</v>
      </c>
      <c r="IA255" s="20">
        <f t="shared" si="1115"/>
        <v>0</v>
      </c>
      <c r="IB255" s="20">
        <f t="shared" si="1115"/>
        <v>0</v>
      </c>
      <c r="IC255" s="20">
        <f t="shared" si="1115"/>
        <v>0</v>
      </c>
      <c r="ID255" s="20">
        <f t="shared" si="1115"/>
        <v>0</v>
      </c>
      <c r="IE255" s="20">
        <f t="shared" si="1115"/>
        <v>0</v>
      </c>
    </row>
    <row r="256" spans="1:239" s="6" customFormat="1" ht="15.95" customHeight="1" x14ac:dyDescent="0.25">
      <c r="A256" s="10">
        <v>250</v>
      </c>
      <c r="B256" s="11" t="s">
        <v>24</v>
      </c>
      <c r="C256" s="19">
        <f t="shared" ref="C256" si="1116">F256+I256+L256+O256+R256+U256+X256+DY256+AA256+AG256+AJ256+AM256+AP256+AS256+AV256+AY256+BB256+DG256+BE256+FO256+EN256+BK256+BN256+BQ256+BT256+DM256+BZ256+DJ256+CC256+DP256+EE256+CO256+DA256+CF256+CR256+CI256+CL256+EZ256+DD256+CX256+DS256+FR256+EB256+ET256+EW256+FI256+FU256+AD256+BH256+BW256+CU256+DV256+EH256+EK256+EQ256+FC256+FF256+FL256+FX256+GA256+GD256+GG256+GJ256+GM256+GP256+GS256+GV256+GY256+HB256+HE256+HH256+HK256+HN256+HQ256+HT256+HW256+HZ256+IC256</f>
        <v>759504.14</v>
      </c>
      <c r="D256" s="19">
        <f t="shared" ref="D256" si="1117">G256+J256+M256+P256+S256+V256+Y256+DZ256+AB256+AH256+AK256+AN256+AQ256+AT256+AW256+AZ256+BC256+DH256+BF256+FP256+EO256+BL256+BO256+BR256+BU256+DN256+CA256+DK256+CD256+DQ256+EF256+CP256+DB256+CG256+CS256+CJ256+CM256+FA256+DE256+CY256+DT256+FS256+EC256+EU256+EX256+FJ256+FV256+AE256+BI256+BX256+CV256+DW256+EI256+EL256+ER256+FD256+FG256+FM256+FY256+GB256+GE256+GH256+GK256+GN256+GQ256+GT256+GW256+GZ256+HC256+HF256+HI256+HL256+HO256+HR256+HU256+HX256+IA256+ID256</f>
        <v>808206.65669999993</v>
      </c>
      <c r="E256" s="19">
        <f t="shared" ref="E256" si="1118">H256+K256+N256+Q256+T256+W256+Z256+EA256+AC256+AI256+AL256+AO256+AR256+AU256+AX256+BA256+BD256+DI256+BG256+FQ256+EP256+BM256+BP256+BS256+BV256+DO256+CB256+DL256+CE256+DR256+EG256+CQ256+DC256+CH256+CT256+CK256+CN256+FB256+DF256+CZ256+DU256+FT256+ED256+EV256+EY256+FK256+FW256+AF256+BJ256+BY256+CW256+DX256+EJ256+EM256+ES256+FE256+FH256+FN256+FZ256+GC256+GF256+GI256+GL256+GO256+GR256+GU256+GX256+HA256+HD256+HG256+HJ256+HM256+HP256+HS256+HV256+HY256+IB256+IE256</f>
        <v>788275.7</v>
      </c>
      <c r="F256" s="21">
        <v>2741.14</v>
      </c>
      <c r="G256" s="21"/>
      <c r="H256" s="21"/>
      <c r="I256" s="21"/>
      <c r="J256" s="21"/>
      <c r="K256" s="21"/>
      <c r="L256" s="21">
        <v>62397.3</v>
      </c>
      <c r="M256" s="21">
        <v>62397.3</v>
      </c>
      <c r="N256" s="21">
        <v>62397.3</v>
      </c>
      <c r="O256" s="23">
        <v>952.4</v>
      </c>
      <c r="P256" s="23">
        <v>952.4</v>
      </c>
      <c r="Q256" s="23">
        <v>952.4</v>
      </c>
      <c r="R256" s="24">
        <v>2000</v>
      </c>
      <c r="S256" s="24">
        <v>2000</v>
      </c>
      <c r="T256" s="24">
        <v>2000</v>
      </c>
      <c r="U256" s="21"/>
      <c r="V256" s="21"/>
      <c r="W256" s="21"/>
      <c r="X256" s="21"/>
      <c r="Y256" s="21"/>
      <c r="Z256" s="21"/>
      <c r="AA256" s="21">
        <v>200</v>
      </c>
      <c r="AB256" s="21">
        <v>91.1</v>
      </c>
      <c r="AC256" s="21">
        <v>91.1</v>
      </c>
      <c r="AD256" s="21"/>
      <c r="AE256" s="21"/>
      <c r="AF256" s="21"/>
      <c r="AG256" s="21">
        <v>744.6</v>
      </c>
      <c r="AH256" s="21">
        <v>744.6</v>
      </c>
      <c r="AI256" s="21">
        <v>744.5</v>
      </c>
      <c r="AJ256" s="19">
        <v>2200</v>
      </c>
      <c r="AK256" s="21">
        <v>8265.2999999999993</v>
      </c>
      <c r="AL256" s="21">
        <v>8265.2999999999993</v>
      </c>
      <c r="AM256" s="24">
        <v>18346.599999999999</v>
      </c>
      <c r="AN256" s="24">
        <v>18346.599999999999</v>
      </c>
      <c r="AO256" s="24">
        <v>18346.599999999999</v>
      </c>
      <c r="AP256" s="23"/>
      <c r="AQ256" s="21">
        <v>8814.9</v>
      </c>
      <c r="AR256" s="21">
        <v>8814.9</v>
      </c>
      <c r="AS256" s="21"/>
      <c r="AT256" s="21"/>
      <c r="AU256" s="21"/>
      <c r="AV256" s="21"/>
      <c r="AW256" s="21"/>
      <c r="AX256" s="21"/>
      <c r="AY256" s="19"/>
      <c r="AZ256" s="21"/>
      <c r="BA256" s="21"/>
      <c r="BB256" s="21">
        <v>601</v>
      </c>
      <c r="BC256" s="21">
        <v>601</v>
      </c>
      <c r="BD256" s="21">
        <v>601</v>
      </c>
      <c r="BE256" s="21"/>
      <c r="BF256" s="21"/>
      <c r="BG256" s="21"/>
      <c r="BH256" s="21"/>
      <c r="BI256" s="21"/>
      <c r="BJ256" s="21"/>
      <c r="BK256" s="21"/>
      <c r="BL256" s="21"/>
      <c r="BM256" s="21"/>
      <c r="BN256" s="21"/>
      <c r="BO256" s="21"/>
      <c r="BP256" s="21"/>
      <c r="BQ256" s="21"/>
      <c r="BR256" s="21"/>
      <c r="BS256" s="21"/>
      <c r="BT256" s="21"/>
      <c r="BU256" s="24">
        <v>3400</v>
      </c>
      <c r="BV256" s="24">
        <v>3400</v>
      </c>
      <c r="BW256" s="21"/>
      <c r="BX256" s="21"/>
      <c r="BY256" s="21"/>
      <c r="BZ256" s="21"/>
      <c r="CA256" s="21"/>
      <c r="CB256" s="21"/>
      <c r="CC256" s="21"/>
      <c r="CD256" s="21"/>
      <c r="CE256" s="21"/>
      <c r="CF256" s="21"/>
      <c r="CG256" s="21"/>
      <c r="CH256" s="21"/>
      <c r="CI256" s="19"/>
      <c r="CJ256" s="21"/>
      <c r="CK256" s="21"/>
      <c r="CL256" s="24">
        <v>1362.7</v>
      </c>
      <c r="CM256" s="24">
        <v>1362.7</v>
      </c>
      <c r="CN256" s="24">
        <v>1362.6</v>
      </c>
      <c r="CO256" s="21">
        <v>19187.8</v>
      </c>
      <c r="CP256" s="21">
        <v>19187.8</v>
      </c>
      <c r="CQ256" s="21">
        <v>19187.8</v>
      </c>
      <c r="CR256" s="21"/>
      <c r="CS256" s="21"/>
      <c r="CT256" s="21"/>
      <c r="CU256" s="19"/>
      <c r="CV256" s="21"/>
      <c r="CW256" s="21"/>
      <c r="CX256" s="21"/>
      <c r="CY256" s="21"/>
      <c r="CZ256" s="21"/>
      <c r="DA256" s="19">
        <v>156.6</v>
      </c>
      <c r="DB256" s="21">
        <v>9</v>
      </c>
      <c r="DC256" s="21">
        <v>9</v>
      </c>
      <c r="DD256" s="19"/>
      <c r="DE256" s="21"/>
      <c r="DF256" s="21"/>
      <c r="DG256" s="21">
        <v>2717.1</v>
      </c>
      <c r="DH256" s="21">
        <v>2717.1</v>
      </c>
      <c r="DI256" s="21">
        <v>2711.5</v>
      </c>
      <c r="DJ256" s="19"/>
      <c r="DK256" s="21"/>
      <c r="DL256" s="21"/>
      <c r="DM256" s="21">
        <v>1760.4</v>
      </c>
      <c r="DN256" s="21">
        <v>1760.4</v>
      </c>
      <c r="DO256" s="21">
        <v>1501.2</v>
      </c>
      <c r="DP256" s="21"/>
      <c r="DQ256" s="21"/>
      <c r="DR256" s="21"/>
      <c r="DS256" s="21"/>
      <c r="DT256" s="21"/>
      <c r="DU256" s="21"/>
      <c r="DV256" s="21"/>
      <c r="DW256" s="24">
        <v>4000</v>
      </c>
      <c r="DX256" s="24">
        <v>4000</v>
      </c>
      <c r="DY256" s="21">
        <v>26201</v>
      </c>
      <c r="DZ256" s="21">
        <v>26201</v>
      </c>
      <c r="EA256" s="21">
        <v>17968.900000000001</v>
      </c>
      <c r="EB256" s="21"/>
      <c r="EC256" s="21"/>
      <c r="ED256" s="21"/>
      <c r="EE256" s="19"/>
      <c r="EF256" s="21"/>
      <c r="EG256" s="21"/>
      <c r="EH256" s="21"/>
      <c r="EI256" s="21"/>
      <c r="EJ256" s="21"/>
      <c r="EK256" s="21"/>
      <c r="EL256" s="21"/>
      <c r="EM256" s="21"/>
      <c r="EN256" s="19"/>
      <c r="EO256" s="21"/>
      <c r="EP256" s="21"/>
      <c r="EQ256" s="21"/>
      <c r="ER256" s="21"/>
      <c r="ES256" s="21"/>
      <c r="ET256" s="21"/>
      <c r="EU256" s="21"/>
      <c r="EV256" s="21"/>
      <c r="EW256" s="21"/>
      <c r="EX256" s="21"/>
      <c r="EY256" s="21"/>
      <c r="EZ256" s="21"/>
      <c r="FA256" s="21"/>
      <c r="FB256" s="21"/>
      <c r="FC256" s="21"/>
      <c r="FD256" s="21"/>
      <c r="FE256" s="21"/>
      <c r="FF256" s="21"/>
      <c r="FG256" s="21"/>
      <c r="FH256" s="21"/>
      <c r="FI256" s="21">
        <v>31746.400000000001</v>
      </c>
      <c r="FJ256" s="21">
        <v>31746.400000000001</v>
      </c>
      <c r="FK256" s="21">
        <v>31746.400000000001</v>
      </c>
      <c r="FL256" s="21"/>
      <c r="FM256" s="21"/>
      <c r="FN256" s="21"/>
      <c r="FO256" s="19"/>
      <c r="FP256" s="21"/>
      <c r="FQ256" s="21"/>
      <c r="FR256" s="23">
        <v>1300</v>
      </c>
      <c r="FS256" s="23">
        <v>1300</v>
      </c>
      <c r="FT256" s="23">
        <v>1300</v>
      </c>
      <c r="FU256" s="21">
        <v>330602</v>
      </c>
      <c r="FV256" s="21">
        <v>342349.5</v>
      </c>
      <c r="FW256" s="21">
        <v>341848.4</v>
      </c>
      <c r="FX256" s="21"/>
      <c r="FY256" s="21"/>
      <c r="FZ256" s="21"/>
      <c r="GA256" s="21"/>
      <c r="GB256" s="21"/>
      <c r="GC256" s="21"/>
      <c r="GD256" s="21"/>
      <c r="GE256" s="21"/>
      <c r="GF256" s="21"/>
      <c r="GG256" s="21"/>
      <c r="GH256" s="21"/>
      <c r="GI256" s="21"/>
      <c r="GJ256" s="21"/>
      <c r="GK256" s="21"/>
      <c r="GL256" s="21"/>
      <c r="GM256" s="21"/>
      <c r="GN256" s="21"/>
      <c r="GO256" s="21"/>
      <c r="GP256" s="21"/>
      <c r="GQ256" s="21"/>
      <c r="GR256" s="21"/>
      <c r="GS256" s="23">
        <v>1133.0999999999999</v>
      </c>
      <c r="GT256" s="23">
        <v>1133.0999999999999</v>
      </c>
      <c r="GU256" s="23">
        <v>1133.0999999999999</v>
      </c>
      <c r="GV256" s="23">
        <v>253154</v>
      </c>
      <c r="GW256" s="23">
        <v>262191.75670000003</v>
      </c>
      <c r="GX256" s="21">
        <v>253352.9</v>
      </c>
      <c r="GY256" s="21"/>
      <c r="GZ256" s="21"/>
      <c r="HA256" s="21"/>
      <c r="HB256" s="21"/>
      <c r="HC256" s="21"/>
      <c r="HD256" s="21"/>
      <c r="HE256" s="21"/>
      <c r="HF256" s="23">
        <v>8250.1</v>
      </c>
      <c r="HG256" s="23">
        <v>6156.2</v>
      </c>
      <c r="HH256" s="21"/>
      <c r="HI256" s="21">
        <v>384.6</v>
      </c>
      <c r="HJ256" s="21">
        <v>384.6</v>
      </c>
      <c r="HK256" s="21"/>
      <c r="HL256" s="21"/>
      <c r="HM256" s="21"/>
      <c r="HN256" s="21"/>
      <c r="HO256" s="21"/>
      <c r="HP256" s="21"/>
      <c r="HQ256" s="21"/>
      <c r="HR256" s="21"/>
      <c r="HS256" s="21"/>
      <c r="HT256" s="21"/>
      <c r="HU256" s="21"/>
      <c r="HV256" s="21"/>
      <c r="HW256" s="21"/>
      <c r="HX256" s="21"/>
      <c r="HY256" s="21"/>
      <c r="HZ256" s="21"/>
      <c r="IA256" s="21"/>
      <c r="IB256" s="21"/>
      <c r="IC256" s="21"/>
      <c r="ID256" s="21"/>
      <c r="IE256" s="21"/>
    </row>
    <row r="257" spans="1:239" s="6" customFormat="1" ht="15.95" customHeight="1" x14ac:dyDescent="0.25">
      <c r="A257" s="10">
        <v>251</v>
      </c>
      <c r="B257" s="11" t="s">
        <v>231</v>
      </c>
      <c r="C257" s="19">
        <f t="shared" ref="C257:C271" si="1119">F257+I257+L257+O257+R257+U257+X257+DY257+AA257+AG257+AJ257+AM257+AP257+AS257+AV257+AY257+BB257+DG257+BE257+FO257+EN257+BK257+BN257+BQ257+BT257+DM257+BZ257+DJ257+CC257+DP257+EE257+CO257+DA257+CF257+CR257+CI257+CL257+EZ257+DD257+CX257+DS257+FR257+EB257+ET257+EW257+FI257+FU257+AD257+BH257+BW257+CU257+DV257+EH257+EK257+EQ257+FC257+FF257+FL257+FX257+GA257+GD257+GG257+GJ257+GM257+GP257+GS257+GV257+GY257+HB257+HE257+HH257+HK257+HN257+HQ257+HT257+HW257+HZ257+IC257</f>
        <v>45038</v>
      </c>
      <c r="D257" s="19">
        <f t="shared" ref="D257:D271" si="1120">G257+J257+M257+P257+S257+V257+Y257+DZ257+AB257+AH257+AK257+AN257+AQ257+AT257+AW257+AZ257+BC257+DH257+BF257+FP257+EO257+BL257+BO257+BR257+BU257+DN257+CA257+DK257+CD257+DQ257+EF257+CP257+DB257+CG257+CS257+CJ257+CM257+FA257+DE257+CY257+DT257+FS257+EC257+EU257+EX257+FJ257+FV257+AE257+BI257+BX257+CV257+DW257+EI257+EL257+ER257+FD257+FG257+FM257+FY257+GB257+GE257+GH257+GK257+GN257+GQ257+GT257+GW257+GZ257+HC257+HF257+HI257+HL257+HO257+HR257+HU257+HX257+IA257+ID257</f>
        <v>26017.003000000001</v>
      </c>
      <c r="E257" s="19">
        <f t="shared" ref="E257:E271" si="1121">H257+K257+N257+Q257+T257+W257+Z257+EA257+AC257+AI257+AL257+AO257+AR257+AU257+AX257+BA257+BD257+DI257+BG257+FQ257+EP257+BM257+BP257+BS257+BV257+DO257+CB257+DL257+CE257+DR257+EG257+CQ257+DC257+CH257+CT257+CK257+CN257+FB257+DF257+CZ257+DU257+FT257+ED257+EV257+EY257+FK257+FW257+AF257+BJ257+BY257+CW257+DX257+EJ257+EM257+ES257+FE257+FH257+FN257+FZ257+GC257+GF257+GI257+GL257+GO257+GR257+GU257+GX257+HA257+HD257+HG257+HJ257+HM257+HP257+HS257+HV257+HY257+IB257+IE257</f>
        <v>25777.003000000001</v>
      </c>
      <c r="F257" s="21"/>
      <c r="G257" s="21"/>
      <c r="H257" s="21"/>
      <c r="I257" s="23">
        <v>44438</v>
      </c>
      <c r="J257" s="24">
        <v>22665.003000000001</v>
      </c>
      <c r="K257" s="24">
        <v>22665.003000000001</v>
      </c>
      <c r="L257" s="21"/>
      <c r="M257" s="21"/>
      <c r="N257" s="21"/>
      <c r="O257" s="21"/>
      <c r="P257" s="21"/>
      <c r="Q257" s="21"/>
      <c r="R257" s="24"/>
      <c r="S257" s="24"/>
      <c r="T257" s="24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19"/>
      <c r="AK257" s="21"/>
      <c r="AL257" s="21"/>
      <c r="AM257" s="24"/>
      <c r="AN257" s="24"/>
      <c r="AO257" s="24"/>
      <c r="AP257" s="23"/>
      <c r="AQ257" s="21"/>
      <c r="AR257" s="21"/>
      <c r="AS257" s="21"/>
      <c r="AT257" s="21"/>
      <c r="AU257" s="21"/>
      <c r="AV257" s="21"/>
      <c r="AW257" s="21"/>
      <c r="AX257" s="21"/>
      <c r="AY257" s="19"/>
      <c r="AZ257" s="21"/>
      <c r="BA257" s="21"/>
      <c r="BB257" s="21"/>
      <c r="BC257" s="21"/>
      <c r="BD257" s="21"/>
      <c r="BE257" s="21"/>
      <c r="BF257" s="21"/>
      <c r="BG257" s="21"/>
      <c r="BH257" s="21"/>
      <c r="BI257" s="21"/>
      <c r="BJ257" s="21"/>
      <c r="BK257" s="21"/>
      <c r="BL257" s="21"/>
      <c r="BM257" s="21"/>
      <c r="BN257" s="21"/>
      <c r="BO257" s="21"/>
      <c r="BP257" s="21"/>
      <c r="BQ257" s="21"/>
      <c r="BR257" s="21"/>
      <c r="BS257" s="21"/>
      <c r="BT257" s="21"/>
      <c r="BU257" s="24"/>
      <c r="BV257" s="24"/>
      <c r="BW257" s="21"/>
      <c r="BX257" s="21">
        <v>1252</v>
      </c>
      <c r="BY257" s="21">
        <v>1252</v>
      </c>
      <c r="BZ257" s="21"/>
      <c r="CA257" s="21"/>
      <c r="CB257" s="21"/>
      <c r="CC257" s="21"/>
      <c r="CD257" s="21"/>
      <c r="CE257" s="21"/>
      <c r="CF257" s="21"/>
      <c r="CG257" s="21"/>
      <c r="CH257" s="21"/>
      <c r="CI257" s="19"/>
      <c r="CJ257" s="21"/>
      <c r="CK257" s="21"/>
      <c r="CL257" s="24"/>
      <c r="CM257" s="24"/>
      <c r="CN257" s="24"/>
      <c r="CO257" s="21"/>
      <c r="CP257" s="21"/>
      <c r="CQ257" s="21"/>
      <c r="CR257" s="21"/>
      <c r="CS257" s="21"/>
      <c r="CT257" s="21"/>
      <c r="CU257" s="19"/>
      <c r="CV257" s="21"/>
      <c r="CW257" s="21"/>
      <c r="CX257" s="21"/>
      <c r="CY257" s="21"/>
      <c r="CZ257" s="21"/>
      <c r="DA257" s="19"/>
      <c r="DB257" s="21"/>
      <c r="DC257" s="21"/>
      <c r="DD257" s="19"/>
      <c r="DE257" s="21"/>
      <c r="DF257" s="21"/>
      <c r="DG257" s="21"/>
      <c r="DH257" s="21"/>
      <c r="DI257" s="21"/>
      <c r="DJ257" s="19"/>
      <c r="DK257" s="21"/>
      <c r="DL257" s="21"/>
      <c r="DM257" s="21"/>
      <c r="DN257" s="21"/>
      <c r="DO257" s="21"/>
      <c r="DP257" s="21"/>
      <c r="DQ257" s="21"/>
      <c r="DR257" s="21"/>
      <c r="DS257" s="21"/>
      <c r="DT257" s="21"/>
      <c r="DU257" s="21"/>
      <c r="DV257" s="21"/>
      <c r="DW257" s="24"/>
      <c r="DX257" s="24"/>
      <c r="DY257" s="21"/>
      <c r="DZ257" s="21"/>
      <c r="EA257" s="21"/>
      <c r="EB257" s="21"/>
      <c r="EC257" s="21"/>
      <c r="ED257" s="21"/>
      <c r="EE257" s="19"/>
      <c r="EF257" s="21"/>
      <c r="EG257" s="21"/>
      <c r="EH257" s="21"/>
      <c r="EI257" s="21"/>
      <c r="EJ257" s="21"/>
      <c r="EK257" s="21"/>
      <c r="EL257" s="21"/>
      <c r="EM257" s="21"/>
      <c r="EN257" s="19"/>
      <c r="EO257" s="21"/>
      <c r="EP257" s="21"/>
      <c r="EQ257" s="21"/>
      <c r="ER257" s="21"/>
      <c r="ES257" s="21"/>
      <c r="ET257" s="21"/>
      <c r="EU257" s="21"/>
      <c r="EV257" s="21"/>
      <c r="EW257" s="21"/>
      <c r="EX257" s="21"/>
      <c r="EY257" s="21"/>
      <c r="EZ257" s="21"/>
      <c r="FA257" s="21"/>
      <c r="FB257" s="21"/>
      <c r="FC257" s="21"/>
      <c r="FD257" s="21"/>
      <c r="FE257" s="21"/>
      <c r="FF257" s="21"/>
      <c r="FG257" s="21"/>
      <c r="FH257" s="21"/>
      <c r="FI257" s="21"/>
      <c r="FJ257" s="21"/>
      <c r="FK257" s="21"/>
      <c r="FL257" s="21"/>
      <c r="FM257" s="21"/>
      <c r="FN257" s="21"/>
      <c r="FO257" s="19"/>
      <c r="FP257" s="21"/>
      <c r="FQ257" s="21"/>
      <c r="FR257" s="23"/>
      <c r="FS257" s="23"/>
      <c r="FT257" s="23"/>
      <c r="FU257" s="21"/>
      <c r="FV257" s="21"/>
      <c r="FW257" s="21"/>
      <c r="FX257" s="21"/>
      <c r="FY257" s="21"/>
      <c r="FZ257" s="21"/>
      <c r="GA257" s="21"/>
      <c r="GB257" s="21"/>
      <c r="GC257" s="21"/>
      <c r="GD257" s="21"/>
      <c r="GE257" s="21"/>
      <c r="GF257" s="21"/>
      <c r="GG257" s="21"/>
      <c r="GH257" s="21"/>
      <c r="GI257" s="21"/>
      <c r="GJ257" s="21">
        <v>600</v>
      </c>
      <c r="GK257" s="21">
        <v>600</v>
      </c>
      <c r="GL257" s="21">
        <v>600</v>
      </c>
      <c r="GM257" s="21"/>
      <c r="GN257" s="21"/>
      <c r="GO257" s="21"/>
      <c r="GP257" s="21"/>
      <c r="GQ257" s="21"/>
      <c r="GR257" s="21"/>
      <c r="GS257" s="23"/>
      <c r="GT257" s="23"/>
      <c r="GU257" s="23"/>
      <c r="GV257" s="23"/>
      <c r="GW257" s="23"/>
      <c r="GX257" s="21"/>
      <c r="GY257" s="21"/>
      <c r="GZ257" s="21"/>
      <c r="HA257" s="21"/>
      <c r="HB257" s="21"/>
      <c r="HC257" s="21"/>
      <c r="HD257" s="21"/>
      <c r="HE257" s="21"/>
      <c r="HF257" s="23"/>
      <c r="HG257" s="23"/>
      <c r="HH257" s="21"/>
      <c r="HI257" s="21"/>
      <c r="HJ257" s="21"/>
      <c r="HK257" s="21"/>
      <c r="HL257" s="21"/>
      <c r="HM257" s="21"/>
      <c r="HN257" s="21"/>
      <c r="HO257" s="23">
        <v>1500</v>
      </c>
      <c r="HP257" s="23">
        <v>1260</v>
      </c>
      <c r="HQ257" s="21"/>
      <c r="HR257" s="21"/>
      <c r="HS257" s="21"/>
      <c r="HT257" s="21"/>
      <c r="HU257" s="21"/>
      <c r="HV257" s="21"/>
      <c r="HW257" s="21"/>
      <c r="HX257" s="21"/>
      <c r="HY257" s="21"/>
      <c r="HZ257" s="21"/>
      <c r="IA257" s="21"/>
      <c r="IB257" s="21"/>
      <c r="IC257" s="21"/>
      <c r="ID257" s="21"/>
      <c r="IE257" s="21"/>
    </row>
    <row r="258" spans="1:239" s="6" customFormat="1" ht="15.95" customHeight="1" x14ac:dyDescent="0.25">
      <c r="A258" s="10">
        <v>252</v>
      </c>
      <c r="B258" s="11" t="s">
        <v>232</v>
      </c>
      <c r="C258" s="19">
        <f t="shared" si="1119"/>
        <v>250</v>
      </c>
      <c r="D258" s="19">
        <f t="shared" si="1120"/>
        <v>565.03899999999999</v>
      </c>
      <c r="E258" s="19">
        <f t="shared" si="1121"/>
        <v>565</v>
      </c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4"/>
      <c r="S258" s="24"/>
      <c r="T258" s="24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/>
      <c r="AJ258" s="19"/>
      <c r="AK258" s="21"/>
      <c r="AL258" s="21"/>
      <c r="AM258" s="24"/>
      <c r="AN258" s="24"/>
      <c r="AO258" s="24"/>
      <c r="AP258" s="23"/>
      <c r="AQ258" s="21"/>
      <c r="AR258" s="21"/>
      <c r="AS258" s="21"/>
      <c r="AT258" s="21"/>
      <c r="AU258" s="21"/>
      <c r="AV258" s="21"/>
      <c r="AW258" s="21"/>
      <c r="AX258" s="21"/>
      <c r="AY258" s="19"/>
      <c r="AZ258" s="21"/>
      <c r="BA258" s="21"/>
      <c r="BB258" s="21"/>
      <c r="BC258" s="21"/>
      <c r="BD258" s="21"/>
      <c r="BE258" s="21"/>
      <c r="BF258" s="21"/>
      <c r="BG258" s="21"/>
      <c r="BH258" s="21"/>
      <c r="BI258" s="21"/>
      <c r="BJ258" s="21"/>
      <c r="BK258" s="21"/>
      <c r="BL258" s="21"/>
      <c r="BM258" s="21"/>
      <c r="BN258" s="21"/>
      <c r="BO258" s="21"/>
      <c r="BP258" s="21"/>
      <c r="BQ258" s="21"/>
      <c r="BR258" s="21"/>
      <c r="BS258" s="21"/>
      <c r="BT258" s="21"/>
      <c r="BU258" s="24"/>
      <c r="BV258" s="24"/>
      <c r="BW258" s="21"/>
      <c r="BX258" s="21"/>
      <c r="BY258" s="21"/>
      <c r="BZ258" s="21"/>
      <c r="CA258" s="21"/>
      <c r="CB258" s="21"/>
      <c r="CC258" s="21"/>
      <c r="CD258" s="21"/>
      <c r="CE258" s="21"/>
      <c r="CF258" s="21"/>
      <c r="CG258" s="21"/>
      <c r="CH258" s="21"/>
      <c r="CI258" s="19"/>
      <c r="CJ258" s="21"/>
      <c r="CK258" s="21"/>
      <c r="CL258" s="24"/>
      <c r="CM258" s="24"/>
      <c r="CN258" s="24"/>
      <c r="CO258" s="21"/>
      <c r="CP258" s="21"/>
      <c r="CQ258" s="21"/>
      <c r="CR258" s="21"/>
      <c r="CS258" s="21"/>
      <c r="CT258" s="21"/>
      <c r="CU258" s="19"/>
      <c r="CV258" s="21"/>
      <c r="CW258" s="21"/>
      <c r="CX258" s="21"/>
      <c r="CY258" s="21"/>
      <c r="CZ258" s="21"/>
      <c r="DA258" s="19"/>
      <c r="DB258" s="21"/>
      <c r="DC258" s="21"/>
      <c r="DD258" s="19"/>
      <c r="DE258" s="21"/>
      <c r="DF258" s="21"/>
      <c r="DG258" s="21"/>
      <c r="DH258" s="21"/>
      <c r="DI258" s="21"/>
      <c r="DJ258" s="19"/>
      <c r="DK258" s="21"/>
      <c r="DL258" s="21"/>
      <c r="DM258" s="21"/>
      <c r="DN258" s="21"/>
      <c r="DO258" s="21"/>
      <c r="DP258" s="21"/>
      <c r="DQ258" s="21"/>
      <c r="DR258" s="21"/>
      <c r="DS258" s="21"/>
      <c r="DT258" s="21"/>
      <c r="DU258" s="21"/>
      <c r="DV258" s="21"/>
      <c r="DW258" s="24"/>
      <c r="DX258" s="24"/>
      <c r="DY258" s="21"/>
      <c r="DZ258" s="21"/>
      <c r="EA258" s="21"/>
      <c r="EB258" s="21"/>
      <c r="EC258" s="21"/>
      <c r="ED258" s="21"/>
      <c r="EE258" s="19"/>
      <c r="EF258" s="21"/>
      <c r="EG258" s="21"/>
      <c r="EH258" s="21"/>
      <c r="EI258" s="21"/>
      <c r="EJ258" s="21"/>
      <c r="EK258" s="21"/>
      <c r="EL258" s="21"/>
      <c r="EM258" s="21"/>
      <c r="EN258" s="19"/>
      <c r="EO258" s="21"/>
      <c r="EP258" s="21"/>
      <c r="EQ258" s="21"/>
      <c r="ER258" s="21"/>
      <c r="ES258" s="21"/>
      <c r="ET258" s="21"/>
      <c r="EU258" s="21"/>
      <c r="EV258" s="21"/>
      <c r="EW258" s="21"/>
      <c r="EX258" s="21"/>
      <c r="EY258" s="21"/>
      <c r="EZ258" s="21"/>
      <c r="FA258" s="21"/>
      <c r="FB258" s="21"/>
      <c r="FC258" s="21"/>
      <c r="FD258" s="21"/>
      <c r="FE258" s="21"/>
      <c r="FF258" s="21"/>
      <c r="FG258" s="21"/>
      <c r="FH258" s="21"/>
      <c r="FI258" s="21"/>
      <c r="FJ258" s="21"/>
      <c r="FK258" s="21"/>
      <c r="FL258" s="21"/>
      <c r="FM258" s="21"/>
      <c r="FN258" s="21"/>
      <c r="FO258" s="19"/>
      <c r="FP258" s="21"/>
      <c r="FQ258" s="21"/>
      <c r="FR258" s="23"/>
      <c r="FS258" s="23"/>
      <c r="FT258" s="23"/>
      <c r="FU258" s="21"/>
      <c r="FV258" s="21"/>
      <c r="FW258" s="21"/>
      <c r="FX258" s="21"/>
      <c r="FY258" s="21"/>
      <c r="FZ258" s="21"/>
      <c r="GA258" s="21"/>
      <c r="GB258" s="21"/>
      <c r="GC258" s="21"/>
      <c r="GD258" s="21"/>
      <c r="GE258" s="21"/>
      <c r="GF258" s="21"/>
      <c r="GG258" s="21"/>
      <c r="GH258" s="21"/>
      <c r="GI258" s="21"/>
      <c r="GJ258" s="21">
        <v>250</v>
      </c>
      <c r="GK258" s="21">
        <v>250</v>
      </c>
      <c r="GL258" s="21">
        <v>250</v>
      </c>
      <c r="GM258" s="21"/>
      <c r="GN258" s="21"/>
      <c r="GO258" s="21"/>
      <c r="GP258" s="21"/>
      <c r="GQ258" s="21"/>
      <c r="GR258" s="21"/>
      <c r="GS258" s="23"/>
      <c r="GT258" s="23"/>
      <c r="GU258" s="23"/>
      <c r="GV258" s="23"/>
      <c r="GW258" s="23"/>
      <c r="GX258" s="21"/>
      <c r="GY258" s="21"/>
      <c r="GZ258" s="21"/>
      <c r="HA258" s="21"/>
      <c r="HB258" s="21"/>
      <c r="HC258" s="21"/>
      <c r="HD258" s="21"/>
      <c r="HE258" s="21"/>
      <c r="HF258" s="23"/>
      <c r="HG258" s="23"/>
      <c r="HH258" s="21"/>
      <c r="HI258" s="21"/>
      <c r="HJ258" s="21"/>
      <c r="HK258" s="21"/>
      <c r="HL258" s="21"/>
      <c r="HM258" s="21"/>
      <c r="HN258" s="21"/>
      <c r="HO258" s="23">
        <v>315.03899999999999</v>
      </c>
      <c r="HP258" s="23">
        <v>315</v>
      </c>
      <c r="HQ258" s="21"/>
      <c r="HR258" s="21"/>
      <c r="HS258" s="21"/>
      <c r="HT258" s="21"/>
      <c r="HU258" s="21"/>
      <c r="HV258" s="21"/>
      <c r="HW258" s="21"/>
      <c r="HX258" s="21"/>
      <c r="HY258" s="21"/>
      <c r="HZ258" s="21"/>
      <c r="IA258" s="21"/>
      <c r="IB258" s="21"/>
      <c r="IC258" s="21"/>
      <c r="ID258" s="21"/>
      <c r="IE258" s="21"/>
    </row>
    <row r="259" spans="1:239" s="6" customFormat="1" ht="15.95" customHeight="1" x14ac:dyDescent="0.25">
      <c r="A259" s="10">
        <v>253</v>
      </c>
      <c r="B259" s="11" t="s">
        <v>348</v>
      </c>
      <c r="C259" s="19">
        <f t="shared" si="1119"/>
        <v>100</v>
      </c>
      <c r="D259" s="19">
        <f t="shared" si="1120"/>
        <v>6808.2704999999996</v>
      </c>
      <c r="E259" s="19">
        <f t="shared" si="1121"/>
        <v>4312.5</v>
      </c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4"/>
      <c r="S259" s="24"/>
      <c r="T259" s="24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1"/>
      <c r="AJ259" s="19"/>
      <c r="AK259" s="21"/>
      <c r="AL259" s="21"/>
      <c r="AM259" s="24"/>
      <c r="AN259" s="24"/>
      <c r="AO259" s="24"/>
      <c r="AP259" s="23"/>
      <c r="AQ259" s="21"/>
      <c r="AR259" s="21"/>
      <c r="AS259" s="21"/>
      <c r="AT259" s="21"/>
      <c r="AU259" s="21"/>
      <c r="AV259" s="21"/>
      <c r="AW259" s="21"/>
      <c r="AX259" s="21"/>
      <c r="AY259" s="19"/>
      <c r="AZ259" s="21"/>
      <c r="BA259" s="21"/>
      <c r="BB259" s="21"/>
      <c r="BC259" s="21"/>
      <c r="BD259" s="21"/>
      <c r="BE259" s="21"/>
      <c r="BF259" s="21"/>
      <c r="BG259" s="21"/>
      <c r="BH259" s="21"/>
      <c r="BI259" s="21"/>
      <c r="BJ259" s="21"/>
      <c r="BK259" s="21"/>
      <c r="BL259" s="21"/>
      <c r="BM259" s="21"/>
      <c r="BN259" s="21"/>
      <c r="BO259" s="21"/>
      <c r="BP259" s="21"/>
      <c r="BQ259" s="21"/>
      <c r="BR259" s="21"/>
      <c r="BS259" s="21"/>
      <c r="BT259" s="21"/>
      <c r="BU259" s="24"/>
      <c r="BV259" s="24"/>
      <c r="BW259" s="21"/>
      <c r="BX259" s="21"/>
      <c r="BY259" s="21"/>
      <c r="BZ259" s="21"/>
      <c r="CA259" s="21"/>
      <c r="CB259" s="21"/>
      <c r="CC259" s="21"/>
      <c r="CD259" s="21"/>
      <c r="CE259" s="21"/>
      <c r="CF259" s="21"/>
      <c r="CG259" s="21"/>
      <c r="CH259" s="21"/>
      <c r="CI259" s="19"/>
      <c r="CJ259" s="21"/>
      <c r="CK259" s="21"/>
      <c r="CL259" s="24"/>
      <c r="CM259" s="24"/>
      <c r="CN259" s="24"/>
      <c r="CO259" s="21"/>
      <c r="CP259" s="21"/>
      <c r="CQ259" s="21"/>
      <c r="CR259" s="21"/>
      <c r="CS259" s="21"/>
      <c r="CT259" s="21"/>
      <c r="CU259" s="19"/>
      <c r="CV259" s="21"/>
      <c r="CW259" s="21"/>
      <c r="CX259" s="21"/>
      <c r="CY259" s="21"/>
      <c r="CZ259" s="21"/>
      <c r="DA259" s="19"/>
      <c r="DB259" s="21"/>
      <c r="DC259" s="21"/>
      <c r="DD259" s="19"/>
      <c r="DE259" s="21"/>
      <c r="DF259" s="21"/>
      <c r="DG259" s="21"/>
      <c r="DH259" s="21"/>
      <c r="DI259" s="21"/>
      <c r="DJ259" s="19"/>
      <c r="DK259" s="21"/>
      <c r="DL259" s="21"/>
      <c r="DM259" s="21"/>
      <c r="DN259" s="21"/>
      <c r="DO259" s="21"/>
      <c r="DP259" s="21"/>
      <c r="DQ259" s="21"/>
      <c r="DR259" s="21"/>
      <c r="DS259" s="21"/>
      <c r="DT259" s="21"/>
      <c r="DU259" s="21"/>
      <c r="DV259" s="21"/>
      <c r="DW259" s="24"/>
      <c r="DX259" s="24"/>
      <c r="DY259" s="21"/>
      <c r="DZ259" s="21"/>
      <c r="EA259" s="21"/>
      <c r="EB259" s="21"/>
      <c r="EC259" s="21"/>
      <c r="ED259" s="21"/>
      <c r="EE259" s="19"/>
      <c r="EF259" s="21"/>
      <c r="EG259" s="21"/>
      <c r="EH259" s="21"/>
      <c r="EI259" s="21"/>
      <c r="EJ259" s="21"/>
      <c r="EK259" s="21"/>
      <c r="EL259" s="21"/>
      <c r="EM259" s="21"/>
      <c r="EN259" s="19"/>
      <c r="EO259" s="21"/>
      <c r="EP259" s="21"/>
      <c r="EQ259" s="21"/>
      <c r="ER259" s="24">
        <v>6708.2704999999996</v>
      </c>
      <c r="ES259" s="24">
        <v>4212.5</v>
      </c>
      <c r="ET259" s="21"/>
      <c r="EU259" s="21"/>
      <c r="EV259" s="21"/>
      <c r="EW259" s="21"/>
      <c r="EX259" s="21"/>
      <c r="EY259" s="21"/>
      <c r="EZ259" s="21"/>
      <c r="FA259" s="21"/>
      <c r="FB259" s="21"/>
      <c r="FC259" s="21"/>
      <c r="FD259" s="21"/>
      <c r="FE259" s="21"/>
      <c r="FF259" s="21"/>
      <c r="FG259" s="21"/>
      <c r="FH259" s="21"/>
      <c r="FI259" s="21"/>
      <c r="FJ259" s="21"/>
      <c r="FK259" s="21"/>
      <c r="FL259" s="21"/>
      <c r="FM259" s="21"/>
      <c r="FN259" s="21"/>
      <c r="FO259" s="19"/>
      <c r="FP259" s="21"/>
      <c r="FQ259" s="21"/>
      <c r="FR259" s="23"/>
      <c r="FS259" s="23"/>
      <c r="FT259" s="23"/>
      <c r="FU259" s="21"/>
      <c r="FV259" s="21"/>
      <c r="FW259" s="21"/>
      <c r="FX259" s="21"/>
      <c r="FY259" s="21"/>
      <c r="FZ259" s="21"/>
      <c r="GA259" s="21"/>
      <c r="GB259" s="21"/>
      <c r="GC259" s="21"/>
      <c r="GD259" s="21"/>
      <c r="GE259" s="21"/>
      <c r="GF259" s="21"/>
      <c r="GG259" s="21"/>
      <c r="GH259" s="21"/>
      <c r="GI259" s="21"/>
      <c r="GJ259" s="23">
        <v>100</v>
      </c>
      <c r="GK259" s="23">
        <v>100</v>
      </c>
      <c r="GL259" s="23">
        <v>100</v>
      </c>
      <c r="GM259" s="21"/>
      <c r="GN259" s="21"/>
      <c r="GO259" s="21"/>
      <c r="GP259" s="21"/>
      <c r="GQ259" s="21"/>
      <c r="GR259" s="21"/>
      <c r="GS259" s="23"/>
      <c r="GT259" s="23"/>
      <c r="GU259" s="23"/>
      <c r="GV259" s="23"/>
      <c r="GW259" s="23"/>
      <c r="GX259" s="21"/>
      <c r="GY259" s="21"/>
      <c r="GZ259" s="21"/>
      <c r="HA259" s="21"/>
      <c r="HB259" s="21"/>
      <c r="HC259" s="21"/>
      <c r="HD259" s="21"/>
      <c r="HE259" s="21"/>
      <c r="HF259" s="23"/>
      <c r="HG259" s="23"/>
      <c r="HH259" s="21"/>
      <c r="HI259" s="21"/>
      <c r="HJ259" s="21"/>
      <c r="HK259" s="21"/>
      <c r="HL259" s="21"/>
      <c r="HM259" s="21"/>
      <c r="HN259" s="21"/>
      <c r="HO259" s="23"/>
      <c r="HP259" s="23"/>
      <c r="HQ259" s="21"/>
      <c r="HR259" s="21"/>
      <c r="HS259" s="21"/>
      <c r="HT259" s="21"/>
      <c r="HU259" s="21"/>
      <c r="HV259" s="21"/>
      <c r="HW259" s="21"/>
      <c r="HX259" s="21"/>
      <c r="HY259" s="21"/>
      <c r="HZ259" s="21"/>
      <c r="IA259" s="21"/>
      <c r="IB259" s="21"/>
      <c r="IC259" s="21"/>
      <c r="ID259" s="21"/>
      <c r="IE259" s="21"/>
    </row>
    <row r="260" spans="1:239" s="6" customFormat="1" ht="15.95" customHeight="1" x14ac:dyDescent="0.25">
      <c r="A260" s="10">
        <v>254</v>
      </c>
      <c r="B260" s="11" t="s">
        <v>233</v>
      </c>
      <c r="C260" s="19">
        <f t="shared" si="1119"/>
        <v>200</v>
      </c>
      <c r="D260" s="19">
        <f t="shared" si="1120"/>
        <v>271.47719999999998</v>
      </c>
      <c r="E260" s="19">
        <f t="shared" si="1121"/>
        <v>271.5</v>
      </c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4"/>
      <c r="S260" s="24"/>
      <c r="T260" s="24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1"/>
      <c r="AJ260" s="19"/>
      <c r="AK260" s="21"/>
      <c r="AL260" s="21"/>
      <c r="AM260" s="24"/>
      <c r="AN260" s="24"/>
      <c r="AO260" s="24"/>
      <c r="AP260" s="23"/>
      <c r="AQ260" s="21"/>
      <c r="AR260" s="21"/>
      <c r="AS260" s="21"/>
      <c r="AT260" s="21"/>
      <c r="AU260" s="21"/>
      <c r="AV260" s="21"/>
      <c r="AW260" s="21"/>
      <c r="AX260" s="21"/>
      <c r="AY260" s="19"/>
      <c r="AZ260" s="21"/>
      <c r="BA260" s="21"/>
      <c r="BB260" s="21"/>
      <c r="BC260" s="21"/>
      <c r="BD260" s="21"/>
      <c r="BE260" s="21"/>
      <c r="BF260" s="21"/>
      <c r="BG260" s="21"/>
      <c r="BH260" s="21"/>
      <c r="BI260" s="21"/>
      <c r="BJ260" s="21"/>
      <c r="BK260" s="21"/>
      <c r="BL260" s="21"/>
      <c r="BM260" s="21"/>
      <c r="BN260" s="21"/>
      <c r="BO260" s="21"/>
      <c r="BP260" s="21"/>
      <c r="BQ260" s="21"/>
      <c r="BR260" s="21"/>
      <c r="BS260" s="21"/>
      <c r="BT260" s="21"/>
      <c r="BU260" s="24"/>
      <c r="BV260" s="24"/>
      <c r="BW260" s="21"/>
      <c r="BX260" s="21"/>
      <c r="BY260" s="21"/>
      <c r="BZ260" s="21"/>
      <c r="CA260" s="21"/>
      <c r="CB260" s="21"/>
      <c r="CC260" s="21"/>
      <c r="CD260" s="21"/>
      <c r="CE260" s="21"/>
      <c r="CF260" s="21"/>
      <c r="CG260" s="21"/>
      <c r="CH260" s="21"/>
      <c r="CI260" s="19"/>
      <c r="CJ260" s="21"/>
      <c r="CK260" s="21"/>
      <c r="CL260" s="24"/>
      <c r="CM260" s="24"/>
      <c r="CN260" s="24"/>
      <c r="CO260" s="21"/>
      <c r="CP260" s="21"/>
      <c r="CQ260" s="21"/>
      <c r="CR260" s="21"/>
      <c r="CS260" s="21"/>
      <c r="CT260" s="21"/>
      <c r="CU260" s="19"/>
      <c r="CV260" s="21"/>
      <c r="CW260" s="21"/>
      <c r="CX260" s="21"/>
      <c r="CY260" s="21"/>
      <c r="CZ260" s="21"/>
      <c r="DA260" s="19"/>
      <c r="DB260" s="21"/>
      <c r="DC260" s="21"/>
      <c r="DD260" s="19"/>
      <c r="DE260" s="21"/>
      <c r="DF260" s="21"/>
      <c r="DG260" s="21"/>
      <c r="DH260" s="21"/>
      <c r="DI260" s="21"/>
      <c r="DJ260" s="19"/>
      <c r="DK260" s="21"/>
      <c r="DL260" s="21"/>
      <c r="DM260" s="21"/>
      <c r="DN260" s="21"/>
      <c r="DO260" s="21"/>
      <c r="DP260" s="21"/>
      <c r="DQ260" s="21"/>
      <c r="DR260" s="21"/>
      <c r="DS260" s="21"/>
      <c r="DT260" s="21"/>
      <c r="DU260" s="21"/>
      <c r="DV260" s="21"/>
      <c r="DW260" s="24"/>
      <c r="DX260" s="24"/>
      <c r="DY260" s="21"/>
      <c r="DZ260" s="21"/>
      <c r="EA260" s="21"/>
      <c r="EB260" s="21"/>
      <c r="EC260" s="21"/>
      <c r="ED260" s="21"/>
      <c r="EE260" s="19"/>
      <c r="EF260" s="21"/>
      <c r="EG260" s="21"/>
      <c r="EH260" s="21"/>
      <c r="EI260" s="21"/>
      <c r="EJ260" s="21"/>
      <c r="EK260" s="21"/>
      <c r="EL260" s="21"/>
      <c r="EM260" s="21"/>
      <c r="EN260" s="19"/>
      <c r="EO260" s="21"/>
      <c r="EP260" s="21"/>
      <c r="EQ260" s="21"/>
      <c r="ER260" s="21"/>
      <c r="ES260" s="21"/>
      <c r="ET260" s="21"/>
      <c r="EU260" s="21"/>
      <c r="EV260" s="21"/>
      <c r="EW260" s="21"/>
      <c r="EX260" s="21"/>
      <c r="EY260" s="21"/>
      <c r="EZ260" s="21"/>
      <c r="FA260" s="21"/>
      <c r="FB260" s="21"/>
      <c r="FC260" s="21"/>
      <c r="FD260" s="21"/>
      <c r="FE260" s="21"/>
      <c r="FF260" s="21"/>
      <c r="FG260" s="21"/>
      <c r="FH260" s="21"/>
      <c r="FI260" s="21"/>
      <c r="FJ260" s="21"/>
      <c r="FK260" s="21"/>
      <c r="FL260" s="21"/>
      <c r="FM260" s="21"/>
      <c r="FN260" s="21"/>
      <c r="FO260" s="19"/>
      <c r="FP260" s="21"/>
      <c r="FQ260" s="21"/>
      <c r="FR260" s="23"/>
      <c r="FS260" s="23"/>
      <c r="FT260" s="23"/>
      <c r="FU260" s="21"/>
      <c r="FV260" s="21"/>
      <c r="FW260" s="21"/>
      <c r="FX260" s="21"/>
      <c r="FY260" s="21"/>
      <c r="FZ260" s="21"/>
      <c r="GA260" s="21"/>
      <c r="GB260" s="21"/>
      <c r="GC260" s="21"/>
      <c r="GD260" s="21"/>
      <c r="GE260" s="21"/>
      <c r="GF260" s="21"/>
      <c r="GG260" s="21"/>
      <c r="GH260" s="21"/>
      <c r="GI260" s="21"/>
      <c r="GJ260" s="23">
        <v>200</v>
      </c>
      <c r="GK260" s="23">
        <v>200</v>
      </c>
      <c r="GL260" s="23">
        <v>200</v>
      </c>
      <c r="GM260" s="21"/>
      <c r="GN260" s="21"/>
      <c r="GO260" s="21"/>
      <c r="GP260" s="21"/>
      <c r="GQ260" s="21"/>
      <c r="GR260" s="21"/>
      <c r="GS260" s="23"/>
      <c r="GT260" s="23"/>
      <c r="GU260" s="23"/>
      <c r="GV260" s="23"/>
      <c r="GW260" s="23"/>
      <c r="GX260" s="21"/>
      <c r="GY260" s="21"/>
      <c r="GZ260" s="21"/>
      <c r="HA260" s="21"/>
      <c r="HB260" s="21"/>
      <c r="HC260" s="21"/>
      <c r="HD260" s="21"/>
      <c r="HE260" s="21"/>
      <c r="HF260" s="23"/>
      <c r="HG260" s="23"/>
      <c r="HH260" s="21"/>
      <c r="HI260" s="21"/>
      <c r="HJ260" s="21"/>
      <c r="HK260" s="21"/>
      <c r="HL260" s="21"/>
      <c r="HM260" s="21"/>
      <c r="HN260" s="21"/>
      <c r="HO260" s="23">
        <v>71.477199999999996</v>
      </c>
      <c r="HP260" s="23">
        <v>71.5</v>
      </c>
      <c r="HQ260" s="21"/>
      <c r="HR260" s="21"/>
      <c r="HS260" s="21"/>
      <c r="HT260" s="21"/>
      <c r="HU260" s="21"/>
      <c r="HV260" s="21"/>
      <c r="HW260" s="21"/>
      <c r="HX260" s="21"/>
      <c r="HY260" s="21"/>
      <c r="HZ260" s="21"/>
      <c r="IA260" s="21"/>
      <c r="IB260" s="21"/>
      <c r="IC260" s="21"/>
      <c r="ID260" s="21"/>
      <c r="IE260" s="21"/>
    </row>
    <row r="261" spans="1:239" s="6" customFormat="1" ht="15.95" customHeight="1" x14ac:dyDescent="0.25">
      <c r="A261" s="10">
        <v>255</v>
      </c>
      <c r="B261" s="11" t="s">
        <v>234</v>
      </c>
      <c r="C261" s="19">
        <f t="shared" si="1119"/>
        <v>0</v>
      </c>
      <c r="D261" s="19">
        <f t="shared" si="1120"/>
        <v>83.0869</v>
      </c>
      <c r="E261" s="19">
        <f t="shared" si="1121"/>
        <v>83.1</v>
      </c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4"/>
      <c r="S261" s="24"/>
      <c r="T261" s="24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19"/>
      <c r="AK261" s="21"/>
      <c r="AL261" s="21"/>
      <c r="AM261" s="24"/>
      <c r="AN261" s="24"/>
      <c r="AO261" s="24"/>
      <c r="AP261" s="23"/>
      <c r="AQ261" s="21"/>
      <c r="AR261" s="21"/>
      <c r="AS261" s="21"/>
      <c r="AT261" s="21"/>
      <c r="AU261" s="21"/>
      <c r="AV261" s="21"/>
      <c r="AW261" s="21"/>
      <c r="AX261" s="21"/>
      <c r="AY261" s="19"/>
      <c r="AZ261" s="21"/>
      <c r="BA261" s="21"/>
      <c r="BB261" s="21"/>
      <c r="BC261" s="21"/>
      <c r="BD261" s="21"/>
      <c r="BE261" s="21"/>
      <c r="BF261" s="21"/>
      <c r="BG261" s="21"/>
      <c r="BH261" s="21"/>
      <c r="BI261" s="21"/>
      <c r="BJ261" s="21"/>
      <c r="BK261" s="21"/>
      <c r="BL261" s="21"/>
      <c r="BM261" s="21"/>
      <c r="BN261" s="21"/>
      <c r="BO261" s="21"/>
      <c r="BP261" s="21"/>
      <c r="BQ261" s="21"/>
      <c r="BR261" s="21"/>
      <c r="BS261" s="21"/>
      <c r="BT261" s="21"/>
      <c r="BU261" s="24"/>
      <c r="BV261" s="24"/>
      <c r="BW261" s="21"/>
      <c r="BX261" s="21"/>
      <c r="BY261" s="21"/>
      <c r="BZ261" s="21"/>
      <c r="CA261" s="21"/>
      <c r="CB261" s="21"/>
      <c r="CC261" s="21"/>
      <c r="CD261" s="21"/>
      <c r="CE261" s="21"/>
      <c r="CF261" s="21"/>
      <c r="CG261" s="21"/>
      <c r="CH261" s="21"/>
      <c r="CI261" s="19"/>
      <c r="CJ261" s="21"/>
      <c r="CK261" s="21"/>
      <c r="CL261" s="24"/>
      <c r="CM261" s="24"/>
      <c r="CN261" s="24"/>
      <c r="CO261" s="21"/>
      <c r="CP261" s="21"/>
      <c r="CQ261" s="21"/>
      <c r="CR261" s="21"/>
      <c r="CS261" s="21"/>
      <c r="CT261" s="21"/>
      <c r="CU261" s="19"/>
      <c r="CV261" s="21"/>
      <c r="CW261" s="21"/>
      <c r="CX261" s="21"/>
      <c r="CY261" s="21"/>
      <c r="CZ261" s="21"/>
      <c r="DA261" s="19"/>
      <c r="DB261" s="21"/>
      <c r="DC261" s="21"/>
      <c r="DD261" s="19"/>
      <c r="DE261" s="21"/>
      <c r="DF261" s="21"/>
      <c r="DG261" s="21"/>
      <c r="DH261" s="21"/>
      <c r="DI261" s="21"/>
      <c r="DJ261" s="19"/>
      <c r="DK261" s="21"/>
      <c r="DL261" s="21"/>
      <c r="DM261" s="21"/>
      <c r="DN261" s="21"/>
      <c r="DO261" s="21"/>
      <c r="DP261" s="21"/>
      <c r="DQ261" s="21"/>
      <c r="DR261" s="21"/>
      <c r="DS261" s="21"/>
      <c r="DT261" s="21"/>
      <c r="DU261" s="21"/>
      <c r="DV261" s="21"/>
      <c r="DW261" s="24"/>
      <c r="DX261" s="24"/>
      <c r="DY261" s="21"/>
      <c r="DZ261" s="21"/>
      <c r="EA261" s="21"/>
      <c r="EB261" s="21"/>
      <c r="EC261" s="21"/>
      <c r="ED261" s="21"/>
      <c r="EE261" s="19"/>
      <c r="EF261" s="21"/>
      <c r="EG261" s="21"/>
      <c r="EH261" s="21"/>
      <c r="EI261" s="21"/>
      <c r="EJ261" s="21"/>
      <c r="EK261" s="21"/>
      <c r="EL261" s="21"/>
      <c r="EM261" s="21"/>
      <c r="EN261" s="19"/>
      <c r="EO261" s="21"/>
      <c r="EP261" s="21"/>
      <c r="EQ261" s="21"/>
      <c r="ER261" s="21"/>
      <c r="ES261" s="21"/>
      <c r="ET261" s="21"/>
      <c r="EU261" s="21"/>
      <c r="EV261" s="21"/>
      <c r="EW261" s="21"/>
      <c r="EX261" s="21"/>
      <c r="EY261" s="21"/>
      <c r="EZ261" s="21"/>
      <c r="FA261" s="21"/>
      <c r="FB261" s="21"/>
      <c r="FC261" s="21"/>
      <c r="FD261" s="21"/>
      <c r="FE261" s="21"/>
      <c r="FF261" s="21"/>
      <c r="FG261" s="21"/>
      <c r="FH261" s="21"/>
      <c r="FI261" s="21"/>
      <c r="FJ261" s="21"/>
      <c r="FK261" s="21"/>
      <c r="FL261" s="21"/>
      <c r="FM261" s="21"/>
      <c r="FN261" s="21"/>
      <c r="FO261" s="19"/>
      <c r="FP261" s="21"/>
      <c r="FQ261" s="21"/>
      <c r="FR261" s="23"/>
      <c r="FS261" s="23"/>
      <c r="FT261" s="23"/>
      <c r="FU261" s="21"/>
      <c r="FV261" s="21"/>
      <c r="FW261" s="21"/>
      <c r="FX261" s="21"/>
      <c r="FY261" s="21"/>
      <c r="FZ261" s="21"/>
      <c r="GA261" s="21"/>
      <c r="GB261" s="21"/>
      <c r="GC261" s="21"/>
      <c r="GD261" s="21"/>
      <c r="GE261" s="21"/>
      <c r="GF261" s="21"/>
      <c r="GG261" s="21"/>
      <c r="GH261" s="21"/>
      <c r="GI261" s="21"/>
      <c r="GJ261" s="23"/>
      <c r="GK261" s="23"/>
      <c r="GL261" s="23"/>
      <c r="GM261" s="21"/>
      <c r="GN261" s="21"/>
      <c r="GO261" s="21"/>
      <c r="GP261" s="21"/>
      <c r="GQ261" s="21"/>
      <c r="GR261" s="21"/>
      <c r="GS261" s="23"/>
      <c r="GT261" s="23"/>
      <c r="GU261" s="23"/>
      <c r="GV261" s="23"/>
      <c r="GW261" s="23"/>
      <c r="GX261" s="21"/>
      <c r="GY261" s="21"/>
      <c r="GZ261" s="21"/>
      <c r="HA261" s="21"/>
      <c r="HB261" s="21"/>
      <c r="HC261" s="21"/>
      <c r="HD261" s="21"/>
      <c r="HE261" s="21"/>
      <c r="HF261" s="23"/>
      <c r="HG261" s="23"/>
      <c r="HH261" s="21"/>
      <c r="HI261" s="21"/>
      <c r="HJ261" s="21"/>
      <c r="HK261" s="21"/>
      <c r="HL261" s="21"/>
      <c r="HM261" s="21"/>
      <c r="HN261" s="21"/>
      <c r="HO261" s="23">
        <v>83.0869</v>
      </c>
      <c r="HP261" s="23">
        <v>83.1</v>
      </c>
      <c r="HQ261" s="21"/>
      <c r="HR261" s="21"/>
      <c r="HS261" s="21"/>
      <c r="HT261" s="21"/>
      <c r="HU261" s="21"/>
      <c r="HV261" s="21"/>
      <c r="HW261" s="21"/>
      <c r="HX261" s="21"/>
      <c r="HY261" s="21"/>
      <c r="HZ261" s="21"/>
      <c r="IA261" s="21"/>
      <c r="IB261" s="21"/>
      <c r="IC261" s="21"/>
      <c r="ID261" s="21"/>
      <c r="IE261" s="21"/>
    </row>
    <row r="262" spans="1:239" s="6" customFormat="1" ht="15.95" customHeight="1" x14ac:dyDescent="0.25">
      <c r="A262" s="10">
        <v>256</v>
      </c>
      <c r="B262" s="11" t="s">
        <v>235</v>
      </c>
      <c r="C262" s="19">
        <f t="shared" si="1119"/>
        <v>99</v>
      </c>
      <c r="D262" s="19">
        <f t="shared" si="1120"/>
        <v>858.80359999999996</v>
      </c>
      <c r="E262" s="19">
        <f t="shared" si="1121"/>
        <v>858.8</v>
      </c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4"/>
      <c r="S262" s="24"/>
      <c r="T262" s="24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1"/>
      <c r="AJ262" s="19"/>
      <c r="AK262" s="21"/>
      <c r="AL262" s="21"/>
      <c r="AM262" s="24"/>
      <c r="AN262" s="24"/>
      <c r="AO262" s="24"/>
      <c r="AP262" s="23"/>
      <c r="AQ262" s="21"/>
      <c r="AR262" s="21"/>
      <c r="AS262" s="21"/>
      <c r="AT262" s="21"/>
      <c r="AU262" s="21"/>
      <c r="AV262" s="21"/>
      <c r="AW262" s="21"/>
      <c r="AX262" s="21"/>
      <c r="AY262" s="19"/>
      <c r="AZ262" s="21"/>
      <c r="BA262" s="21"/>
      <c r="BB262" s="21"/>
      <c r="BC262" s="21"/>
      <c r="BD262" s="21"/>
      <c r="BE262" s="21"/>
      <c r="BF262" s="21"/>
      <c r="BG262" s="21"/>
      <c r="BH262" s="21"/>
      <c r="BI262" s="21"/>
      <c r="BJ262" s="21"/>
      <c r="BK262" s="21"/>
      <c r="BL262" s="21"/>
      <c r="BM262" s="21"/>
      <c r="BN262" s="21"/>
      <c r="BO262" s="21"/>
      <c r="BP262" s="21"/>
      <c r="BQ262" s="21"/>
      <c r="BR262" s="21"/>
      <c r="BS262" s="21"/>
      <c r="BT262" s="21"/>
      <c r="BU262" s="24"/>
      <c r="BV262" s="24"/>
      <c r="BW262" s="21"/>
      <c r="BX262" s="21"/>
      <c r="BY262" s="21"/>
      <c r="BZ262" s="21"/>
      <c r="CA262" s="21"/>
      <c r="CB262" s="21"/>
      <c r="CC262" s="21"/>
      <c r="CD262" s="21"/>
      <c r="CE262" s="21"/>
      <c r="CF262" s="21"/>
      <c r="CG262" s="21"/>
      <c r="CH262" s="21"/>
      <c r="CI262" s="19"/>
      <c r="CJ262" s="21"/>
      <c r="CK262" s="21"/>
      <c r="CL262" s="24"/>
      <c r="CM262" s="24"/>
      <c r="CN262" s="24"/>
      <c r="CO262" s="21"/>
      <c r="CP262" s="21"/>
      <c r="CQ262" s="21"/>
      <c r="CR262" s="21"/>
      <c r="CS262" s="21"/>
      <c r="CT262" s="21"/>
      <c r="CU262" s="19"/>
      <c r="CV262" s="21"/>
      <c r="CW262" s="21"/>
      <c r="CX262" s="21"/>
      <c r="CY262" s="21"/>
      <c r="CZ262" s="21"/>
      <c r="DA262" s="19"/>
      <c r="DB262" s="21"/>
      <c r="DC262" s="21"/>
      <c r="DD262" s="19"/>
      <c r="DE262" s="21"/>
      <c r="DF262" s="21"/>
      <c r="DG262" s="21"/>
      <c r="DH262" s="21"/>
      <c r="DI262" s="21"/>
      <c r="DJ262" s="19"/>
      <c r="DK262" s="21"/>
      <c r="DL262" s="21"/>
      <c r="DM262" s="21"/>
      <c r="DN262" s="21"/>
      <c r="DO262" s="21"/>
      <c r="DP262" s="21"/>
      <c r="DQ262" s="21"/>
      <c r="DR262" s="21"/>
      <c r="DS262" s="21"/>
      <c r="DT262" s="21"/>
      <c r="DU262" s="21"/>
      <c r="DV262" s="21"/>
      <c r="DW262" s="24"/>
      <c r="DX262" s="24"/>
      <c r="DY262" s="21"/>
      <c r="DZ262" s="21"/>
      <c r="EA262" s="21"/>
      <c r="EB262" s="21"/>
      <c r="EC262" s="21"/>
      <c r="ED262" s="21"/>
      <c r="EE262" s="19"/>
      <c r="EF262" s="21"/>
      <c r="EG262" s="21"/>
      <c r="EH262" s="21"/>
      <c r="EI262" s="21"/>
      <c r="EJ262" s="21"/>
      <c r="EK262" s="21"/>
      <c r="EL262" s="21"/>
      <c r="EM262" s="21"/>
      <c r="EN262" s="19"/>
      <c r="EO262" s="21"/>
      <c r="EP262" s="21"/>
      <c r="EQ262" s="21"/>
      <c r="ER262" s="21"/>
      <c r="ES262" s="21"/>
      <c r="ET262" s="21"/>
      <c r="EU262" s="21"/>
      <c r="EV262" s="21"/>
      <c r="EW262" s="21"/>
      <c r="EX262" s="21"/>
      <c r="EY262" s="21"/>
      <c r="EZ262" s="21"/>
      <c r="FA262" s="21"/>
      <c r="FB262" s="21"/>
      <c r="FC262" s="21"/>
      <c r="FD262" s="21"/>
      <c r="FE262" s="21"/>
      <c r="FF262" s="21"/>
      <c r="FG262" s="21"/>
      <c r="FH262" s="21"/>
      <c r="FI262" s="21"/>
      <c r="FJ262" s="21"/>
      <c r="FK262" s="21"/>
      <c r="FL262" s="21"/>
      <c r="FM262" s="21"/>
      <c r="FN262" s="21"/>
      <c r="FO262" s="19"/>
      <c r="FP262" s="21"/>
      <c r="FQ262" s="21"/>
      <c r="FR262" s="23"/>
      <c r="FS262" s="23"/>
      <c r="FT262" s="23"/>
      <c r="FU262" s="21"/>
      <c r="FV262" s="21"/>
      <c r="FW262" s="21"/>
      <c r="FX262" s="21"/>
      <c r="FY262" s="21"/>
      <c r="FZ262" s="21"/>
      <c r="GA262" s="21"/>
      <c r="GB262" s="21"/>
      <c r="GC262" s="21"/>
      <c r="GD262" s="21"/>
      <c r="GE262" s="21"/>
      <c r="GF262" s="21"/>
      <c r="GG262" s="21"/>
      <c r="GH262" s="21"/>
      <c r="GI262" s="21"/>
      <c r="GJ262" s="23">
        <v>99</v>
      </c>
      <c r="GK262" s="23">
        <v>99</v>
      </c>
      <c r="GL262" s="23">
        <v>99</v>
      </c>
      <c r="GM262" s="21"/>
      <c r="GN262" s="21"/>
      <c r="GO262" s="21"/>
      <c r="GP262" s="21"/>
      <c r="GQ262" s="21"/>
      <c r="GR262" s="21"/>
      <c r="GS262" s="23"/>
      <c r="GT262" s="23"/>
      <c r="GU262" s="23"/>
      <c r="GV262" s="23"/>
      <c r="GW262" s="23"/>
      <c r="GX262" s="21"/>
      <c r="GY262" s="21"/>
      <c r="GZ262" s="21"/>
      <c r="HA262" s="21"/>
      <c r="HB262" s="21"/>
      <c r="HC262" s="21"/>
      <c r="HD262" s="21"/>
      <c r="HE262" s="21"/>
      <c r="HF262" s="23"/>
      <c r="HG262" s="23"/>
      <c r="HH262" s="21"/>
      <c r="HI262" s="21"/>
      <c r="HJ262" s="21"/>
      <c r="HK262" s="21"/>
      <c r="HL262" s="21"/>
      <c r="HM262" s="21"/>
      <c r="HN262" s="21"/>
      <c r="HO262" s="23">
        <v>759.80359999999996</v>
      </c>
      <c r="HP262" s="23">
        <v>759.8</v>
      </c>
      <c r="HQ262" s="21"/>
      <c r="HR262" s="21"/>
      <c r="HS262" s="21"/>
      <c r="HT262" s="21"/>
      <c r="HU262" s="21"/>
      <c r="HV262" s="21"/>
      <c r="HW262" s="21"/>
      <c r="HX262" s="21"/>
      <c r="HY262" s="21"/>
      <c r="HZ262" s="21"/>
      <c r="IA262" s="21"/>
      <c r="IB262" s="21"/>
      <c r="IC262" s="21"/>
      <c r="ID262" s="21"/>
      <c r="IE262" s="21"/>
    </row>
    <row r="263" spans="1:239" s="6" customFormat="1" ht="15.95" customHeight="1" x14ac:dyDescent="0.25">
      <c r="A263" s="10">
        <v>257</v>
      </c>
      <c r="B263" s="11" t="s">
        <v>236</v>
      </c>
      <c r="C263" s="19">
        <f t="shared" si="1119"/>
        <v>311.101</v>
      </c>
      <c r="D263" s="19">
        <f t="shared" si="1120"/>
        <v>502.33699999999999</v>
      </c>
      <c r="E263" s="19">
        <f t="shared" si="1121"/>
        <v>498.8</v>
      </c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4"/>
      <c r="S263" s="24"/>
      <c r="T263" s="24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1"/>
      <c r="AJ263" s="19"/>
      <c r="AK263" s="21"/>
      <c r="AL263" s="21"/>
      <c r="AM263" s="24"/>
      <c r="AN263" s="24"/>
      <c r="AO263" s="24"/>
      <c r="AP263" s="23"/>
      <c r="AQ263" s="21"/>
      <c r="AR263" s="21"/>
      <c r="AS263" s="21"/>
      <c r="AT263" s="21"/>
      <c r="AU263" s="21"/>
      <c r="AV263" s="21"/>
      <c r="AW263" s="21"/>
      <c r="AX263" s="21"/>
      <c r="AY263" s="19"/>
      <c r="AZ263" s="21"/>
      <c r="BA263" s="21"/>
      <c r="BB263" s="21"/>
      <c r="BC263" s="21"/>
      <c r="BD263" s="21"/>
      <c r="BE263" s="21"/>
      <c r="BF263" s="21"/>
      <c r="BG263" s="21"/>
      <c r="BH263" s="21"/>
      <c r="BI263" s="21"/>
      <c r="BJ263" s="21"/>
      <c r="BK263" s="21"/>
      <c r="BL263" s="21"/>
      <c r="BM263" s="21"/>
      <c r="BN263" s="21"/>
      <c r="BO263" s="21"/>
      <c r="BP263" s="21"/>
      <c r="BQ263" s="21"/>
      <c r="BR263" s="21"/>
      <c r="BS263" s="21"/>
      <c r="BT263" s="21"/>
      <c r="BU263" s="24"/>
      <c r="BV263" s="24"/>
      <c r="BW263" s="21"/>
      <c r="BX263" s="21"/>
      <c r="BY263" s="21"/>
      <c r="BZ263" s="21"/>
      <c r="CA263" s="21"/>
      <c r="CB263" s="21"/>
      <c r="CC263" s="21"/>
      <c r="CD263" s="21"/>
      <c r="CE263" s="21"/>
      <c r="CF263" s="21"/>
      <c r="CG263" s="21"/>
      <c r="CH263" s="21"/>
      <c r="CI263" s="19"/>
      <c r="CJ263" s="21"/>
      <c r="CK263" s="21"/>
      <c r="CL263" s="24"/>
      <c r="CM263" s="24"/>
      <c r="CN263" s="24"/>
      <c r="CO263" s="21"/>
      <c r="CP263" s="21"/>
      <c r="CQ263" s="21"/>
      <c r="CR263" s="21"/>
      <c r="CS263" s="21"/>
      <c r="CT263" s="21"/>
      <c r="CU263" s="19"/>
      <c r="CV263" s="21"/>
      <c r="CW263" s="21"/>
      <c r="CX263" s="21"/>
      <c r="CY263" s="21"/>
      <c r="CZ263" s="21"/>
      <c r="DA263" s="19"/>
      <c r="DB263" s="21"/>
      <c r="DC263" s="21"/>
      <c r="DD263" s="19"/>
      <c r="DE263" s="21"/>
      <c r="DF263" s="21"/>
      <c r="DG263" s="21"/>
      <c r="DH263" s="21"/>
      <c r="DI263" s="21"/>
      <c r="DJ263" s="19"/>
      <c r="DK263" s="21"/>
      <c r="DL263" s="21"/>
      <c r="DM263" s="21"/>
      <c r="DN263" s="21"/>
      <c r="DO263" s="21"/>
      <c r="DP263" s="21"/>
      <c r="DQ263" s="21"/>
      <c r="DR263" s="21"/>
      <c r="DS263" s="21"/>
      <c r="DT263" s="21"/>
      <c r="DU263" s="21"/>
      <c r="DV263" s="21"/>
      <c r="DW263" s="24"/>
      <c r="DX263" s="24"/>
      <c r="DY263" s="21"/>
      <c r="DZ263" s="21"/>
      <c r="EA263" s="21"/>
      <c r="EB263" s="21"/>
      <c r="EC263" s="21"/>
      <c r="ED263" s="21"/>
      <c r="EE263" s="19"/>
      <c r="EF263" s="21"/>
      <c r="EG263" s="21"/>
      <c r="EH263" s="21"/>
      <c r="EI263" s="21"/>
      <c r="EJ263" s="21"/>
      <c r="EK263" s="21"/>
      <c r="EL263" s="21"/>
      <c r="EM263" s="21"/>
      <c r="EN263" s="19"/>
      <c r="EO263" s="21"/>
      <c r="EP263" s="21"/>
      <c r="EQ263" s="21"/>
      <c r="ER263" s="21"/>
      <c r="ES263" s="21"/>
      <c r="ET263" s="21"/>
      <c r="EU263" s="21"/>
      <c r="EV263" s="21"/>
      <c r="EW263" s="21"/>
      <c r="EX263" s="21"/>
      <c r="EY263" s="21"/>
      <c r="EZ263" s="21"/>
      <c r="FA263" s="21"/>
      <c r="FB263" s="21"/>
      <c r="FC263" s="21"/>
      <c r="FD263" s="21"/>
      <c r="FE263" s="21"/>
      <c r="FF263" s="21"/>
      <c r="FG263" s="21"/>
      <c r="FH263" s="21"/>
      <c r="FI263" s="21"/>
      <c r="FJ263" s="21"/>
      <c r="FK263" s="21"/>
      <c r="FL263" s="21"/>
      <c r="FM263" s="21"/>
      <c r="FN263" s="21"/>
      <c r="FO263" s="19"/>
      <c r="FP263" s="21"/>
      <c r="FQ263" s="21"/>
      <c r="FR263" s="23"/>
      <c r="FS263" s="23"/>
      <c r="FT263" s="23"/>
      <c r="FU263" s="21"/>
      <c r="FV263" s="21"/>
      <c r="FW263" s="21"/>
      <c r="FX263" s="21"/>
      <c r="FY263" s="21"/>
      <c r="FZ263" s="21"/>
      <c r="GA263" s="21"/>
      <c r="GB263" s="21"/>
      <c r="GC263" s="21"/>
      <c r="GD263" s="21"/>
      <c r="GE263" s="21"/>
      <c r="GF263" s="21"/>
      <c r="GG263" s="21"/>
      <c r="GH263" s="21"/>
      <c r="GI263" s="21"/>
      <c r="GJ263" s="23">
        <v>311.101</v>
      </c>
      <c r="GK263" s="23">
        <v>311.101</v>
      </c>
      <c r="GL263" s="23">
        <v>307.60000000000002</v>
      </c>
      <c r="GM263" s="21"/>
      <c r="GN263" s="21"/>
      <c r="GO263" s="21"/>
      <c r="GP263" s="21"/>
      <c r="GQ263" s="21"/>
      <c r="GR263" s="21"/>
      <c r="GS263" s="23"/>
      <c r="GT263" s="23"/>
      <c r="GU263" s="23"/>
      <c r="GV263" s="23"/>
      <c r="GW263" s="23"/>
      <c r="GX263" s="21"/>
      <c r="GY263" s="21"/>
      <c r="GZ263" s="21"/>
      <c r="HA263" s="21"/>
      <c r="HB263" s="21"/>
      <c r="HC263" s="21"/>
      <c r="HD263" s="21"/>
      <c r="HE263" s="21"/>
      <c r="HF263" s="23"/>
      <c r="HG263" s="23"/>
      <c r="HH263" s="21"/>
      <c r="HI263" s="21"/>
      <c r="HJ263" s="21"/>
      <c r="HK263" s="21"/>
      <c r="HL263" s="21"/>
      <c r="HM263" s="21"/>
      <c r="HN263" s="21"/>
      <c r="HO263" s="23">
        <v>191.23599999999999</v>
      </c>
      <c r="HP263" s="23">
        <v>191.2</v>
      </c>
      <c r="HQ263" s="21"/>
      <c r="HR263" s="21"/>
      <c r="HS263" s="21"/>
      <c r="HT263" s="21"/>
      <c r="HU263" s="21"/>
      <c r="HV263" s="21"/>
      <c r="HW263" s="21"/>
      <c r="HX263" s="21"/>
      <c r="HY263" s="21"/>
      <c r="HZ263" s="21"/>
      <c r="IA263" s="21"/>
      <c r="IB263" s="21"/>
      <c r="IC263" s="21"/>
      <c r="ID263" s="21"/>
      <c r="IE263" s="21"/>
    </row>
    <row r="264" spans="1:239" s="6" customFormat="1" ht="15.95" customHeight="1" x14ac:dyDescent="0.25">
      <c r="A264" s="10">
        <v>258</v>
      </c>
      <c r="B264" s="11" t="s">
        <v>237</v>
      </c>
      <c r="C264" s="19">
        <f t="shared" si="1119"/>
        <v>50</v>
      </c>
      <c r="D264" s="19">
        <f t="shared" si="1120"/>
        <v>200.983</v>
      </c>
      <c r="E264" s="19">
        <f t="shared" si="1121"/>
        <v>201</v>
      </c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4"/>
      <c r="S264" s="24"/>
      <c r="T264" s="24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/>
      <c r="AJ264" s="19"/>
      <c r="AK264" s="21"/>
      <c r="AL264" s="21"/>
      <c r="AM264" s="24"/>
      <c r="AN264" s="24"/>
      <c r="AO264" s="24"/>
      <c r="AP264" s="23"/>
      <c r="AQ264" s="21"/>
      <c r="AR264" s="21"/>
      <c r="AS264" s="21"/>
      <c r="AT264" s="21"/>
      <c r="AU264" s="21"/>
      <c r="AV264" s="21"/>
      <c r="AW264" s="21"/>
      <c r="AX264" s="21"/>
      <c r="AY264" s="19"/>
      <c r="AZ264" s="21"/>
      <c r="BA264" s="21"/>
      <c r="BB264" s="21"/>
      <c r="BC264" s="21"/>
      <c r="BD264" s="21"/>
      <c r="BE264" s="21"/>
      <c r="BF264" s="21"/>
      <c r="BG264" s="21"/>
      <c r="BH264" s="21"/>
      <c r="BI264" s="21"/>
      <c r="BJ264" s="21"/>
      <c r="BK264" s="21"/>
      <c r="BL264" s="21"/>
      <c r="BM264" s="21"/>
      <c r="BN264" s="21"/>
      <c r="BO264" s="21"/>
      <c r="BP264" s="21"/>
      <c r="BQ264" s="21"/>
      <c r="BR264" s="21"/>
      <c r="BS264" s="21"/>
      <c r="BT264" s="21"/>
      <c r="BU264" s="24"/>
      <c r="BV264" s="24"/>
      <c r="BW264" s="21"/>
      <c r="BX264" s="21"/>
      <c r="BY264" s="21"/>
      <c r="BZ264" s="21"/>
      <c r="CA264" s="21"/>
      <c r="CB264" s="21"/>
      <c r="CC264" s="21"/>
      <c r="CD264" s="21"/>
      <c r="CE264" s="21"/>
      <c r="CF264" s="21"/>
      <c r="CG264" s="21"/>
      <c r="CH264" s="21"/>
      <c r="CI264" s="19"/>
      <c r="CJ264" s="21"/>
      <c r="CK264" s="21"/>
      <c r="CL264" s="24"/>
      <c r="CM264" s="24"/>
      <c r="CN264" s="24"/>
      <c r="CO264" s="21"/>
      <c r="CP264" s="21"/>
      <c r="CQ264" s="21"/>
      <c r="CR264" s="21"/>
      <c r="CS264" s="21"/>
      <c r="CT264" s="21"/>
      <c r="CU264" s="19"/>
      <c r="CV264" s="21"/>
      <c r="CW264" s="21"/>
      <c r="CX264" s="21"/>
      <c r="CY264" s="21"/>
      <c r="CZ264" s="21"/>
      <c r="DA264" s="19"/>
      <c r="DB264" s="21"/>
      <c r="DC264" s="21"/>
      <c r="DD264" s="19"/>
      <c r="DE264" s="21"/>
      <c r="DF264" s="21"/>
      <c r="DG264" s="21"/>
      <c r="DH264" s="21"/>
      <c r="DI264" s="21"/>
      <c r="DJ264" s="19"/>
      <c r="DK264" s="21"/>
      <c r="DL264" s="21"/>
      <c r="DM264" s="21"/>
      <c r="DN264" s="21"/>
      <c r="DO264" s="21"/>
      <c r="DP264" s="21"/>
      <c r="DQ264" s="21"/>
      <c r="DR264" s="21"/>
      <c r="DS264" s="21"/>
      <c r="DT264" s="21"/>
      <c r="DU264" s="21"/>
      <c r="DV264" s="21"/>
      <c r="DW264" s="24"/>
      <c r="DX264" s="24"/>
      <c r="DY264" s="21"/>
      <c r="DZ264" s="21"/>
      <c r="EA264" s="21"/>
      <c r="EB264" s="21"/>
      <c r="EC264" s="21"/>
      <c r="ED264" s="21"/>
      <c r="EE264" s="19"/>
      <c r="EF264" s="21"/>
      <c r="EG264" s="21"/>
      <c r="EH264" s="21"/>
      <c r="EI264" s="21"/>
      <c r="EJ264" s="21"/>
      <c r="EK264" s="21"/>
      <c r="EL264" s="21"/>
      <c r="EM264" s="21"/>
      <c r="EN264" s="19"/>
      <c r="EO264" s="21"/>
      <c r="EP264" s="21"/>
      <c r="EQ264" s="21"/>
      <c r="ER264" s="21"/>
      <c r="ES264" s="21"/>
      <c r="ET264" s="21"/>
      <c r="EU264" s="21"/>
      <c r="EV264" s="21"/>
      <c r="EW264" s="21"/>
      <c r="EX264" s="21"/>
      <c r="EY264" s="21"/>
      <c r="EZ264" s="21"/>
      <c r="FA264" s="21"/>
      <c r="FB264" s="21"/>
      <c r="FC264" s="21"/>
      <c r="FD264" s="21"/>
      <c r="FE264" s="21"/>
      <c r="FF264" s="21"/>
      <c r="FG264" s="21"/>
      <c r="FH264" s="21"/>
      <c r="FI264" s="21"/>
      <c r="FJ264" s="21"/>
      <c r="FK264" s="21"/>
      <c r="FL264" s="21"/>
      <c r="FM264" s="21"/>
      <c r="FN264" s="21"/>
      <c r="FO264" s="19"/>
      <c r="FP264" s="21"/>
      <c r="FQ264" s="21"/>
      <c r="FR264" s="23"/>
      <c r="FS264" s="23"/>
      <c r="FT264" s="23"/>
      <c r="FU264" s="21"/>
      <c r="FV264" s="21"/>
      <c r="FW264" s="21"/>
      <c r="FX264" s="21"/>
      <c r="FY264" s="21"/>
      <c r="FZ264" s="21"/>
      <c r="GA264" s="21"/>
      <c r="GB264" s="21"/>
      <c r="GC264" s="21"/>
      <c r="GD264" s="21"/>
      <c r="GE264" s="21"/>
      <c r="GF264" s="21"/>
      <c r="GG264" s="21"/>
      <c r="GH264" s="21"/>
      <c r="GI264" s="21"/>
      <c r="GJ264" s="23">
        <v>50</v>
      </c>
      <c r="GK264" s="23">
        <v>50</v>
      </c>
      <c r="GL264" s="23">
        <v>50</v>
      </c>
      <c r="GM264" s="21"/>
      <c r="GN264" s="21"/>
      <c r="GO264" s="21"/>
      <c r="GP264" s="21"/>
      <c r="GQ264" s="21"/>
      <c r="GR264" s="21"/>
      <c r="GS264" s="23"/>
      <c r="GT264" s="23"/>
      <c r="GU264" s="23"/>
      <c r="GV264" s="23"/>
      <c r="GW264" s="23"/>
      <c r="GX264" s="21"/>
      <c r="GY264" s="21"/>
      <c r="GZ264" s="21"/>
      <c r="HA264" s="21"/>
      <c r="HB264" s="21"/>
      <c r="HC264" s="21"/>
      <c r="HD264" s="21"/>
      <c r="HE264" s="21"/>
      <c r="HF264" s="23"/>
      <c r="HG264" s="23"/>
      <c r="HH264" s="21"/>
      <c r="HI264" s="21"/>
      <c r="HJ264" s="21"/>
      <c r="HK264" s="21"/>
      <c r="HL264" s="21"/>
      <c r="HM264" s="21"/>
      <c r="HN264" s="21"/>
      <c r="HO264" s="23">
        <v>150.983</v>
      </c>
      <c r="HP264" s="23">
        <v>151</v>
      </c>
      <c r="HQ264" s="21"/>
      <c r="HR264" s="21"/>
      <c r="HS264" s="21"/>
      <c r="HT264" s="21"/>
      <c r="HU264" s="21"/>
      <c r="HV264" s="21"/>
      <c r="HW264" s="21"/>
      <c r="HX264" s="21"/>
      <c r="HY264" s="21"/>
      <c r="HZ264" s="21"/>
      <c r="IA264" s="21"/>
      <c r="IB264" s="21"/>
      <c r="IC264" s="21"/>
      <c r="ID264" s="21"/>
      <c r="IE264" s="21"/>
    </row>
    <row r="265" spans="1:239" s="6" customFormat="1" ht="15.95" customHeight="1" x14ac:dyDescent="0.25">
      <c r="A265" s="10">
        <v>259</v>
      </c>
      <c r="B265" s="11" t="s">
        <v>238</v>
      </c>
      <c r="C265" s="19">
        <f t="shared" si="1119"/>
        <v>200</v>
      </c>
      <c r="D265" s="19">
        <f t="shared" si="1120"/>
        <v>321.19</v>
      </c>
      <c r="E265" s="19">
        <f t="shared" si="1121"/>
        <v>321.2</v>
      </c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4"/>
      <c r="S265" s="24"/>
      <c r="T265" s="24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19"/>
      <c r="AK265" s="21"/>
      <c r="AL265" s="21"/>
      <c r="AM265" s="24"/>
      <c r="AN265" s="24"/>
      <c r="AO265" s="24"/>
      <c r="AP265" s="23"/>
      <c r="AQ265" s="21"/>
      <c r="AR265" s="21"/>
      <c r="AS265" s="21"/>
      <c r="AT265" s="21"/>
      <c r="AU265" s="21"/>
      <c r="AV265" s="21"/>
      <c r="AW265" s="21"/>
      <c r="AX265" s="21"/>
      <c r="AY265" s="19"/>
      <c r="AZ265" s="21"/>
      <c r="BA265" s="21"/>
      <c r="BB265" s="21"/>
      <c r="BC265" s="21"/>
      <c r="BD265" s="21"/>
      <c r="BE265" s="21"/>
      <c r="BF265" s="21"/>
      <c r="BG265" s="21"/>
      <c r="BH265" s="21"/>
      <c r="BI265" s="21"/>
      <c r="BJ265" s="21"/>
      <c r="BK265" s="21"/>
      <c r="BL265" s="21"/>
      <c r="BM265" s="21"/>
      <c r="BN265" s="21"/>
      <c r="BO265" s="21"/>
      <c r="BP265" s="21"/>
      <c r="BQ265" s="21"/>
      <c r="BR265" s="21"/>
      <c r="BS265" s="21"/>
      <c r="BT265" s="21"/>
      <c r="BU265" s="24"/>
      <c r="BV265" s="24"/>
      <c r="BW265" s="21"/>
      <c r="BX265" s="21"/>
      <c r="BY265" s="21"/>
      <c r="BZ265" s="21"/>
      <c r="CA265" s="21"/>
      <c r="CB265" s="21"/>
      <c r="CC265" s="21"/>
      <c r="CD265" s="21"/>
      <c r="CE265" s="21"/>
      <c r="CF265" s="21"/>
      <c r="CG265" s="21"/>
      <c r="CH265" s="21"/>
      <c r="CI265" s="19"/>
      <c r="CJ265" s="21"/>
      <c r="CK265" s="21"/>
      <c r="CL265" s="24"/>
      <c r="CM265" s="24"/>
      <c r="CN265" s="24"/>
      <c r="CO265" s="21"/>
      <c r="CP265" s="21"/>
      <c r="CQ265" s="21"/>
      <c r="CR265" s="21"/>
      <c r="CS265" s="21"/>
      <c r="CT265" s="21"/>
      <c r="CU265" s="19"/>
      <c r="CV265" s="21"/>
      <c r="CW265" s="21"/>
      <c r="CX265" s="21"/>
      <c r="CY265" s="21"/>
      <c r="CZ265" s="21"/>
      <c r="DA265" s="19"/>
      <c r="DB265" s="21"/>
      <c r="DC265" s="21"/>
      <c r="DD265" s="19"/>
      <c r="DE265" s="21"/>
      <c r="DF265" s="21"/>
      <c r="DG265" s="21"/>
      <c r="DH265" s="21"/>
      <c r="DI265" s="21"/>
      <c r="DJ265" s="19"/>
      <c r="DK265" s="21"/>
      <c r="DL265" s="21"/>
      <c r="DM265" s="21"/>
      <c r="DN265" s="21"/>
      <c r="DO265" s="21"/>
      <c r="DP265" s="21"/>
      <c r="DQ265" s="21"/>
      <c r="DR265" s="21"/>
      <c r="DS265" s="21"/>
      <c r="DT265" s="21"/>
      <c r="DU265" s="21"/>
      <c r="DV265" s="21"/>
      <c r="DW265" s="24"/>
      <c r="DX265" s="24"/>
      <c r="DY265" s="21"/>
      <c r="DZ265" s="21"/>
      <c r="EA265" s="21"/>
      <c r="EB265" s="21"/>
      <c r="EC265" s="21"/>
      <c r="ED265" s="21"/>
      <c r="EE265" s="19"/>
      <c r="EF265" s="21"/>
      <c r="EG265" s="21"/>
      <c r="EH265" s="21"/>
      <c r="EI265" s="21"/>
      <c r="EJ265" s="21"/>
      <c r="EK265" s="21"/>
      <c r="EL265" s="21"/>
      <c r="EM265" s="21"/>
      <c r="EN265" s="19"/>
      <c r="EO265" s="21"/>
      <c r="EP265" s="21"/>
      <c r="EQ265" s="21"/>
      <c r="ER265" s="21"/>
      <c r="ES265" s="21"/>
      <c r="ET265" s="21"/>
      <c r="EU265" s="21"/>
      <c r="EV265" s="21"/>
      <c r="EW265" s="21"/>
      <c r="EX265" s="21"/>
      <c r="EY265" s="21"/>
      <c r="EZ265" s="21"/>
      <c r="FA265" s="21"/>
      <c r="FB265" s="21"/>
      <c r="FC265" s="21"/>
      <c r="FD265" s="21"/>
      <c r="FE265" s="21"/>
      <c r="FF265" s="21"/>
      <c r="FG265" s="21"/>
      <c r="FH265" s="21"/>
      <c r="FI265" s="21"/>
      <c r="FJ265" s="21"/>
      <c r="FK265" s="21"/>
      <c r="FL265" s="21"/>
      <c r="FM265" s="21"/>
      <c r="FN265" s="21"/>
      <c r="FO265" s="19"/>
      <c r="FP265" s="21"/>
      <c r="FQ265" s="21"/>
      <c r="FR265" s="23"/>
      <c r="FS265" s="23"/>
      <c r="FT265" s="23"/>
      <c r="FU265" s="21"/>
      <c r="FV265" s="21"/>
      <c r="FW265" s="21"/>
      <c r="FX265" s="21"/>
      <c r="FY265" s="21"/>
      <c r="FZ265" s="21"/>
      <c r="GA265" s="21"/>
      <c r="GB265" s="21"/>
      <c r="GC265" s="21"/>
      <c r="GD265" s="21"/>
      <c r="GE265" s="21"/>
      <c r="GF265" s="21"/>
      <c r="GG265" s="21"/>
      <c r="GH265" s="21"/>
      <c r="GI265" s="21"/>
      <c r="GJ265" s="23">
        <v>200</v>
      </c>
      <c r="GK265" s="23">
        <v>200</v>
      </c>
      <c r="GL265" s="23">
        <v>200</v>
      </c>
      <c r="GM265" s="21"/>
      <c r="GN265" s="21"/>
      <c r="GO265" s="21"/>
      <c r="GP265" s="21"/>
      <c r="GQ265" s="21"/>
      <c r="GR265" s="21"/>
      <c r="GS265" s="23"/>
      <c r="GT265" s="23"/>
      <c r="GU265" s="23"/>
      <c r="GV265" s="23"/>
      <c r="GW265" s="23"/>
      <c r="GX265" s="21"/>
      <c r="GY265" s="21"/>
      <c r="GZ265" s="21"/>
      <c r="HA265" s="21"/>
      <c r="HB265" s="21"/>
      <c r="HC265" s="21"/>
      <c r="HD265" s="21"/>
      <c r="HE265" s="21"/>
      <c r="HF265" s="23"/>
      <c r="HG265" s="23"/>
      <c r="HH265" s="21"/>
      <c r="HI265" s="21"/>
      <c r="HJ265" s="21"/>
      <c r="HK265" s="21"/>
      <c r="HL265" s="21"/>
      <c r="HM265" s="21"/>
      <c r="HN265" s="21"/>
      <c r="HO265" s="23">
        <v>121.19</v>
      </c>
      <c r="HP265" s="23">
        <v>121.2</v>
      </c>
      <c r="HQ265" s="21"/>
      <c r="HR265" s="21"/>
      <c r="HS265" s="21"/>
      <c r="HT265" s="21"/>
      <c r="HU265" s="21"/>
      <c r="HV265" s="21"/>
      <c r="HW265" s="21"/>
      <c r="HX265" s="21"/>
      <c r="HY265" s="21"/>
      <c r="HZ265" s="21"/>
      <c r="IA265" s="21"/>
      <c r="IB265" s="21"/>
      <c r="IC265" s="21"/>
      <c r="ID265" s="21"/>
      <c r="IE265" s="21"/>
    </row>
    <row r="266" spans="1:239" s="6" customFormat="1" ht="15.95" customHeight="1" x14ac:dyDescent="0.25">
      <c r="A266" s="10">
        <v>260</v>
      </c>
      <c r="B266" s="11" t="s">
        <v>239</v>
      </c>
      <c r="C266" s="19">
        <f t="shared" si="1119"/>
        <v>100</v>
      </c>
      <c r="D266" s="19">
        <f t="shared" si="1120"/>
        <v>314</v>
      </c>
      <c r="E266" s="19">
        <f t="shared" si="1121"/>
        <v>314</v>
      </c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4"/>
      <c r="S266" s="24"/>
      <c r="T266" s="24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  <c r="AI266" s="21"/>
      <c r="AJ266" s="19"/>
      <c r="AK266" s="21"/>
      <c r="AL266" s="21"/>
      <c r="AM266" s="24"/>
      <c r="AN266" s="24"/>
      <c r="AO266" s="24"/>
      <c r="AP266" s="23"/>
      <c r="AQ266" s="21"/>
      <c r="AR266" s="21"/>
      <c r="AS266" s="21"/>
      <c r="AT266" s="21"/>
      <c r="AU266" s="21"/>
      <c r="AV266" s="21"/>
      <c r="AW266" s="21"/>
      <c r="AX266" s="21"/>
      <c r="AY266" s="19"/>
      <c r="AZ266" s="21"/>
      <c r="BA266" s="21"/>
      <c r="BB266" s="21"/>
      <c r="BC266" s="21"/>
      <c r="BD266" s="21"/>
      <c r="BE266" s="21"/>
      <c r="BF266" s="21"/>
      <c r="BG266" s="21"/>
      <c r="BH266" s="21"/>
      <c r="BI266" s="21"/>
      <c r="BJ266" s="21"/>
      <c r="BK266" s="21"/>
      <c r="BL266" s="21"/>
      <c r="BM266" s="21"/>
      <c r="BN266" s="21"/>
      <c r="BO266" s="21"/>
      <c r="BP266" s="21"/>
      <c r="BQ266" s="21"/>
      <c r="BR266" s="21"/>
      <c r="BS266" s="21"/>
      <c r="BT266" s="21"/>
      <c r="BU266" s="24"/>
      <c r="BV266" s="24"/>
      <c r="BW266" s="21"/>
      <c r="BX266" s="21"/>
      <c r="BY266" s="21"/>
      <c r="BZ266" s="21"/>
      <c r="CA266" s="21"/>
      <c r="CB266" s="21"/>
      <c r="CC266" s="21"/>
      <c r="CD266" s="21"/>
      <c r="CE266" s="21"/>
      <c r="CF266" s="21"/>
      <c r="CG266" s="21"/>
      <c r="CH266" s="21"/>
      <c r="CI266" s="19"/>
      <c r="CJ266" s="21"/>
      <c r="CK266" s="21"/>
      <c r="CL266" s="24"/>
      <c r="CM266" s="24"/>
      <c r="CN266" s="24"/>
      <c r="CO266" s="21"/>
      <c r="CP266" s="21"/>
      <c r="CQ266" s="21"/>
      <c r="CR266" s="21"/>
      <c r="CS266" s="21"/>
      <c r="CT266" s="21"/>
      <c r="CU266" s="19"/>
      <c r="CV266" s="21"/>
      <c r="CW266" s="21"/>
      <c r="CX266" s="21"/>
      <c r="CY266" s="21"/>
      <c r="CZ266" s="21"/>
      <c r="DA266" s="19"/>
      <c r="DB266" s="21"/>
      <c r="DC266" s="21"/>
      <c r="DD266" s="19"/>
      <c r="DE266" s="21"/>
      <c r="DF266" s="21"/>
      <c r="DG266" s="21"/>
      <c r="DH266" s="21"/>
      <c r="DI266" s="21"/>
      <c r="DJ266" s="19"/>
      <c r="DK266" s="21"/>
      <c r="DL266" s="21"/>
      <c r="DM266" s="21"/>
      <c r="DN266" s="21"/>
      <c r="DO266" s="21"/>
      <c r="DP266" s="21"/>
      <c r="DQ266" s="21"/>
      <c r="DR266" s="21"/>
      <c r="DS266" s="21"/>
      <c r="DT266" s="21"/>
      <c r="DU266" s="21"/>
      <c r="DV266" s="21"/>
      <c r="DW266" s="24"/>
      <c r="DX266" s="24"/>
      <c r="DY266" s="21"/>
      <c r="DZ266" s="21"/>
      <c r="EA266" s="21"/>
      <c r="EB266" s="21"/>
      <c r="EC266" s="21"/>
      <c r="ED266" s="21"/>
      <c r="EE266" s="19"/>
      <c r="EF266" s="21"/>
      <c r="EG266" s="21"/>
      <c r="EH266" s="21"/>
      <c r="EI266" s="21"/>
      <c r="EJ266" s="21"/>
      <c r="EK266" s="21"/>
      <c r="EL266" s="21"/>
      <c r="EM266" s="21"/>
      <c r="EN266" s="19"/>
      <c r="EO266" s="21"/>
      <c r="EP266" s="21"/>
      <c r="EQ266" s="21"/>
      <c r="ER266" s="21"/>
      <c r="ES266" s="21"/>
      <c r="ET266" s="21"/>
      <c r="EU266" s="21"/>
      <c r="EV266" s="21"/>
      <c r="EW266" s="21"/>
      <c r="EX266" s="21"/>
      <c r="EY266" s="21"/>
      <c r="EZ266" s="21"/>
      <c r="FA266" s="21"/>
      <c r="FB266" s="21"/>
      <c r="FC266" s="21"/>
      <c r="FD266" s="21"/>
      <c r="FE266" s="21"/>
      <c r="FF266" s="21"/>
      <c r="FG266" s="21"/>
      <c r="FH266" s="21"/>
      <c r="FI266" s="21"/>
      <c r="FJ266" s="21"/>
      <c r="FK266" s="21"/>
      <c r="FL266" s="21"/>
      <c r="FM266" s="21"/>
      <c r="FN266" s="21"/>
      <c r="FO266" s="19"/>
      <c r="FP266" s="21"/>
      <c r="FQ266" s="21"/>
      <c r="FR266" s="23"/>
      <c r="FS266" s="23"/>
      <c r="FT266" s="23"/>
      <c r="FU266" s="21"/>
      <c r="FV266" s="21"/>
      <c r="FW266" s="21"/>
      <c r="FX266" s="21"/>
      <c r="FY266" s="21"/>
      <c r="FZ266" s="21"/>
      <c r="GA266" s="21"/>
      <c r="GB266" s="21"/>
      <c r="GC266" s="21"/>
      <c r="GD266" s="21"/>
      <c r="GE266" s="21"/>
      <c r="GF266" s="21"/>
      <c r="GG266" s="21"/>
      <c r="GH266" s="21"/>
      <c r="GI266" s="21"/>
      <c r="GJ266" s="23">
        <v>100</v>
      </c>
      <c r="GK266" s="23">
        <v>100</v>
      </c>
      <c r="GL266" s="23">
        <v>100</v>
      </c>
      <c r="GM266" s="21"/>
      <c r="GN266" s="21"/>
      <c r="GO266" s="21"/>
      <c r="GP266" s="21"/>
      <c r="GQ266" s="21"/>
      <c r="GR266" s="21"/>
      <c r="GS266" s="23"/>
      <c r="GT266" s="23"/>
      <c r="GU266" s="23"/>
      <c r="GV266" s="23"/>
      <c r="GW266" s="23"/>
      <c r="GX266" s="21"/>
      <c r="GY266" s="21"/>
      <c r="GZ266" s="21"/>
      <c r="HA266" s="21"/>
      <c r="HB266" s="21"/>
      <c r="HC266" s="21"/>
      <c r="HD266" s="21"/>
      <c r="HE266" s="21"/>
      <c r="HF266" s="23"/>
      <c r="HG266" s="23"/>
      <c r="HH266" s="21"/>
      <c r="HI266" s="21"/>
      <c r="HJ266" s="21"/>
      <c r="HK266" s="21"/>
      <c r="HL266" s="21"/>
      <c r="HM266" s="21"/>
      <c r="HN266" s="21"/>
      <c r="HO266" s="23">
        <v>214</v>
      </c>
      <c r="HP266" s="23">
        <v>214</v>
      </c>
      <c r="HQ266" s="21"/>
      <c r="HR266" s="21"/>
      <c r="HS266" s="21"/>
      <c r="HT266" s="21"/>
      <c r="HU266" s="21"/>
      <c r="HV266" s="21"/>
      <c r="HW266" s="21"/>
      <c r="HX266" s="21"/>
      <c r="HY266" s="21"/>
      <c r="HZ266" s="21"/>
      <c r="IA266" s="21"/>
      <c r="IB266" s="21"/>
      <c r="IC266" s="21"/>
      <c r="ID266" s="21"/>
      <c r="IE266" s="21"/>
    </row>
    <row r="267" spans="1:239" s="6" customFormat="1" ht="15.95" customHeight="1" x14ac:dyDescent="0.25">
      <c r="A267" s="10">
        <v>261</v>
      </c>
      <c r="B267" s="11" t="s">
        <v>240</v>
      </c>
      <c r="C267" s="19">
        <f t="shared" si="1119"/>
        <v>100</v>
      </c>
      <c r="D267" s="19">
        <f t="shared" si="1120"/>
        <v>457.34100000000001</v>
      </c>
      <c r="E267" s="19">
        <f t="shared" si="1121"/>
        <v>357.3</v>
      </c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4"/>
      <c r="S267" s="24"/>
      <c r="T267" s="24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  <c r="AI267" s="21"/>
      <c r="AJ267" s="19"/>
      <c r="AK267" s="21"/>
      <c r="AL267" s="21"/>
      <c r="AM267" s="24"/>
      <c r="AN267" s="24"/>
      <c r="AO267" s="24"/>
      <c r="AP267" s="23"/>
      <c r="AQ267" s="21"/>
      <c r="AR267" s="21"/>
      <c r="AS267" s="21"/>
      <c r="AT267" s="21"/>
      <c r="AU267" s="21"/>
      <c r="AV267" s="21"/>
      <c r="AW267" s="21"/>
      <c r="AX267" s="21"/>
      <c r="AY267" s="19"/>
      <c r="AZ267" s="21"/>
      <c r="BA267" s="21"/>
      <c r="BB267" s="21"/>
      <c r="BC267" s="21"/>
      <c r="BD267" s="21"/>
      <c r="BE267" s="21"/>
      <c r="BF267" s="21"/>
      <c r="BG267" s="21"/>
      <c r="BH267" s="21"/>
      <c r="BI267" s="21"/>
      <c r="BJ267" s="21"/>
      <c r="BK267" s="21"/>
      <c r="BL267" s="21"/>
      <c r="BM267" s="21"/>
      <c r="BN267" s="21"/>
      <c r="BO267" s="21"/>
      <c r="BP267" s="21"/>
      <c r="BQ267" s="21"/>
      <c r="BR267" s="21"/>
      <c r="BS267" s="21"/>
      <c r="BT267" s="21"/>
      <c r="BU267" s="24"/>
      <c r="BV267" s="24"/>
      <c r="BW267" s="21"/>
      <c r="BX267" s="21"/>
      <c r="BY267" s="21"/>
      <c r="BZ267" s="21"/>
      <c r="CA267" s="21"/>
      <c r="CB267" s="21"/>
      <c r="CC267" s="21"/>
      <c r="CD267" s="21"/>
      <c r="CE267" s="21"/>
      <c r="CF267" s="21"/>
      <c r="CG267" s="21"/>
      <c r="CH267" s="21"/>
      <c r="CI267" s="19"/>
      <c r="CJ267" s="21"/>
      <c r="CK267" s="21"/>
      <c r="CL267" s="24"/>
      <c r="CM267" s="24"/>
      <c r="CN267" s="24"/>
      <c r="CO267" s="21"/>
      <c r="CP267" s="21"/>
      <c r="CQ267" s="21"/>
      <c r="CR267" s="21"/>
      <c r="CS267" s="21"/>
      <c r="CT267" s="21"/>
      <c r="CU267" s="19"/>
      <c r="CV267" s="21"/>
      <c r="CW267" s="21"/>
      <c r="CX267" s="21"/>
      <c r="CY267" s="21"/>
      <c r="CZ267" s="21"/>
      <c r="DA267" s="19"/>
      <c r="DB267" s="21"/>
      <c r="DC267" s="21"/>
      <c r="DD267" s="19"/>
      <c r="DE267" s="21"/>
      <c r="DF267" s="21"/>
      <c r="DG267" s="21"/>
      <c r="DH267" s="21"/>
      <c r="DI267" s="21"/>
      <c r="DJ267" s="19"/>
      <c r="DK267" s="21"/>
      <c r="DL267" s="21"/>
      <c r="DM267" s="21"/>
      <c r="DN267" s="21"/>
      <c r="DO267" s="21"/>
      <c r="DP267" s="21"/>
      <c r="DQ267" s="21"/>
      <c r="DR267" s="21"/>
      <c r="DS267" s="21"/>
      <c r="DT267" s="21"/>
      <c r="DU267" s="21"/>
      <c r="DV267" s="21"/>
      <c r="DW267" s="24"/>
      <c r="DX267" s="24"/>
      <c r="DY267" s="21"/>
      <c r="DZ267" s="21"/>
      <c r="EA267" s="21"/>
      <c r="EB267" s="21"/>
      <c r="EC267" s="21"/>
      <c r="ED267" s="21"/>
      <c r="EE267" s="19"/>
      <c r="EF267" s="21"/>
      <c r="EG267" s="21"/>
      <c r="EH267" s="21"/>
      <c r="EI267" s="21"/>
      <c r="EJ267" s="21"/>
      <c r="EK267" s="21"/>
      <c r="EL267" s="21"/>
      <c r="EM267" s="21"/>
      <c r="EN267" s="19"/>
      <c r="EO267" s="21"/>
      <c r="EP267" s="21"/>
      <c r="EQ267" s="21"/>
      <c r="ER267" s="21"/>
      <c r="ES267" s="21"/>
      <c r="ET267" s="21"/>
      <c r="EU267" s="21"/>
      <c r="EV267" s="21"/>
      <c r="EW267" s="21"/>
      <c r="EX267" s="21"/>
      <c r="EY267" s="21"/>
      <c r="EZ267" s="21"/>
      <c r="FA267" s="21"/>
      <c r="FB267" s="21"/>
      <c r="FC267" s="21"/>
      <c r="FD267" s="21"/>
      <c r="FE267" s="21"/>
      <c r="FF267" s="21"/>
      <c r="FG267" s="21"/>
      <c r="FH267" s="21"/>
      <c r="FI267" s="21"/>
      <c r="FJ267" s="21"/>
      <c r="FK267" s="21"/>
      <c r="FL267" s="21"/>
      <c r="FM267" s="21"/>
      <c r="FN267" s="21"/>
      <c r="FO267" s="19"/>
      <c r="FP267" s="21"/>
      <c r="FQ267" s="21"/>
      <c r="FR267" s="23"/>
      <c r="FS267" s="23"/>
      <c r="FT267" s="23"/>
      <c r="FU267" s="21"/>
      <c r="FV267" s="21"/>
      <c r="FW267" s="21"/>
      <c r="FX267" s="21"/>
      <c r="FY267" s="21"/>
      <c r="FZ267" s="21"/>
      <c r="GA267" s="21"/>
      <c r="GB267" s="21"/>
      <c r="GC267" s="21"/>
      <c r="GD267" s="21"/>
      <c r="GE267" s="21"/>
      <c r="GF267" s="21"/>
      <c r="GG267" s="21"/>
      <c r="GH267" s="21"/>
      <c r="GI267" s="21"/>
      <c r="GJ267" s="23">
        <v>100</v>
      </c>
      <c r="GK267" s="23">
        <v>100</v>
      </c>
      <c r="GL267" s="23"/>
      <c r="GM267" s="21"/>
      <c r="GN267" s="21"/>
      <c r="GO267" s="21"/>
      <c r="GP267" s="21"/>
      <c r="GQ267" s="21"/>
      <c r="GR267" s="21"/>
      <c r="GS267" s="23"/>
      <c r="GT267" s="23"/>
      <c r="GU267" s="23"/>
      <c r="GV267" s="23"/>
      <c r="GW267" s="23"/>
      <c r="GX267" s="21"/>
      <c r="GY267" s="21"/>
      <c r="GZ267" s="21"/>
      <c r="HA267" s="21"/>
      <c r="HB267" s="21"/>
      <c r="HC267" s="21"/>
      <c r="HD267" s="21"/>
      <c r="HE267" s="21"/>
      <c r="HF267" s="23"/>
      <c r="HG267" s="23"/>
      <c r="HH267" s="21"/>
      <c r="HI267" s="21"/>
      <c r="HJ267" s="21"/>
      <c r="HK267" s="21"/>
      <c r="HL267" s="21"/>
      <c r="HM267" s="21"/>
      <c r="HN267" s="21"/>
      <c r="HO267" s="23">
        <v>357.34100000000001</v>
      </c>
      <c r="HP267" s="23">
        <v>357.3</v>
      </c>
      <c r="HQ267" s="21"/>
      <c r="HR267" s="21"/>
      <c r="HS267" s="21"/>
      <c r="HT267" s="21"/>
      <c r="HU267" s="21"/>
      <c r="HV267" s="21"/>
      <c r="HW267" s="21"/>
      <c r="HX267" s="21"/>
      <c r="HY267" s="21"/>
      <c r="HZ267" s="21"/>
      <c r="IA267" s="21"/>
      <c r="IB267" s="21"/>
      <c r="IC267" s="21"/>
      <c r="ID267" s="21"/>
      <c r="IE267" s="21"/>
    </row>
    <row r="268" spans="1:239" s="6" customFormat="1" ht="15.95" customHeight="1" x14ac:dyDescent="0.25">
      <c r="A268" s="10">
        <v>262</v>
      </c>
      <c r="B268" s="11" t="s">
        <v>241</v>
      </c>
      <c r="C268" s="19">
        <f t="shared" si="1119"/>
        <v>100</v>
      </c>
      <c r="D268" s="19">
        <f t="shared" si="1120"/>
        <v>316.90359999999998</v>
      </c>
      <c r="E268" s="19">
        <f t="shared" si="1121"/>
        <v>312.5</v>
      </c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4"/>
      <c r="S268" s="24"/>
      <c r="T268" s="24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19"/>
      <c r="AK268" s="21"/>
      <c r="AL268" s="21"/>
      <c r="AM268" s="24"/>
      <c r="AN268" s="24"/>
      <c r="AO268" s="24"/>
      <c r="AP268" s="23"/>
      <c r="AQ268" s="21"/>
      <c r="AR268" s="21"/>
      <c r="AS268" s="21"/>
      <c r="AT268" s="21"/>
      <c r="AU268" s="21"/>
      <c r="AV268" s="21"/>
      <c r="AW268" s="21"/>
      <c r="AX268" s="21"/>
      <c r="AY268" s="19"/>
      <c r="AZ268" s="21"/>
      <c r="BA268" s="21"/>
      <c r="BB268" s="21"/>
      <c r="BC268" s="21"/>
      <c r="BD268" s="21"/>
      <c r="BE268" s="21"/>
      <c r="BF268" s="21"/>
      <c r="BG268" s="21"/>
      <c r="BH268" s="21"/>
      <c r="BI268" s="21"/>
      <c r="BJ268" s="21"/>
      <c r="BK268" s="21"/>
      <c r="BL268" s="21"/>
      <c r="BM268" s="21"/>
      <c r="BN268" s="21"/>
      <c r="BO268" s="21"/>
      <c r="BP268" s="21"/>
      <c r="BQ268" s="21"/>
      <c r="BR268" s="21"/>
      <c r="BS268" s="21"/>
      <c r="BT268" s="21"/>
      <c r="BU268" s="24"/>
      <c r="BV268" s="24"/>
      <c r="BW268" s="21"/>
      <c r="BX268" s="21"/>
      <c r="BY268" s="21"/>
      <c r="BZ268" s="21"/>
      <c r="CA268" s="21"/>
      <c r="CB268" s="21"/>
      <c r="CC268" s="21"/>
      <c r="CD268" s="21"/>
      <c r="CE268" s="21"/>
      <c r="CF268" s="21"/>
      <c r="CG268" s="21"/>
      <c r="CH268" s="21"/>
      <c r="CI268" s="19"/>
      <c r="CJ268" s="21"/>
      <c r="CK268" s="21"/>
      <c r="CL268" s="24"/>
      <c r="CM268" s="24"/>
      <c r="CN268" s="24"/>
      <c r="CO268" s="21"/>
      <c r="CP268" s="21"/>
      <c r="CQ268" s="21"/>
      <c r="CR268" s="21"/>
      <c r="CS268" s="21"/>
      <c r="CT268" s="21"/>
      <c r="CU268" s="19"/>
      <c r="CV268" s="21"/>
      <c r="CW268" s="21"/>
      <c r="CX268" s="21"/>
      <c r="CY268" s="21"/>
      <c r="CZ268" s="21"/>
      <c r="DA268" s="19"/>
      <c r="DB268" s="21"/>
      <c r="DC268" s="21"/>
      <c r="DD268" s="19"/>
      <c r="DE268" s="21"/>
      <c r="DF268" s="21"/>
      <c r="DG268" s="21"/>
      <c r="DH268" s="21"/>
      <c r="DI268" s="21"/>
      <c r="DJ268" s="19"/>
      <c r="DK268" s="21"/>
      <c r="DL268" s="21"/>
      <c r="DM268" s="21"/>
      <c r="DN268" s="21"/>
      <c r="DO268" s="21"/>
      <c r="DP268" s="21"/>
      <c r="DQ268" s="21"/>
      <c r="DR268" s="21"/>
      <c r="DS268" s="21"/>
      <c r="DT268" s="21"/>
      <c r="DU268" s="21"/>
      <c r="DV268" s="21"/>
      <c r="DW268" s="24"/>
      <c r="DX268" s="24"/>
      <c r="DY268" s="21"/>
      <c r="DZ268" s="21"/>
      <c r="EA268" s="21"/>
      <c r="EB268" s="21"/>
      <c r="EC268" s="21"/>
      <c r="ED268" s="21"/>
      <c r="EE268" s="19"/>
      <c r="EF268" s="21"/>
      <c r="EG268" s="21"/>
      <c r="EH268" s="21"/>
      <c r="EI268" s="21"/>
      <c r="EJ268" s="21"/>
      <c r="EK268" s="21"/>
      <c r="EL268" s="21"/>
      <c r="EM268" s="21"/>
      <c r="EN268" s="19"/>
      <c r="EO268" s="21"/>
      <c r="EP268" s="21"/>
      <c r="EQ268" s="21"/>
      <c r="ER268" s="21"/>
      <c r="ES268" s="21"/>
      <c r="ET268" s="21"/>
      <c r="EU268" s="21"/>
      <c r="EV268" s="21"/>
      <c r="EW268" s="21"/>
      <c r="EX268" s="21"/>
      <c r="EY268" s="21"/>
      <c r="EZ268" s="21"/>
      <c r="FA268" s="21"/>
      <c r="FB268" s="21"/>
      <c r="FC268" s="21"/>
      <c r="FD268" s="21"/>
      <c r="FE268" s="21"/>
      <c r="FF268" s="21"/>
      <c r="FG268" s="21"/>
      <c r="FH268" s="21"/>
      <c r="FI268" s="21"/>
      <c r="FJ268" s="21"/>
      <c r="FK268" s="21"/>
      <c r="FL268" s="21"/>
      <c r="FM268" s="21"/>
      <c r="FN268" s="21"/>
      <c r="FO268" s="19"/>
      <c r="FP268" s="21"/>
      <c r="FQ268" s="21"/>
      <c r="FR268" s="23"/>
      <c r="FS268" s="23"/>
      <c r="FT268" s="23"/>
      <c r="FU268" s="21"/>
      <c r="FV268" s="21"/>
      <c r="FW268" s="21"/>
      <c r="FX268" s="21"/>
      <c r="FY268" s="21"/>
      <c r="FZ268" s="21"/>
      <c r="GA268" s="21"/>
      <c r="GB268" s="21"/>
      <c r="GC268" s="21"/>
      <c r="GD268" s="21"/>
      <c r="GE268" s="21"/>
      <c r="GF268" s="21"/>
      <c r="GG268" s="21"/>
      <c r="GH268" s="21"/>
      <c r="GI268" s="21"/>
      <c r="GJ268" s="23">
        <v>100</v>
      </c>
      <c r="GK268" s="23">
        <v>100</v>
      </c>
      <c r="GL268" s="23">
        <v>100</v>
      </c>
      <c r="GM268" s="21"/>
      <c r="GN268" s="21"/>
      <c r="GO268" s="21"/>
      <c r="GP268" s="21"/>
      <c r="GQ268" s="21"/>
      <c r="GR268" s="21"/>
      <c r="GS268" s="23"/>
      <c r="GT268" s="23"/>
      <c r="GU268" s="23"/>
      <c r="GV268" s="23"/>
      <c r="GW268" s="23"/>
      <c r="GX268" s="21"/>
      <c r="GY268" s="21"/>
      <c r="GZ268" s="21"/>
      <c r="HA268" s="21"/>
      <c r="HB268" s="21"/>
      <c r="HC268" s="21"/>
      <c r="HD268" s="21"/>
      <c r="HE268" s="21"/>
      <c r="HF268" s="23"/>
      <c r="HG268" s="23"/>
      <c r="HH268" s="21"/>
      <c r="HI268" s="21"/>
      <c r="HJ268" s="21"/>
      <c r="HK268" s="21"/>
      <c r="HL268" s="21"/>
      <c r="HM268" s="21"/>
      <c r="HN268" s="21"/>
      <c r="HO268" s="23">
        <v>216.90360000000001</v>
      </c>
      <c r="HP268" s="23">
        <v>212.5</v>
      </c>
      <c r="HQ268" s="21"/>
      <c r="HR268" s="21"/>
      <c r="HS268" s="21"/>
      <c r="HT268" s="21"/>
      <c r="HU268" s="21"/>
      <c r="HV268" s="21"/>
      <c r="HW268" s="21"/>
      <c r="HX268" s="21"/>
      <c r="HY268" s="21"/>
      <c r="HZ268" s="21"/>
      <c r="IA268" s="21"/>
      <c r="IB268" s="21"/>
      <c r="IC268" s="21"/>
      <c r="ID268" s="21"/>
      <c r="IE268" s="21"/>
    </row>
    <row r="269" spans="1:239" s="6" customFormat="1" ht="15.95" customHeight="1" x14ac:dyDescent="0.25">
      <c r="A269" s="10">
        <v>263</v>
      </c>
      <c r="B269" s="11" t="s">
        <v>349</v>
      </c>
      <c r="C269" s="19">
        <f t="shared" si="1119"/>
        <v>150</v>
      </c>
      <c r="D269" s="19">
        <f t="shared" si="1120"/>
        <v>150</v>
      </c>
      <c r="E269" s="19">
        <f t="shared" si="1121"/>
        <v>0</v>
      </c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4"/>
      <c r="S269" s="24"/>
      <c r="T269" s="24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19"/>
      <c r="AK269" s="21"/>
      <c r="AL269" s="21"/>
      <c r="AM269" s="24"/>
      <c r="AN269" s="24"/>
      <c r="AO269" s="24"/>
      <c r="AP269" s="23"/>
      <c r="AQ269" s="21"/>
      <c r="AR269" s="21"/>
      <c r="AS269" s="21"/>
      <c r="AT269" s="21"/>
      <c r="AU269" s="21"/>
      <c r="AV269" s="21"/>
      <c r="AW269" s="21"/>
      <c r="AX269" s="21"/>
      <c r="AY269" s="19"/>
      <c r="AZ269" s="21"/>
      <c r="BA269" s="21"/>
      <c r="BB269" s="21"/>
      <c r="BC269" s="21"/>
      <c r="BD269" s="21"/>
      <c r="BE269" s="21"/>
      <c r="BF269" s="21"/>
      <c r="BG269" s="21"/>
      <c r="BH269" s="21"/>
      <c r="BI269" s="21"/>
      <c r="BJ269" s="21"/>
      <c r="BK269" s="21"/>
      <c r="BL269" s="21"/>
      <c r="BM269" s="21"/>
      <c r="BN269" s="21"/>
      <c r="BO269" s="21"/>
      <c r="BP269" s="21"/>
      <c r="BQ269" s="21"/>
      <c r="BR269" s="21"/>
      <c r="BS269" s="21"/>
      <c r="BT269" s="21"/>
      <c r="BU269" s="24"/>
      <c r="BV269" s="24"/>
      <c r="BW269" s="21"/>
      <c r="BX269" s="21"/>
      <c r="BY269" s="21"/>
      <c r="BZ269" s="21"/>
      <c r="CA269" s="21"/>
      <c r="CB269" s="21"/>
      <c r="CC269" s="21"/>
      <c r="CD269" s="21"/>
      <c r="CE269" s="21"/>
      <c r="CF269" s="21"/>
      <c r="CG269" s="21"/>
      <c r="CH269" s="21"/>
      <c r="CI269" s="19"/>
      <c r="CJ269" s="21"/>
      <c r="CK269" s="21"/>
      <c r="CL269" s="24"/>
      <c r="CM269" s="24"/>
      <c r="CN269" s="24"/>
      <c r="CO269" s="21"/>
      <c r="CP269" s="21"/>
      <c r="CQ269" s="21"/>
      <c r="CR269" s="21"/>
      <c r="CS269" s="21"/>
      <c r="CT269" s="21"/>
      <c r="CU269" s="19"/>
      <c r="CV269" s="21"/>
      <c r="CW269" s="21"/>
      <c r="CX269" s="21"/>
      <c r="CY269" s="21"/>
      <c r="CZ269" s="21"/>
      <c r="DA269" s="19"/>
      <c r="DB269" s="21"/>
      <c r="DC269" s="21"/>
      <c r="DD269" s="19"/>
      <c r="DE269" s="21"/>
      <c r="DF269" s="21"/>
      <c r="DG269" s="21"/>
      <c r="DH269" s="21"/>
      <c r="DI269" s="21"/>
      <c r="DJ269" s="19"/>
      <c r="DK269" s="21"/>
      <c r="DL269" s="21"/>
      <c r="DM269" s="21"/>
      <c r="DN269" s="21"/>
      <c r="DO269" s="21"/>
      <c r="DP269" s="21"/>
      <c r="DQ269" s="21"/>
      <c r="DR269" s="21"/>
      <c r="DS269" s="21"/>
      <c r="DT269" s="21"/>
      <c r="DU269" s="21"/>
      <c r="DV269" s="21"/>
      <c r="DW269" s="24"/>
      <c r="DX269" s="24"/>
      <c r="DY269" s="21"/>
      <c r="DZ269" s="21"/>
      <c r="EA269" s="21"/>
      <c r="EB269" s="21"/>
      <c r="EC269" s="21"/>
      <c r="ED269" s="21"/>
      <c r="EE269" s="19"/>
      <c r="EF269" s="21"/>
      <c r="EG269" s="21"/>
      <c r="EH269" s="21"/>
      <c r="EI269" s="21"/>
      <c r="EJ269" s="21"/>
      <c r="EK269" s="21"/>
      <c r="EL269" s="21"/>
      <c r="EM269" s="21"/>
      <c r="EN269" s="19"/>
      <c r="EO269" s="21"/>
      <c r="EP269" s="21"/>
      <c r="EQ269" s="21"/>
      <c r="ER269" s="21"/>
      <c r="ES269" s="21"/>
      <c r="ET269" s="21"/>
      <c r="EU269" s="21"/>
      <c r="EV269" s="21"/>
      <c r="EW269" s="21"/>
      <c r="EX269" s="21"/>
      <c r="EY269" s="21"/>
      <c r="EZ269" s="21"/>
      <c r="FA269" s="21"/>
      <c r="FB269" s="21"/>
      <c r="FC269" s="21"/>
      <c r="FD269" s="21"/>
      <c r="FE269" s="21"/>
      <c r="FF269" s="21"/>
      <c r="FG269" s="21"/>
      <c r="FH269" s="21"/>
      <c r="FI269" s="21"/>
      <c r="FJ269" s="21"/>
      <c r="FK269" s="21"/>
      <c r="FL269" s="21"/>
      <c r="FM269" s="21"/>
      <c r="FN269" s="21"/>
      <c r="FO269" s="19"/>
      <c r="FP269" s="21"/>
      <c r="FQ269" s="21"/>
      <c r="FR269" s="23"/>
      <c r="FS269" s="23"/>
      <c r="FT269" s="23"/>
      <c r="FU269" s="21"/>
      <c r="FV269" s="21"/>
      <c r="FW269" s="21"/>
      <c r="FX269" s="21"/>
      <c r="FY269" s="21"/>
      <c r="FZ269" s="21"/>
      <c r="GA269" s="21"/>
      <c r="GB269" s="21"/>
      <c r="GC269" s="21"/>
      <c r="GD269" s="21"/>
      <c r="GE269" s="21"/>
      <c r="GF269" s="21"/>
      <c r="GG269" s="21"/>
      <c r="GH269" s="21"/>
      <c r="GI269" s="21"/>
      <c r="GJ269" s="23">
        <v>150</v>
      </c>
      <c r="GK269" s="23">
        <v>150</v>
      </c>
      <c r="GL269" s="23"/>
      <c r="GM269" s="21"/>
      <c r="GN269" s="21"/>
      <c r="GO269" s="21"/>
      <c r="GP269" s="21"/>
      <c r="GQ269" s="21"/>
      <c r="GR269" s="21"/>
      <c r="GS269" s="23"/>
      <c r="GT269" s="23"/>
      <c r="GU269" s="23"/>
      <c r="GV269" s="23"/>
      <c r="GW269" s="23"/>
      <c r="GX269" s="21"/>
      <c r="GY269" s="21"/>
      <c r="GZ269" s="21"/>
      <c r="HA269" s="21"/>
      <c r="HB269" s="21"/>
      <c r="HC269" s="21"/>
      <c r="HD269" s="21"/>
      <c r="HE269" s="21"/>
      <c r="HF269" s="23"/>
      <c r="HG269" s="23"/>
      <c r="HH269" s="21"/>
      <c r="HI269" s="21"/>
      <c r="HJ269" s="21"/>
      <c r="HK269" s="21"/>
      <c r="HL269" s="21"/>
      <c r="HM269" s="21"/>
      <c r="HN269" s="21"/>
      <c r="HO269" s="23"/>
      <c r="HP269" s="23"/>
      <c r="HQ269" s="21"/>
      <c r="HR269" s="21"/>
      <c r="HS269" s="21"/>
      <c r="HT269" s="21"/>
      <c r="HU269" s="21"/>
      <c r="HV269" s="21"/>
      <c r="HW269" s="21"/>
      <c r="HX269" s="21"/>
      <c r="HY269" s="21"/>
      <c r="HZ269" s="21"/>
      <c r="IA269" s="21"/>
      <c r="IB269" s="21"/>
      <c r="IC269" s="21"/>
      <c r="ID269" s="21"/>
      <c r="IE269" s="21"/>
    </row>
    <row r="270" spans="1:239" s="6" customFormat="1" ht="15.95" customHeight="1" x14ac:dyDescent="0.25">
      <c r="A270" s="10">
        <v>264</v>
      </c>
      <c r="B270" s="11" t="s">
        <v>242</v>
      </c>
      <c r="C270" s="19">
        <f t="shared" si="1119"/>
        <v>100</v>
      </c>
      <c r="D270" s="19">
        <f t="shared" si="1120"/>
        <v>208.12959999999998</v>
      </c>
      <c r="E270" s="19">
        <f t="shared" si="1121"/>
        <v>208.1</v>
      </c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4"/>
      <c r="S270" s="24"/>
      <c r="T270" s="24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  <c r="AI270" s="21"/>
      <c r="AJ270" s="19"/>
      <c r="AK270" s="21"/>
      <c r="AL270" s="21"/>
      <c r="AM270" s="24"/>
      <c r="AN270" s="24"/>
      <c r="AO270" s="24"/>
      <c r="AP270" s="23"/>
      <c r="AQ270" s="21"/>
      <c r="AR270" s="21"/>
      <c r="AS270" s="21"/>
      <c r="AT270" s="21"/>
      <c r="AU270" s="21"/>
      <c r="AV270" s="21"/>
      <c r="AW270" s="21"/>
      <c r="AX270" s="21"/>
      <c r="AY270" s="19"/>
      <c r="AZ270" s="21"/>
      <c r="BA270" s="21"/>
      <c r="BB270" s="21"/>
      <c r="BC270" s="21"/>
      <c r="BD270" s="21"/>
      <c r="BE270" s="21"/>
      <c r="BF270" s="21"/>
      <c r="BG270" s="21"/>
      <c r="BH270" s="21"/>
      <c r="BI270" s="21"/>
      <c r="BJ270" s="21"/>
      <c r="BK270" s="21"/>
      <c r="BL270" s="21"/>
      <c r="BM270" s="21"/>
      <c r="BN270" s="21"/>
      <c r="BO270" s="21"/>
      <c r="BP270" s="21"/>
      <c r="BQ270" s="21"/>
      <c r="BR270" s="21"/>
      <c r="BS270" s="21"/>
      <c r="BT270" s="21"/>
      <c r="BU270" s="24"/>
      <c r="BV270" s="24"/>
      <c r="BW270" s="21"/>
      <c r="BX270" s="21"/>
      <c r="BY270" s="21"/>
      <c r="BZ270" s="21"/>
      <c r="CA270" s="21"/>
      <c r="CB270" s="21"/>
      <c r="CC270" s="21"/>
      <c r="CD270" s="21"/>
      <c r="CE270" s="21"/>
      <c r="CF270" s="21"/>
      <c r="CG270" s="21"/>
      <c r="CH270" s="21"/>
      <c r="CI270" s="19"/>
      <c r="CJ270" s="21"/>
      <c r="CK270" s="21"/>
      <c r="CL270" s="24"/>
      <c r="CM270" s="24"/>
      <c r="CN270" s="24"/>
      <c r="CO270" s="21"/>
      <c r="CP270" s="21"/>
      <c r="CQ270" s="21"/>
      <c r="CR270" s="21"/>
      <c r="CS270" s="21"/>
      <c r="CT270" s="21"/>
      <c r="CU270" s="19"/>
      <c r="CV270" s="21"/>
      <c r="CW270" s="21"/>
      <c r="CX270" s="21"/>
      <c r="CY270" s="21"/>
      <c r="CZ270" s="21"/>
      <c r="DA270" s="19"/>
      <c r="DB270" s="21"/>
      <c r="DC270" s="21"/>
      <c r="DD270" s="19"/>
      <c r="DE270" s="21"/>
      <c r="DF270" s="21"/>
      <c r="DG270" s="21"/>
      <c r="DH270" s="21"/>
      <c r="DI270" s="21"/>
      <c r="DJ270" s="19"/>
      <c r="DK270" s="21"/>
      <c r="DL270" s="21"/>
      <c r="DM270" s="21"/>
      <c r="DN270" s="21"/>
      <c r="DO270" s="21"/>
      <c r="DP270" s="21"/>
      <c r="DQ270" s="21"/>
      <c r="DR270" s="21"/>
      <c r="DS270" s="21"/>
      <c r="DT270" s="21"/>
      <c r="DU270" s="21"/>
      <c r="DV270" s="21"/>
      <c r="DW270" s="24"/>
      <c r="DX270" s="24"/>
      <c r="DY270" s="21"/>
      <c r="DZ270" s="21"/>
      <c r="EA270" s="21"/>
      <c r="EB270" s="21"/>
      <c r="EC270" s="21"/>
      <c r="ED270" s="21"/>
      <c r="EE270" s="19"/>
      <c r="EF270" s="21"/>
      <c r="EG270" s="21"/>
      <c r="EH270" s="21"/>
      <c r="EI270" s="21"/>
      <c r="EJ270" s="21"/>
      <c r="EK270" s="21"/>
      <c r="EL270" s="21"/>
      <c r="EM270" s="21"/>
      <c r="EN270" s="19"/>
      <c r="EO270" s="21"/>
      <c r="EP270" s="21"/>
      <c r="EQ270" s="21"/>
      <c r="ER270" s="21"/>
      <c r="ES270" s="21"/>
      <c r="ET270" s="21"/>
      <c r="EU270" s="21"/>
      <c r="EV270" s="21"/>
      <c r="EW270" s="21"/>
      <c r="EX270" s="21"/>
      <c r="EY270" s="21"/>
      <c r="EZ270" s="21"/>
      <c r="FA270" s="21"/>
      <c r="FB270" s="21"/>
      <c r="FC270" s="21"/>
      <c r="FD270" s="21"/>
      <c r="FE270" s="21"/>
      <c r="FF270" s="21"/>
      <c r="FG270" s="21"/>
      <c r="FH270" s="21"/>
      <c r="FI270" s="21"/>
      <c r="FJ270" s="21"/>
      <c r="FK270" s="21"/>
      <c r="FL270" s="21"/>
      <c r="FM270" s="21"/>
      <c r="FN270" s="21"/>
      <c r="FO270" s="19"/>
      <c r="FP270" s="21"/>
      <c r="FQ270" s="21"/>
      <c r="FR270" s="23"/>
      <c r="FS270" s="23"/>
      <c r="FT270" s="23"/>
      <c r="FU270" s="21"/>
      <c r="FV270" s="21"/>
      <c r="FW270" s="21"/>
      <c r="FX270" s="21"/>
      <c r="FY270" s="21"/>
      <c r="FZ270" s="21"/>
      <c r="GA270" s="21"/>
      <c r="GB270" s="21"/>
      <c r="GC270" s="21"/>
      <c r="GD270" s="21"/>
      <c r="GE270" s="21"/>
      <c r="GF270" s="21"/>
      <c r="GG270" s="21"/>
      <c r="GH270" s="21"/>
      <c r="GI270" s="21"/>
      <c r="GJ270" s="23">
        <v>100</v>
      </c>
      <c r="GK270" s="23">
        <v>100</v>
      </c>
      <c r="GL270" s="23">
        <v>100</v>
      </c>
      <c r="GM270" s="21"/>
      <c r="GN270" s="21"/>
      <c r="GO270" s="21"/>
      <c r="GP270" s="21"/>
      <c r="GQ270" s="21"/>
      <c r="GR270" s="21"/>
      <c r="GS270" s="23"/>
      <c r="GT270" s="23"/>
      <c r="GU270" s="23"/>
      <c r="GV270" s="23"/>
      <c r="GW270" s="23"/>
      <c r="GX270" s="21"/>
      <c r="GY270" s="21"/>
      <c r="GZ270" s="21"/>
      <c r="HA270" s="21"/>
      <c r="HB270" s="21"/>
      <c r="HC270" s="21"/>
      <c r="HD270" s="21"/>
      <c r="HE270" s="21"/>
      <c r="HF270" s="23"/>
      <c r="HG270" s="23"/>
      <c r="HH270" s="21"/>
      <c r="HI270" s="21"/>
      <c r="HJ270" s="21"/>
      <c r="HK270" s="21"/>
      <c r="HL270" s="21"/>
      <c r="HM270" s="21"/>
      <c r="HN270" s="21"/>
      <c r="HO270" s="23">
        <v>108.1296</v>
      </c>
      <c r="HP270" s="23">
        <v>108.1</v>
      </c>
      <c r="HQ270" s="21"/>
      <c r="HR270" s="21"/>
      <c r="HS270" s="21"/>
      <c r="HT270" s="21"/>
      <c r="HU270" s="21"/>
      <c r="HV270" s="21"/>
      <c r="HW270" s="21"/>
      <c r="HX270" s="21"/>
      <c r="HY270" s="21"/>
      <c r="HZ270" s="21"/>
      <c r="IA270" s="21"/>
      <c r="IB270" s="21"/>
      <c r="IC270" s="21"/>
      <c r="ID270" s="21"/>
      <c r="IE270" s="21"/>
    </row>
    <row r="271" spans="1:239" s="6" customFormat="1" ht="15.95" customHeight="1" x14ac:dyDescent="0.25">
      <c r="A271" s="10">
        <v>265</v>
      </c>
      <c r="B271" s="11" t="s">
        <v>243</v>
      </c>
      <c r="C271" s="19">
        <f t="shared" si="1119"/>
        <v>1375</v>
      </c>
      <c r="D271" s="19">
        <f t="shared" si="1120"/>
        <v>2244.4479999999999</v>
      </c>
      <c r="E271" s="19">
        <f t="shared" si="1121"/>
        <v>2244.5</v>
      </c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4"/>
      <c r="S271" s="24"/>
      <c r="T271" s="24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  <c r="AI271" s="21"/>
      <c r="AJ271" s="19"/>
      <c r="AK271" s="21"/>
      <c r="AL271" s="21"/>
      <c r="AM271" s="24"/>
      <c r="AN271" s="24"/>
      <c r="AO271" s="24"/>
      <c r="AP271" s="23"/>
      <c r="AQ271" s="21"/>
      <c r="AR271" s="21"/>
      <c r="AS271" s="21"/>
      <c r="AT271" s="21"/>
      <c r="AU271" s="21"/>
      <c r="AV271" s="21"/>
      <c r="AW271" s="21"/>
      <c r="AX271" s="21"/>
      <c r="AY271" s="19"/>
      <c r="AZ271" s="21"/>
      <c r="BA271" s="21"/>
      <c r="BB271" s="21"/>
      <c r="BC271" s="21"/>
      <c r="BD271" s="21"/>
      <c r="BE271" s="21"/>
      <c r="BF271" s="21"/>
      <c r="BG271" s="21"/>
      <c r="BH271" s="21"/>
      <c r="BI271" s="21"/>
      <c r="BJ271" s="21"/>
      <c r="BK271" s="21"/>
      <c r="BL271" s="21"/>
      <c r="BM271" s="21"/>
      <c r="BN271" s="21"/>
      <c r="BO271" s="21"/>
      <c r="BP271" s="21"/>
      <c r="BQ271" s="21"/>
      <c r="BR271" s="21"/>
      <c r="BS271" s="21"/>
      <c r="BT271" s="21"/>
      <c r="BU271" s="24"/>
      <c r="BV271" s="24"/>
      <c r="BW271" s="21">
        <v>1275</v>
      </c>
      <c r="BX271" s="21">
        <v>1275</v>
      </c>
      <c r="BY271" s="21">
        <v>1275</v>
      </c>
      <c r="BZ271" s="21"/>
      <c r="CA271" s="21"/>
      <c r="CB271" s="21"/>
      <c r="CC271" s="21"/>
      <c r="CD271" s="21"/>
      <c r="CE271" s="21"/>
      <c r="CF271" s="21"/>
      <c r="CG271" s="21"/>
      <c r="CH271" s="21"/>
      <c r="CI271" s="19"/>
      <c r="CJ271" s="21"/>
      <c r="CK271" s="21"/>
      <c r="CL271" s="24"/>
      <c r="CM271" s="24"/>
      <c r="CN271" s="24"/>
      <c r="CO271" s="21"/>
      <c r="CP271" s="21"/>
      <c r="CQ271" s="21"/>
      <c r="CR271" s="21"/>
      <c r="CS271" s="21"/>
      <c r="CT271" s="21"/>
      <c r="CU271" s="19"/>
      <c r="CV271" s="21"/>
      <c r="CW271" s="21"/>
      <c r="CX271" s="21"/>
      <c r="CY271" s="21"/>
      <c r="CZ271" s="21"/>
      <c r="DA271" s="19"/>
      <c r="DB271" s="21"/>
      <c r="DC271" s="21"/>
      <c r="DD271" s="19"/>
      <c r="DE271" s="21"/>
      <c r="DF271" s="21"/>
      <c r="DG271" s="21"/>
      <c r="DH271" s="21"/>
      <c r="DI271" s="21"/>
      <c r="DJ271" s="19"/>
      <c r="DK271" s="21"/>
      <c r="DL271" s="21"/>
      <c r="DM271" s="21"/>
      <c r="DN271" s="21"/>
      <c r="DO271" s="21"/>
      <c r="DP271" s="21"/>
      <c r="DQ271" s="21"/>
      <c r="DR271" s="21"/>
      <c r="DS271" s="21"/>
      <c r="DT271" s="21"/>
      <c r="DU271" s="21"/>
      <c r="DV271" s="21"/>
      <c r="DW271" s="24"/>
      <c r="DX271" s="24"/>
      <c r="DY271" s="21"/>
      <c r="DZ271" s="21"/>
      <c r="EA271" s="21"/>
      <c r="EB271" s="21"/>
      <c r="EC271" s="21"/>
      <c r="ED271" s="21"/>
      <c r="EE271" s="19"/>
      <c r="EF271" s="21"/>
      <c r="EG271" s="21"/>
      <c r="EH271" s="21"/>
      <c r="EI271" s="21"/>
      <c r="EJ271" s="21"/>
      <c r="EK271" s="21"/>
      <c r="EL271" s="21"/>
      <c r="EM271" s="21"/>
      <c r="EN271" s="19"/>
      <c r="EO271" s="21"/>
      <c r="EP271" s="21"/>
      <c r="EQ271" s="21"/>
      <c r="ER271" s="21"/>
      <c r="ES271" s="21"/>
      <c r="ET271" s="21"/>
      <c r="EU271" s="21"/>
      <c r="EV271" s="21"/>
      <c r="EW271" s="21"/>
      <c r="EX271" s="21"/>
      <c r="EY271" s="21"/>
      <c r="EZ271" s="21"/>
      <c r="FA271" s="21"/>
      <c r="FB271" s="21"/>
      <c r="FC271" s="21"/>
      <c r="FD271" s="21"/>
      <c r="FE271" s="21"/>
      <c r="FF271" s="21"/>
      <c r="FG271" s="21"/>
      <c r="FH271" s="21"/>
      <c r="FI271" s="21"/>
      <c r="FJ271" s="21"/>
      <c r="FK271" s="21"/>
      <c r="FL271" s="21"/>
      <c r="FM271" s="21"/>
      <c r="FN271" s="21"/>
      <c r="FO271" s="19"/>
      <c r="FP271" s="21"/>
      <c r="FQ271" s="21"/>
      <c r="FR271" s="23"/>
      <c r="FS271" s="23"/>
      <c r="FT271" s="23"/>
      <c r="FU271" s="21"/>
      <c r="FV271" s="21"/>
      <c r="FW271" s="21"/>
      <c r="FX271" s="21"/>
      <c r="FY271" s="21"/>
      <c r="FZ271" s="21"/>
      <c r="GA271" s="21"/>
      <c r="GB271" s="21"/>
      <c r="GC271" s="21"/>
      <c r="GD271" s="21"/>
      <c r="GE271" s="21"/>
      <c r="GF271" s="21"/>
      <c r="GG271" s="21"/>
      <c r="GH271" s="21"/>
      <c r="GI271" s="21"/>
      <c r="GJ271" s="23">
        <v>100</v>
      </c>
      <c r="GK271" s="23">
        <v>100</v>
      </c>
      <c r="GL271" s="23">
        <v>100</v>
      </c>
      <c r="GM271" s="21"/>
      <c r="GN271" s="21"/>
      <c r="GO271" s="21"/>
      <c r="GP271" s="21"/>
      <c r="GQ271" s="21"/>
      <c r="GR271" s="21"/>
      <c r="GS271" s="23"/>
      <c r="GT271" s="23"/>
      <c r="GU271" s="23"/>
      <c r="GV271" s="23"/>
      <c r="GW271" s="23"/>
      <c r="GX271" s="21"/>
      <c r="GY271" s="21"/>
      <c r="GZ271" s="21"/>
      <c r="HA271" s="21"/>
      <c r="HB271" s="21"/>
      <c r="HC271" s="21"/>
      <c r="HD271" s="21"/>
      <c r="HE271" s="21"/>
      <c r="HF271" s="23"/>
      <c r="HG271" s="23"/>
      <c r="HH271" s="21"/>
      <c r="HI271" s="21"/>
      <c r="HJ271" s="21"/>
      <c r="HK271" s="21"/>
      <c r="HL271" s="21"/>
      <c r="HM271" s="21"/>
      <c r="HN271" s="21"/>
      <c r="HO271" s="23">
        <v>869.44799999999998</v>
      </c>
      <c r="HP271" s="23">
        <v>869.5</v>
      </c>
      <c r="HQ271" s="21"/>
      <c r="HR271" s="21"/>
      <c r="HS271" s="21"/>
      <c r="HT271" s="21"/>
      <c r="HU271" s="21"/>
      <c r="HV271" s="21"/>
      <c r="HW271" s="21"/>
      <c r="HX271" s="21"/>
      <c r="HY271" s="21"/>
      <c r="HZ271" s="21"/>
      <c r="IA271" s="21"/>
      <c r="IB271" s="21"/>
      <c r="IC271" s="21"/>
      <c r="ID271" s="21"/>
      <c r="IE271" s="21"/>
    </row>
    <row r="272" spans="1:239" s="6" customFormat="1" ht="15.95" customHeight="1" x14ac:dyDescent="0.25">
      <c r="A272" s="10">
        <v>266</v>
      </c>
      <c r="B272" s="12" t="s">
        <v>25</v>
      </c>
      <c r="C272" s="20">
        <f t="shared" ref="C272:BN272" si="1122">SUM(C273:C294)</f>
        <v>508304.69</v>
      </c>
      <c r="D272" s="20">
        <f t="shared" si="1122"/>
        <v>630936.86680000008</v>
      </c>
      <c r="E272" s="20">
        <f t="shared" si="1122"/>
        <v>587199.20000000007</v>
      </c>
      <c r="F272" s="20">
        <f t="shared" si="1122"/>
        <v>3058.79</v>
      </c>
      <c r="G272" s="20">
        <f t="shared" si="1122"/>
        <v>0</v>
      </c>
      <c r="H272" s="20">
        <f t="shared" si="1122"/>
        <v>0</v>
      </c>
      <c r="I272" s="20">
        <f t="shared" si="1122"/>
        <v>5907.2</v>
      </c>
      <c r="J272" s="20">
        <f t="shared" si="1122"/>
        <v>5907.2340000000004</v>
      </c>
      <c r="K272" s="20">
        <f t="shared" si="1122"/>
        <v>5780</v>
      </c>
      <c r="L272" s="20">
        <f t="shared" si="1122"/>
        <v>31640.1</v>
      </c>
      <c r="M272" s="20">
        <f t="shared" si="1122"/>
        <v>58086.6</v>
      </c>
      <c r="N272" s="20">
        <f t="shared" si="1122"/>
        <v>58086.6</v>
      </c>
      <c r="O272" s="20">
        <f t="shared" si="1122"/>
        <v>961.6</v>
      </c>
      <c r="P272" s="20">
        <f t="shared" si="1122"/>
        <v>961.6</v>
      </c>
      <c r="Q272" s="20">
        <f t="shared" si="1122"/>
        <v>961.6</v>
      </c>
      <c r="R272" s="20">
        <f t="shared" si="1122"/>
        <v>0</v>
      </c>
      <c r="S272" s="20">
        <f t="shared" si="1122"/>
        <v>0</v>
      </c>
      <c r="T272" s="20">
        <f t="shared" si="1122"/>
        <v>0</v>
      </c>
      <c r="U272" s="20">
        <f t="shared" si="1122"/>
        <v>0</v>
      </c>
      <c r="V272" s="20">
        <f t="shared" si="1122"/>
        <v>0</v>
      </c>
      <c r="W272" s="20">
        <f t="shared" si="1122"/>
        <v>0</v>
      </c>
      <c r="X272" s="20">
        <f t="shared" si="1122"/>
        <v>0</v>
      </c>
      <c r="Y272" s="20">
        <f t="shared" si="1122"/>
        <v>0</v>
      </c>
      <c r="Z272" s="20">
        <f t="shared" si="1122"/>
        <v>0</v>
      </c>
      <c r="AA272" s="20">
        <f t="shared" si="1122"/>
        <v>300</v>
      </c>
      <c r="AB272" s="20">
        <f t="shared" si="1122"/>
        <v>136.69999999999999</v>
      </c>
      <c r="AC272" s="20">
        <f t="shared" si="1122"/>
        <v>136.69999999999999</v>
      </c>
      <c r="AD272" s="20">
        <f t="shared" si="1122"/>
        <v>0</v>
      </c>
      <c r="AE272" s="20">
        <f t="shared" si="1122"/>
        <v>0</v>
      </c>
      <c r="AF272" s="20">
        <f t="shared" si="1122"/>
        <v>0</v>
      </c>
      <c r="AG272" s="20">
        <f t="shared" si="1122"/>
        <v>1198.8</v>
      </c>
      <c r="AH272" s="20">
        <f t="shared" si="1122"/>
        <v>1198.8</v>
      </c>
      <c r="AI272" s="20">
        <f t="shared" si="1122"/>
        <v>1198.8</v>
      </c>
      <c r="AJ272" s="20">
        <f t="shared" si="1122"/>
        <v>4000</v>
      </c>
      <c r="AK272" s="20">
        <f t="shared" si="1122"/>
        <v>4250</v>
      </c>
      <c r="AL272" s="20">
        <f t="shared" si="1122"/>
        <v>4250</v>
      </c>
      <c r="AM272" s="20">
        <f t="shared" si="1122"/>
        <v>0</v>
      </c>
      <c r="AN272" s="20">
        <f t="shared" si="1122"/>
        <v>0</v>
      </c>
      <c r="AO272" s="20">
        <f t="shared" si="1122"/>
        <v>0</v>
      </c>
      <c r="AP272" s="20">
        <f t="shared" si="1122"/>
        <v>27153.7</v>
      </c>
      <c r="AQ272" s="20">
        <f t="shared" si="1122"/>
        <v>27153.7</v>
      </c>
      <c r="AR272" s="20">
        <f t="shared" si="1122"/>
        <v>26750.7</v>
      </c>
      <c r="AS272" s="20">
        <f t="shared" si="1122"/>
        <v>0</v>
      </c>
      <c r="AT272" s="20">
        <f t="shared" si="1122"/>
        <v>0</v>
      </c>
      <c r="AU272" s="20">
        <f t="shared" si="1122"/>
        <v>0</v>
      </c>
      <c r="AV272" s="20">
        <f t="shared" si="1122"/>
        <v>0</v>
      </c>
      <c r="AW272" s="20">
        <f t="shared" si="1122"/>
        <v>0</v>
      </c>
      <c r="AX272" s="20">
        <f t="shared" si="1122"/>
        <v>0</v>
      </c>
      <c r="AY272" s="20">
        <f t="shared" si="1122"/>
        <v>0</v>
      </c>
      <c r="AZ272" s="20">
        <f t="shared" si="1122"/>
        <v>0</v>
      </c>
      <c r="BA272" s="20">
        <f t="shared" si="1122"/>
        <v>0</v>
      </c>
      <c r="BB272" s="20">
        <f t="shared" si="1122"/>
        <v>551</v>
      </c>
      <c r="BC272" s="20">
        <f t="shared" si="1122"/>
        <v>551</v>
      </c>
      <c r="BD272" s="20">
        <f t="shared" si="1122"/>
        <v>551</v>
      </c>
      <c r="BE272" s="20">
        <f t="shared" si="1122"/>
        <v>0</v>
      </c>
      <c r="BF272" s="20">
        <f t="shared" si="1122"/>
        <v>0</v>
      </c>
      <c r="BG272" s="20">
        <f t="shared" si="1122"/>
        <v>0</v>
      </c>
      <c r="BH272" s="20">
        <f t="shared" si="1122"/>
        <v>0</v>
      </c>
      <c r="BI272" s="20">
        <f t="shared" si="1122"/>
        <v>0</v>
      </c>
      <c r="BJ272" s="20">
        <f t="shared" si="1122"/>
        <v>0</v>
      </c>
      <c r="BK272" s="20">
        <f t="shared" si="1122"/>
        <v>0</v>
      </c>
      <c r="BL272" s="20">
        <f t="shared" si="1122"/>
        <v>0</v>
      </c>
      <c r="BM272" s="20">
        <f t="shared" si="1122"/>
        <v>0</v>
      </c>
      <c r="BN272" s="20">
        <f t="shared" si="1122"/>
        <v>0</v>
      </c>
      <c r="BO272" s="20">
        <f t="shared" ref="BO272:DZ272" si="1123">SUM(BO273:BO294)</f>
        <v>0</v>
      </c>
      <c r="BP272" s="20">
        <f t="shared" si="1123"/>
        <v>0</v>
      </c>
      <c r="BQ272" s="20">
        <f t="shared" si="1123"/>
        <v>0</v>
      </c>
      <c r="BR272" s="20">
        <f t="shared" si="1123"/>
        <v>0</v>
      </c>
      <c r="BS272" s="20">
        <f t="shared" si="1123"/>
        <v>0</v>
      </c>
      <c r="BT272" s="20">
        <f t="shared" si="1123"/>
        <v>0</v>
      </c>
      <c r="BU272" s="20">
        <f t="shared" si="1123"/>
        <v>0</v>
      </c>
      <c r="BV272" s="20">
        <f t="shared" si="1123"/>
        <v>0</v>
      </c>
      <c r="BW272" s="20">
        <f t="shared" si="1123"/>
        <v>1709.7</v>
      </c>
      <c r="BX272" s="20">
        <f t="shared" si="1123"/>
        <v>0</v>
      </c>
      <c r="BY272" s="20">
        <f t="shared" si="1123"/>
        <v>0</v>
      </c>
      <c r="BZ272" s="20">
        <f t="shared" si="1123"/>
        <v>0</v>
      </c>
      <c r="CA272" s="20">
        <f t="shared" si="1123"/>
        <v>0</v>
      </c>
      <c r="CB272" s="20">
        <f t="shared" si="1123"/>
        <v>0</v>
      </c>
      <c r="CC272" s="20">
        <f t="shared" si="1123"/>
        <v>0</v>
      </c>
      <c r="CD272" s="20">
        <f t="shared" si="1123"/>
        <v>0</v>
      </c>
      <c r="CE272" s="20">
        <f t="shared" si="1123"/>
        <v>0</v>
      </c>
      <c r="CF272" s="20">
        <f t="shared" si="1123"/>
        <v>0</v>
      </c>
      <c r="CG272" s="20">
        <f t="shared" si="1123"/>
        <v>0</v>
      </c>
      <c r="CH272" s="20">
        <f t="shared" si="1123"/>
        <v>0</v>
      </c>
      <c r="CI272" s="20">
        <f t="shared" si="1123"/>
        <v>0</v>
      </c>
      <c r="CJ272" s="20">
        <f t="shared" si="1123"/>
        <v>0</v>
      </c>
      <c r="CK272" s="20">
        <f t="shared" si="1123"/>
        <v>0</v>
      </c>
      <c r="CL272" s="20">
        <f t="shared" si="1123"/>
        <v>1362.7</v>
      </c>
      <c r="CM272" s="20">
        <f t="shared" si="1123"/>
        <v>1362.7</v>
      </c>
      <c r="CN272" s="20">
        <f t="shared" si="1123"/>
        <v>1362.7</v>
      </c>
      <c r="CO272" s="20">
        <f t="shared" si="1123"/>
        <v>15754.4</v>
      </c>
      <c r="CP272" s="20">
        <f t="shared" si="1123"/>
        <v>15754.4</v>
      </c>
      <c r="CQ272" s="20">
        <f t="shared" si="1123"/>
        <v>15754.4</v>
      </c>
      <c r="CR272" s="20">
        <f t="shared" si="1123"/>
        <v>124.2</v>
      </c>
      <c r="CS272" s="20">
        <f t="shared" si="1123"/>
        <v>124.2</v>
      </c>
      <c r="CT272" s="20">
        <f t="shared" si="1123"/>
        <v>0</v>
      </c>
      <c r="CU272" s="20">
        <f t="shared" si="1123"/>
        <v>0</v>
      </c>
      <c r="CV272" s="20">
        <f t="shared" si="1123"/>
        <v>0</v>
      </c>
      <c r="CW272" s="20">
        <f t="shared" si="1123"/>
        <v>0</v>
      </c>
      <c r="CX272" s="20">
        <f t="shared" si="1123"/>
        <v>0</v>
      </c>
      <c r="CY272" s="20">
        <f t="shared" si="1123"/>
        <v>0</v>
      </c>
      <c r="CZ272" s="20">
        <f t="shared" si="1123"/>
        <v>0</v>
      </c>
      <c r="DA272" s="20">
        <f t="shared" si="1123"/>
        <v>0</v>
      </c>
      <c r="DB272" s="20">
        <f t="shared" si="1123"/>
        <v>0</v>
      </c>
      <c r="DC272" s="20">
        <f t="shared" si="1123"/>
        <v>0</v>
      </c>
      <c r="DD272" s="20">
        <f t="shared" si="1123"/>
        <v>0</v>
      </c>
      <c r="DE272" s="20">
        <f t="shared" si="1123"/>
        <v>0</v>
      </c>
      <c r="DF272" s="20">
        <f t="shared" si="1123"/>
        <v>0</v>
      </c>
      <c r="DG272" s="20">
        <f t="shared" si="1123"/>
        <v>5434.2</v>
      </c>
      <c r="DH272" s="20">
        <f t="shared" si="1123"/>
        <v>5434.2</v>
      </c>
      <c r="DI272" s="20">
        <f t="shared" si="1123"/>
        <v>5429.7</v>
      </c>
      <c r="DJ272" s="20">
        <f t="shared" si="1123"/>
        <v>0</v>
      </c>
      <c r="DK272" s="20">
        <f t="shared" si="1123"/>
        <v>0</v>
      </c>
      <c r="DL272" s="20">
        <f t="shared" si="1123"/>
        <v>0</v>
      </c>
      <c r="DM272" s="20">
        <f t="shared" si="1123"/>
        <v>0</v>
      </c>
      <c r="DN272" s="20">
        <f t="shared" si="1123"/>
        <v>0</v>
      </c>
      <c r="DO272" s="20">
        <f t="shared" si="1123"/>
        <v>0</v>
      </c>
      <c r="DP272" s="20">
        <f t="shared" si="1123"/>
        <v>0</v>
      </c>
      <c r="DQ272" s="20">
        <f t="shared" si="1123"/>
        <v>0</v>
      </c>
      <c r="DR272" s="20">
        <f t="shared" si="1123"/>
        <v>0</v>
      </c>
      <c r="DS272" s="20">
        <f t="shared" si="1123"/>
        <v>0</v>
      </c>
      <c r="DT272" s="20">
        <f t="shared" si="1123"/>
        <v>0</v>
      </c>
      <c r="DU272" s="20">
        <f t="shared" si="1123"/>
        <v>0</v>
      </c>
      <c r="DV272" s="20">
        <f t="shared" si="1123"/>
        <v>0</v>
      </c>
      <c r="DW272" s="20">
        <f t="shared" si="1123"/>
        <v>0</v>
      </c>
      <c r="DX272" s="20">
        <f t="shared" si="1123"/>
        <v>0</v>
      </c>
      <c r="DY272" s="20">
        <f t="shared" si="1123"/>
        <v>0</v>
      </c>
      <c r="DZ272" s="20">
        <f t="shared" si="1123"/>
        <v>0</v>
      </c>
      <c r="EA272" s="20">
        <f t="shared" ref="EA272:GL272" si="1124">SUM(EA273:EA294)</f>
        <v>0</v>
      </c>
      <c r="EB272" s="20">
        <f t="shared" si="1124"/>
        <v>0</v>
      </c>
      <c r="EC272" s="20">
        <f t="shared" si="1124"/>
        <v>0</v>
      </c>
      <c r="ED272" s="20">
        <f t="shared" si="1124"/>
        <v>0</v>
      </c>
      <c r="EE272" s="20">
        <f t="shared" si="1124"/>
        <v>0</v>
      </c>
      <c r="EF272" s="20">
        <f t="shared" si="1124"/>
        <v>0</v>
      </c>
      <c r="EG272" s="20">
        <f t="shared" si="1124"/>
        <v>0</v>
      </c>
      <c r="EH272" s="20">
        <f t="shared" si="1124"/>
        <v>0</v>
      </c>
      <c r="EI272" s="20">
        <f t="shared" si="1124"/>
        <v>0</v>
      </c>
      <c r="EJ272" s="20">
        <f t="shared" si="1124"/>
        <v>0</v>
      </c>
      <c r="EK272" s="20">
        <f t="shared" si="1124"/>
        <v>0</v>
      </c>
      <c r="EL272" s="20">
        <f t="shared" si="1124"/>
        <v>0</v>
      </c>
      <c r="EM272" s="20">
        <f t="shared" si="1124"/>
        <v>0</v>
      </c>
      <c r="EN272" s="20">
        <f t="shared" si="1124"/>
        <v>0</v>
      </c>
      <c r="EO272" s="20">
        <f t="shared" si="1124"/>
        <v>0</v>
      </c>
      <c r="EP272" s="20">
        <f t="shared" si="1124"/>
        <v>0</v>
      </c>
      <c r="EQ272" s="20">
        <f t="shared" si="1124"/>
        <v>0</v>
      </c>
      <c r="ER272" s="20">
        <f t="shared" si="1124"/>
        <v>0</v>
      </c>
      <c r="ES272" s="20">
        <f t="shared" si="1124"/>
        <v>0</v>
      </c>
      <c r="ET272" s="20">
        <f t="shared" si="1124"/>
        <v>0</v>
      </c>
      <c r="EU272" s="20">
        <f t="shared" si="1124"/>
        <v>66858.100000000006</v>
      </c>
      <c r="EV272" s="20">
        <f t="shared" si="1124"/>
        <v>30155.9</v>
      </c>
      <c r="EW272" s="20">
        <f t="shared" si="1124"/>
        <v>0</v>
      </c>
      <c r="EX272" s="20">
        <f t="shared" si="1124"/>
        <v>0</v>
      </c>
      <c r="EY272" s="20">
        <f t="shared" si="1124"/>
        <v>0</v>
      </c>
      <c r="EZ272" s="20">
        <f t="shared" si="1124"/>
        <v>0</v>
      </c>
      <c r="FA272" s="20">
        <f t="shared" si="1124"/>
        <v>0</v>
      </c>
      <c r="FB272" s="20">
        <f t="shared" si="1124"/>
        <v>0</v>
      </c>
      <c r="FC272" s="20">
        <f t="shared" si="1124"/>
        <v>0</v>
      </c>
      <c r="FD272" s="20">
        <f t="shared" si="1124"/>
        <v>0</v>
      </c>
      <c r="FE272" s="20">
        <f t="shared" si="1124"/>
        <v>0</v>
      </c>
      <c r="FF272" s="20">
        <f t="shared" si="1124"/>
        <v>0</v>
      </c>
      <c r="FG272" s="20">
        <f t="shared" si="1124"/>
        <v>0</v>
      </c>
      <c r="FH272" s="20">
        <f t="shared" si="1124"/>
        <v>0</v>
      </c>
      <c r="FI272" s="20">
        <f t="shared" si="1124"/>
        <v>54343.8</v>
      </c>
      <c r="FJ272" s="20">
        <f t="shared" si="1124"/>
        <v>54343.8</v>
      </c>
      <c r="FK272" s="20">
        <f t="shared" si="1124"/>
        <v>54343.8</v>
      </c>
      <c r="FL272" s="20">
        <f t="shared" si="1124"/>
        <v>0</v>
      </c>
      <c r="FM272" s="20">
        <f t="shared" si="1124"/>
        <v>0</v>
      </c>
      <c r="FN272" s="20">
        <f t="shared" si="1124"/>
        <v>0</v>
      </c>
      <c r="FO272" s="20">
        <f t="shared" si="1124"/>
        <v>0</v>
      </c>
      <c r="FP272" s="20">
        <f t="shared" si="1124"/>
        <v>0</v>
      </c>
      <c r="FQ272" s="20">
        <f t="shared" si="1124"/>
        <v>0</v>
      </c>
      <c r="FR272" s="20">
        <f t="shared" si="1124"/>
        <v>0</v>
      </c>
      <c r="FS272" s="20">
        <f t="shared" si="1124"/>
        <v>0</v>
      </c>
      <c r="FT272" s="20">
        <f t="shared" si="1124"/>
        <v>0</v>
      </c>
      <c r="FU272" s="20">
        <f t="shared" si="1124"/>
        <v>352054.3</v>
      </c>
      <c r="FV272" s="20">
        <f t="shared" si="1124"/>
        <v>362610.5</v>
      </c>
      <c r="FW272" s="20">
        <f t="shared" si="1124"/>
        <v>359730.9</v>
      </c>
      <c r="FX272" s="20">
        <f t="shared" si="1124"/>
        <v>0</v>
      </c>
      <c r="FY272" s="20">
        <f t="shared" si="1124"/>
        <v>0</v>
      </c>
      <c r="FZ272" s="20">
        <f t="shared" si="1124"/>
        <v>0</v>
      </c>
      <c r="GA272" s="20">
        <f t="shared" si="1124"/>
        <v>0</v>
      </c>
      <c r="GB272" s="20">
        <f t="shared" si="1124"/>
        <v>0</v>
      </c>
      <c r="GC272" s="20">
        <f t="shared" si="1124"/>
        <v>0</v>
      </c>
      <c r="GD272" s="20">
        <f t="shared" si="1124"/>
        <v>0</v>
      </c>
      <c r="GE272" s="20">
        <f t="shared" si="1124"/>
        <v>0</v>
      </c>
      <c r="GF272" s="20">
        <f t="shared" si="1124"/>
        <v>0</v>
      </c>
      <c r="GG272" s="20">
        <f t="shared" si="1124"/>
        <v>0</v>
      </c>
      <c r="GH272" s="20">
        <f t="shared" si="1124"/>
        <v>0</v>
      </c>
      <c r="GI272" s="20">
        <f t="shared" si="1124"/>
        <v>0</v>
      </c>
      <c r="GJ272" s="20">
        <f t="shared" si="1124"/>
        <v>2750.2</v>
      </c>
      <c r="GK272" s="20">
        <f t="shared" si="1124"/>
        <v>2750.2</v>
      </c>
      <c r="GL272" s="20">
        <f t="shared" si="1124"/>
        <v>2750.2</v>
      </c>
      <c r="GM272" s="20">
        <f t="shared" ref="GM272:HN272" si="1125">SUM(GM273:GM294)</f>
        <v>0</v>
      </c>
      <c r="GN272" s="20">
        <f t="shared" si="1125"/>
        <v>0</v>
      </c>
      <c r="GO272" s="20">
        <f t="shared" si="1125"/>
        <v>0</v>
      </c>
      <c r="GP272" s="20">
        <f t="shared" si="1125"/>
        <v>0</v>
      </c>
      <c r="GQ272" s="20">
        <f t="shared" si="1125"/>
        <v>0</v>
      </c>
      <c r="GR272" s="20">
        <f t="shared" si="1125"/>
        <v>0</v>
      </c>
      <c r="GS272" s="20">
        <f t="shared" si="1125"/>
        <v>0</v>
      </c>
      <c r="GT272" s="20">
        <f t="shared" si="1125"/>
        <v>0</v>
      </c>
      <c r="GU272" s="20">
        <f t="shared" si="1125"/>
        <v>0</v>
      </c>
      <c r="GV272" s="20">
        <f t="shared" si="1125"/>
        <v>0</v>
      </c>
      <c r="GW272" s="20">
        <f t="shared" si="1125"/>
        <v>0</v>
      </c>
      <c r="GX272" s="20">
        <f t="shared" si="1125"/>
        <v>0</v>
      </c>
      <c r="GY272" s="20">
        <f t="shared" si="1125"/>
        <v>0</v>
      </c>
      <c r="GZ272" s="20">
        <f t="shared" si="1125"/>
        <v>0</v>
      </c>
      <c r="HA272" s="20">
        <f t="shared" si="1125"/>
        <v>0</v>
      </c>
      <c r="HB272" s="20">
        <f t="shared" si="1125"/>
        <v>0</v>
      </c>
      <c r="HC272" s="20">
        <f t="shared" si="1125"/>
        <v>0</v>
      </c>
      <c r="HD272" s="20">
        <f t="shared" si="1125"/>
        <v>0</v>
      </c>
      <c r="HE272" s="20">
        <f t="shared" si="1125"/>
        <v>0</v>
      </c>
      <c r="HF272" s="20">
        <f t="shared" si="1125"/>
        <v>11072.6</v>
      </c>
      <c r="HG272" s="20">
        <f t="shared" si="1125"/>
        <v>8935.6</v>
      </c>
      <c r="HH272" s="20">
        <f t="shared" si="1125"/>
        <v>0</v>
      </c>
      <c r="HI272" s="20">
        <f t="shared" si="1125"/>
        <v>384.7</v>
      </c>
      <c r="HJ272" s="20">
        <f t="shared" si="1125"/>
        <v>384.7</v>
      </c>
      <c r="HK272" s="20">
        <f t="shared" si="1125"/>
        <v>0</v>
      </c>
      <c r="HL272" s="20">
        <f t="shared" si="1125"/>
        <v>100</v>
      </c>
      <c r="HM272" s="20">
        <f t="shared" si="1125"/>
        <v>100</v>
      </c>
      <c r="HN272" s="20">
        <f t="shared" si="1125"/>
        <v>0</v>
      </c>
      <c r="HO272" s="20">
        <f>SUM(HO273:HO294)</f>
        <v>10172.3328</v>
      </c>
      <c r="HP272" s="20">
        <f t="shared" ref="HP272:IE272" si="1126">SUM(HP273:HP294)</f>
        <v>8812.3999999999978</v>
      </c>
      <c r="HQ272" s="20">
        <f t="shared" si="1126"/>
        <v>0</v>
      </c>
      <c r="HR272" s="20">
        <f t="shared" si="1126"/>
        <v>71.8</v>
      </c>
      <c r="HS272" s="20">
        <f t="shared" si="1126"/>
        <v>71.8</v>
      </c>
      <c r="HT272" s="20">
        <f t="shared" si="1126"/>
        <v>0</v>
      </c>
      <c r="HU272" s="20">
        <f t="shared" si="1126"/>
        <v>0</v>
      </c>
      <c r="HV272" s="20">
        <f t="shared" si="1126"/>
        <v>0</v>
      </c>
      <c r="HW272" s="20">
        <f t="shared" si="1126"/>
        <v>0</v>
      </c>
      <c r="HX272" s="20">
        <f t="shared" si="1126"/>
        <v>1651.7</v>
      </c>
      <c r="HY272" s="20">
        <f t="shared" si="1126"/>
        <v>1651.7</v>
      </c>
      <c r="HZ272" s="20">
        <f t="shared" si="1126"/>
        <v>0</v>
      </c>
      <c r="IA272" s="20">
        <f t="shared" si="1126"/>
        <v>0</v>
      </c>
      <c r="IB272" s="20">
        <f t="shared" si="1126"/>
        <v>0</v>
      </c>
      <c r="IC272" s="20">
        <f t="shared" si="1126"/>
        <v>0</v>
      </c>
      <c r="ID272" s="20">
        <f t="shared" si="1126"/>
        <v>0</v>
      </c>
      <c r="IE272" s="20">
        <f t="shared" si="1126"/>
        <v>0</v>
      </c>
    </row>
    <row r="273" spans="1:239" s="6" customFormat="1" ht="15.95" customHeight="1" x14ac:dyDescent="0.25">
      <c r="A273" s="10">
        <v>267</v>
      </c>
      <c r="B273" s="11" t="s">
        <v>59</v>
      </c>
      <c r="C273" s="19">
        <f t="shared" ref="C273" si="1127">F273+I273+L273+O273+R273+U273+X273+DY273+AA273+AG273+AJ273+AM273+AP273+AS273+AV273+AY273+BB273+DG273+BE273+FO273+EN273+BK273+BN273+BQ273+BT273+DM273+BZ273+DJ273+CC273+DP273+EE273+CO273+DA273+CF273+CR273+CI273+CL273+EZ273+DD273+CX273+DS273+FR273+EB273+ET273+EW273+FI273+FU273+AD273+BH273+BW273+CU273+DV273+EH273+EK273+EQ273+FC273+FF273+FL273+FX273+GA273+GD273+GG273+GJ273+GM273+GP273+GS273+GV273+GY273+HB273+HE273+HH273+HK273+HN273+HQ273+HT273+HW273+HZ273+IC273</f>
        <v>497813.39</v>
      </c>
      <c r="D273" s="19">
        <f t="shared" ref="D273" si="1128">G273+J273+M273+P273+S273+V273+Y273+DZ273+AB273+AH273+AK273+AN273+AQ273+AT273+AW273+AZ273+BC273+DH273+BF273+FP273+EO273+BL273+BO273+BR273+BU273+DN273+CA273+DK273+CD273+DQ273+EF273+CP273+DB273+CG273+CS273+CJ273+CM273+FA273+DE273+CY273+DT273+FS273+EC273+EU273+EX273+FJ273+FV273+AE273+BI273+BX273+CV273+DW273+EI273+EL273+ER273+FD273+FG273+FM273+FY273+GB273+GE273+GH273+GK273+GN273+GQ273+GT273+GW273+GZ273+HC273+HF273+HI273+HL273+HO273+HR273+HU273+HX273+IA273+ID273</f>
        <v>611982.89999999991</v>
      </c>
      <c r="E273" s="19">
        <f t="shared" ref="E273" si="1129">H273+K273+N273+Q273+T273+W273+Z273+EA273+AC273+AI273+AL273+AO273+AR273+AU273+AX273+BA273+BD273+DI273+BG273+FQ273+EP273+BM273+BP273+BS273+BV273+DO273+CB273+DL273+CE273+DR273+EG273+CQ273+DC273+CH273+CT273+CK273+CN273+FB273+DF273+CZ273+DU273+FT273+ED273+EV273+EY273+FK273+FW273+AF273+BJ273+BY273+CW273+DX273+EJ273+EM273+ES273+FE273+FH273+FN273+FZ273+GC273+GF273+GI273+GL273+GO273+GR273+GU273+GX273+HA273+HD273+HG273+HJ273+HM273+HP273+HS273+HV273+HY273+IB273+IE273</f>
        <v>569856.6</v>
      </c>
      <c r="F273" s="21">
        <v>3058.79</v>
      </c>
      <c r="G273" s="21"/>
      <c r="H273" s="21"/>
      <c r="I273" s="21"/>
      <c r="J273" s="21"/>
      <c r="K273" s="21"/>
      <c r="L273" s="21">
        <v>31640.1</v>
      </c>
      <c r="M273" s="21">
        <v>58086.6</v>
      </c>
      <c r="N273" s="21">
        <v>58086.6</v>
      </c>
      <c r="O273" s="23">
        <v>961.6</v>
      </c>
      <c r="P273" s="23">
        <v>961.6</v>
      </c>
      <c r="Q273" s="23">
        <v>961.6</v>
      </c>
      <c r="R273" s="21"/>
      <c r="S273" s="21"/>
      <c r="T273" s="21"/>
      <c r="U273" s="21"/>
      <c r="V273" s="21"/>
      <c r="W273" s="21"/>
      <c r="X273" s="21"/>
      <c r="Y273" s="21"/>
      <c r="Z273" s="21"/>
      <c r="AA273" s="21">
        <v>300</v>
      </c>
      <c r="AB273" s="21">
        <v>136.69999999999999</v>
      </c>
      <c r="AC273" s="21">
        <v>136.69999999999999</v>
      </c>
      <c r="AD273" s="21"/>
      <c r="AE273" s="21"/>
      <c r="AF273" s="21"/>
      <c r="AG273" s="21">
        <v>1198.8</v>
      </c>
      <c r="AH273" s="21">
        <v>1198.8</v>
      </c>
      <c r="AI273" s="21">
        <v>1198.8</v>
      </c>
      <c r="AJ273" s="19">
        <v>4000</v>
      </c>
      <c r="AK273" s="21">
        <v>4250</v>
      </c>
      <c r="AL273" s="21">
        <v>4250</v>
      </c>
      <c r="AM273" s="21"/>
      <c r="AN273" s="21"/>
      <c r="AO273" s="21"/>
      <c r="AP273" s="23">
        <v>27153.7</v>
      </c>
      <c r="AQ273" s="21">
        <v>27153.7</v>
      </c>
      <c r="AR273" s="21">
        <v>26750.7</v>
      </c>
      <c r="AS273" s="21"/>
      <c r="AT273" s="21"/>
      <c r="AU273" s="21"/>
      <c r="AV273" s="21"/>
      <c r="AW273" s="21"/>
      <c r="AX273" s="21"/>
      <c r="AY273" s="19"/>
      <c r="AZ273" s="21"/>
      <c r="BA273" s="21"/>
      <c r="BB273" s="21">
        <v>551</v>
      </c>
      <c r="BC273" s="21">
        <v>551</v>
      </c>
      <c r="BD273" s="21">
        <v>551</v>
      </c>
      <c r="BE273" s="21"/>
      <c r="BF273" s="21"/>
      <c r="BG273" s="21"/>
      <c r="BH273" s="21"/>
      <c r="BI273" s="21"/>
      <c r="BJ273" s="21"/>
      <c r="BK273" s="21"/>
      <c r="BL273" s="21"/>
      <c r="BM273" s="21"/>
      <c r="BN273" s="21"/>
      <c r="BO273" s="21"/>
      <c r="BP273" s="21"/>
      <c r="BQ273" s="21"/>
      <c r="BR273" s="21"/>
      <c r="BS273" s="21"/>
      <c r="BT273" s="21"/>
      <c r="BU273" s="24"/>
      <c r="BV273" s="24"/>
      <c r="BW273" s="21"/>
      <c r="BX273" s="21"/>
      <c r="BY273" s="21"/>
      <c r="BZ273" s="21"/>
      <c r="CA273" s="21"/>
      <c r="CB273" s="21"/>
      <c r="CC273" s="21"/>
      <c r="CD273" s="21"/>
      <c r="CE273" s="21"/>
      <c r="CF273" s="21"/>
      <c r="CG273" s="21"/>
      <c r="CH273" s="21"/>
      <c r="CI273" s="19"/>
      <c r="CJ273" s="21"/>
      <c r="CK273" s="21"/>
      <c r="CL273" s="24">
        <v>1362.7</v>
      </c>
      <c r="CM273" s="24">
        <v>1362.7</v>
      </c>
      <c r="CN273" s="24">
        <v>1362.7</v>
      </c>
      <c r="CO273" s="21">
        <v>15754.4</v>
      </c>
      <c r="CP273" s="21">
        <v>15754.4</v>
      </c>
      <c r="CQ273" s="21">
        <v>15754.4</v>
      </c>
      <c r="CR273" s="21"/>
      <c r="CS273" s="21"/>
      <c r="CT273" s="21"/>
      <c r="CU273" s="19"/>
      <c r="CV273" s="21"/>
      <c r="CW273" s="21"/>
      <c r="CX273" s="21"/>
      <c r="CY273" s="21"/>
      <c r="CZ273" s="21"/>
      <c r="DA273" s="19"/>
      <c r="DB273" s="21"/>
      <c r="DC273" s="21"/>
      <c r="DD273" s="19"/>
      <c r="DE273" s="21"/>
      <c r="DF273" s="21"/>
      <c r="DG273" s="21">
        <v>5434.2</v>
      </c>
      <c r="DH273" s="21">
        <v>5434.2</v>
      </c>
      <c r="DI273" s="21">
        <v>5429.7</v>
      </c>
      <c r="DJ273" s="19"/>
      <c r="DK273" s="21"/>
      <c r="DL273" s="21"/>
      <c r="DM273" s="21"/>
      <c r="DN273" s="21"/>
      <c r="DO273" s="21"/>
      <c r="DP273" s="21"/>
      <c r="DQ273" s="21"/>
      <c r="DR273" s="21"/>
      <c r="DS273" s="21"/>
      <c r="DT273" s="21"/>
      <c r="DU273" s="21"/>
      <c r="DV273" s="21"/>
      <c r="DW273" s="24"/>
      <c r="DX273" s="24"/>
      <c r="DY273" s="19"/>
      <c r="DZ273" s="21"/>
      <c r="EA273" s="21"/>
      <c r="EB273" s="21"/>
      <c r="EC273" s="21"/>
      <c r="ED273" s="21"/>
      <c r="EE273" s="19"/>
      <c r="EF273" s="21"/>
      <c r="EG273" s="21"/>
      <c r="EH273" s="21"/>
      <c r="EI273" s="21"/>
      <c r="EJ273" s="21"/>
      <c r="EK273" s="21"/>
      <c r="EL273" s="21"/>
      <c r="EM273" s="21"/>
      <c r="EN273" s="19"/>
      <c r="EO273" s="21"/>
      <c r="EP273" s="21"/>
      <c r="EQ273" s="21"/>
      <c r="ER273" s="21"/>
      <c r="ES273" s="21"/>
      <c r="ET273" s="24"/>
      <c r="EU273" s="24">
        <v>66858.100000000006</v>
      </c>
      <c r="EV273" s="21">
        <v>30155.9</v>
      </c>
      <c r="EW273" s="21"/>
      <c r="EX273" s="21"/>
      <c r="EY273" s="21"/>
      <c r="EZ273" s="21"/>
      <c r="FA273" s="21"/>
      <c r="FB273" s="21"/>
      <c r="FC273" s="21"/>
      <c r="FD273" s="21"/>
      <c r="FE273" s="21"/>
      <c r="FF273" s="21"/>
      <c r="FG273" s="21"/>
      <c r="FH273" s="21"/>
      <c r="FI273" s="21">
        <v>54343.8</v>
      </c>
      <c r="FJ273" s="21">
        <v>54343.8</v>
      </c>
      <c r="FK273" s="21">
        <v>54343.8</v>
      </c>
      <c r="FL273" s="21"/>
      <c r="FM273" s="21"/>
      <c r="FN273" s="21"/>
      <c r="FO273" s="19"/>
      <c r="FP273" s="21"/>
      <c r="FQ273" s="21"/>
      <c r="FR273" s="21"/>
      <c r="FS273" s="21"/>
      <c r="FT273" s="21"/>
      <c r="FU273" s="21">
        <v>352054.3</v>
      </c>
      <c r="FV273" s="21">
        <v>362610.5</v>
      </c>
      <c r="FW273" s="21">
        <v>359730.9</v>
      </c>
      <c r="FX273" s="21"/>
      <c r="FY273" s="21"/>
      <c r="FZ273" s="21"/>
      <c r="GA273" s="21"/>
      <c r="GB273" s="21"/>
      <c r="GC273" s="21"/>
      <c r="GD273" s="21"/>
      <c r="GE273" s="21"/>
      <c r="GF273" s="21"/>
      <c r="GG273" s="21"/>
      <c r="GH273" s="21"/>
      <c r="GI273" s="21"/>
      <c r="GJ273" s="21"/>
      <c r="GK273" s="21"/>
      <c r="GL273" s="21"/>
      <c r="GM273" s="21"/>
      <c r="GN273" s="21"/>
      <c r="GO273" s="21"/>
      <c r="GP273" s="21"/>
      <c r="GQ273" s="21"/>
      <c r="GR273" s="21"/>
      <c r="GS273" s="21"/>
      <c r="GT273" s="21"/>
      <c r="GU273" s="21"/>
      <c r="GV273" s="21"/>
      <c r="GW273" s="21"/>
      <c r="GX273" s="21"/>
      <c r="GY273" s="21"/>
      <c r="GZ273" s="21"/>
      <c r="HA273" s="21"/>
      <c r="HB273" s="21"/>
      <c r="HC273" s="21"/>
      <c r="HD273" s="21"/>
      <c r="HE273" s="21"/>
      <c r="HF273" s="23">
        <v>11072.6</v>
      </c>
      <c r="HG273" s="23">
        <v>8935.6</v>
      </c>
      <c r="HH273" s="21"/>
      <c r="HI273" s="21">
        <v>384.7</v>
      </c>
      <c r="HJ273" s="21">
        <v>384.7</v>
      </c>
      <c r="HK273" s="21"/>
      <c r="HL273" s="21">
        <v>100</v>
      </c>
      <c r="HM273" s="21">
        <v>100</v>
      </c>
      <c r="HN273" s="21"/>
      <c r="HO273" s="21"/>
      <c r="HP273" s="21"/>
      <c r="HQ273" s="21"/>
      <c r="HR273" s="23">
        <v>71.8</v>
      </c>
      <c r="HS273" s="23">
        <v>71.8</v>
      </c>
      <c r="HT273" s="21"/>
      <c r="HU273" s="21"/>
      <c r="HV273" s="21"/>
      <c r="HW273" s="21"/>
      <c r="HX273" s="23">
        <v>1651.7</v>
      </c>
      <c r="HY273" s="23">
        <v>1651.7</v>
      </c>
      <c r="HZ273" s="21"/>
      <c r="IA273" s="21"/>
      <c r="IB273" s="21"/>
      <c r="IC273" s="21"/>
      <c r="ID273" s="21"/>
      <c r="IE273" s="21"/>
    </row>
    <row r="274" spans="1:239" s="6" customFormat="1" ht="15.95" customHeight="1" x14ac:dyDescent="0.25">
      <c r="A274" s="10">
        <v>268</v>
      </c>
      <c r="B274" s="11" t="s">
        <v>26</v>
      </c>
      <c r="C274" s="19">
        <f t="shared" ref="C274:C294" si="1130">F274+I274+L274+O274+R274+U274+X274+DY274+AA274+AG274+AJ274+AM274+AP274+AS274+AV274+AY274+BB274+DG274+BE274+FO274+EN274+BK274+BN274+BQ274+BT274+DM274+BZ274+DJ274+CC274+DP274+EE274+CO274+DA274+CF274+CR274+CI274+CL274+EZ274+DD274+CX274+DS274+FR274+EB274+ET274+EW274+FI274+FU274+AD274+BH274+BW274+CU274+DV274+EH274+EK274+EQ274+FC274+FF274+FL274+FX274+GA274+GD274+GG274+GJ274+GM274+GP274+GS274+GV274+GY274+HB274+HE274+HH274+HK274+HN274+HQ274+HT274+HW274+HZ274+IC274</f>
        <v>6631.4</v>
      </c>
      <c r="D274" s="19">
        <f t="shared" ref="D274:D294" si="1131">G274+J274+M274+P274+S274+V274+Y274+DZ274+AB274+AH274+AK274+AN274+AQ274+AT274+AW274+AZ274+BC274+DH274+BF274+FP274+EO274+BL274+BO274+BR274+BU274+DN274+CA274+DK274+CD274+DQ274+EF274+CP274+DB274+CG274+CS274+CJ274+CM274+FA274+DE274+CY274+DT274+FS274+EC274+EU274+EX274+FJ274+FV274+AE274+BI274+BX274+CV274+DW274+EI274+EL274+ER274+FD274+FG274+FM274+FY274+GB274+GE274+GH274+GK274+GN274+GQ274+GT274+GW274+GZ274+HC274+HF274+HI274+HL274+HO274+HR274+HU274+HX274+IA274+ID274</f>
        <v>8131.4340000000002</v>
      </c>
      <c r="E274" s="19">
        <f t="shared" ref="E274:E294" si="1132">H274+K274+N274+Q274+T274+W274+Z274+EA274+AC274+AI274+AL274+AO274+AR274+AU274+AX274+BA274+BD274+DI274+BG274+FQ274+EP274+BM274+BP274+BS274+BV274+DO274+CB274+DL274+CE274+DR274+EG274+CQ274+DC274+CH274+CT274+CK274+CN274+FB274+DF274+CZ274+DU274+FT274+ED274+EV274+EY274+FK274+FW274+AF274+BJ274+BY274+CW274+DX274+EJ274+EM274+ES274+FE274+FH274+FN274+FZ274+GC274+GF274+GI274+GL274+GO274+GR274+GU274+GX274+HA274+HD274+HG274+HJ274+HM274+HP274+HS274+HV274+HY274+IB274+IE274</f>
        <v>7872.5</v>
      </c>
      <c r="F274" s="21"/>
      <c r="G274" s="21"/>
      <c r="H274" s="21"/>
      <c r="I274" s="23">
        <v>5907.2</v>
      </c>
      <c r="J274" s="24">
        <v>5907.2340000000004</v>
      </c>
      <c r="K274" s="24">
        <v>5780</v>
      </c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  <c r="AI274" s="21"/>
      <c r="AJ274" s="19"/>
      <c r="AK274" s="21"/>
      <c r="AL274" s="21"/>
      <c r="AM274" s="21"/>
      <c r="AN274" s="21"/>
      <c r="AO274" s="21"/>
      <c r="AP274" s="23"/>
      <c r="AQ274" s="21"/>
      <c r="AR274" s="21"/>
      <c r="AS274" s="21"/>
      <c r="AT274" s="21"/>
      <c r="AU274" s="21"/>
      <c r="AV274" s="21"/>
      <c r="AW274" s="21"/>
      <c r="AX274" s="21"/>
      <c r="AY274" s="19"/>
      <c r="AZ274" s="21"/>
      <c r="BA274" s="21"/>
      <c r="BB274" s="21"/>
      <c r="BC274" s="21"/>
      <c r="BD274" s="21"/>
      <c r="BE274" s="21"/>
      <c r="BF274" s="21"/>
      <c r="BG274" s="21"/>
      <c r="BH274" s="21"/>
      <c r="BI274" s="21"/>
      <c r="BJ274" s="21"/>
      <c r="BK274" s="21"/>
      <c r="BL274" s="21"/>
      <c r="BM274" s="21"/>
      <c r="BN274" s="21"/>
      <c r="BO274" s="21"/>
      <c r="BP274" s="21"/>
      <c r="BQ274" s="21"/>
      <c r="BR274" s="21"/>
      <c r="BS274" s="21"/>
      <c r="BT274" s="21"/>
      <c r="BU274" s="24"/>
      <c r="BV274" s="24"/>
      <c r="BW274" s="21"/>
      <c r="BX274" s="21"/>
      <c r="BY274" s="21"/>
      <c r="BZ274" s="21"/>
      <c r="CA274" s="21"/>
      <c r="CB274" s="21"/>
      <c r="CC274" s="21"/>
      <c r="CD274" s="21"/>
      <c r="CE274" s="21"/>
      <c r="CF274" s="21"/>
      <c r="CG274" s="21"/>
      <c r="CH274" s="21"/>
      <c r="CI274" s="19"/>
      <c r="CJ274" s="21"/>
      <c r="CK274" s="21"/>
      <c r="CL274" s="24"/>
      <c r="CM274" s="24"/>
      <c r="CN274" s="24"/>
      <c r="CO274" s="21"/>
      <c r="CP274" s="21"/>
      <c r="CQ274" s="21"/>
      <c r="CR274" s="21">
        <v>124.2</v>
      </c>
      <c r="CS274" s="21">
        <v>124.2</v>
      </c>
      <c r="CT274" s="21"/>
      <c r="CU274" s="19"/>
      <c r="CV274" s="21"/>
      <c r="CW274" s="21"/>
      <c r="CX274" s="21"/>
      <c r="CY274" s="21"/>
      <c r="CZ274" s="21"/>
      <c r="DA274" s="19"/>
      <c r="DB274" s="21"/>
      <c r="DC274" s="21"/>
      <c r="DD274" s="19"/>
      <c r="DE274" s="21"/>
      <c r="DF274" s="21"/>
      <c r="DG274" s="21"/>
      <c r="DH274" s="21"/>
      <c r="DI274" s="21"/>
      <c r="DJ274" s="19"/>
      <c r="DK274" s="21"/>
      <c r="DL274" s="21"/>
      <c r="DM274" s="21"/>
      <c r="DN274" s="21"/>
      <c r="DO274" s="21"/>
      <c r="DP274" s="21"/>
      <c r="DQ274" s="21"/>
      <c r="DR274" s="21"/>
      <c r="DS274" s="21"/>
      <c r="DT274" s="21"/>
      <c r="DU274" s="21"/>
      <c r="DV274" s="21"/>
      <c r="DW274" s="24"/>
      <c r="DX274" s="24"/>
      <c r="DY274" s="19"/>
      <c r="DZ274" s="21"/>
      <c r="EA274" s="21"/>
      <c r="EB274" s="21"/>
      <c r="EC274" s="21"/>
      <c r="ED274" s="21"/>
      <c r="EE274" s="19"/>
      <c r="EF274" s="21"/>
      <c r="EG274" s="21"/>
      <c r="EH274" s="21"/>
      <c r="EI274" s="21"/>
      <c r="EJ274" s="21"/>
      <c r="EK274" s="21"/>
      <c r="EL274" s="21"/>
      <c r="EM274" s="21"/>
      <c r="EN274" s="19"/>
      <c r="EO274" s="21"/>
      <c r="EP274" s="21"/>
      <c r="EQ274" s="21"/>
      <c r="ER274" s="21"/>
      <c r="ES274" s="21"/>
      <c r="ET274" s="24"/>
      <c r="EU274" s="24"/>
      <c r="EV274" s="21"/>
      <c r="EW274" s="21"/>
      <c r="EX274" s="21"/>
      <c r="EY274" s="21"/>
      <c r="EZ274" s="21"/>
      <c r="FA274" s="21"/>
      <c r="FB274" s="21"/>
      <c r="FC274" s="21"/>
      <c r="FD274" s="21"/>
      <c r="FE274" s="21"/>
      <c r="FF274" s="21"/>
      <c r="FG274" s="21"/>
      <c r="FH274" s="21"/>
      <c r="FI274" s="21"/>
      <c r="FJ274" s="21"/>
      <c r="FK274" s="21"/>
      <c r="FL274" s="21"/>
      <c r="FM274" s="21"/>
      <c r="FN274" s="21"/>
      <c r="FO274" s="19"/>
      <c r="FP274" s="21"/>
      <c r="FQ274" s="21"/>
      <c r="FR274" s="21"/>
      <c r="FS274" s="21"/>
      <c r="FT274" s="21"/>
      <c r="FU274" s="21"/>
      <c r="FV274" s="21"/>
      <c r="FW274" s="21"/>
      <c r="FX274" s="21"/>
      <c r="FY274" s="21"/>
      <c r="FZ274" s="21"/>
      <c r="GA274" s="21"/>
      <c r="GB274" s="21"/>
      <c r="GC274" s="21"/>
      <c r="GD274" s="21"/>
      <c r="GE274" s="21"/>
      <c r="GF274" s="21"/>
      <c r="GG274" s="21"/>
      <c r="GH274" s="21"/>
      <c r="GI274" s="21"/>
      <c r="GJ274" s="21">
        <v>600</v>
      </c>
      <c r="GK274" s="21">
        <v>600</v>
      </c>
      <c r="GL274" s="21">
        <v>600</v>
      </c>
      <c r="GM274" s="21"/>
      <c r="GN274" s="21"/>
      <c r="GO274" s="21"/>
      <c r="GP274" s="21"/>
      <c r="GQ274" s="21"/>
      <c r="GR274" s="21"/>
      <c r="GS274" s="21"/>
      <c r="GT274" s="21"/>
      <c r="GU274" s="21"/>
      <c r="GV274" s="21"/>
      <c r="GW274" s="21"/>
      <c r="GX274" s="21"/>
      <c r="GY274" s="21"/>
      <c r="GZ274" s="21"/>
      <c r="HA274" s="21"/>
      <c r="HB274" s="21"/>
      <c r="HC274" s="21"/>
      <c r="HD274" s="21"/>
      <c r="HE274" s="21"/>
      <c r="HF274" s="23"/>
      <c r="HG274" s="23"/>
      <c r="HH274" s="21"/>
      <c r="HI274" s="21"/>
      <c r="HJ274" s="21"/>
      <c r="HK274" s="21"/>
      <c r="HL274" s="21"/>
      <c r="HM274" s="21"/>
      <c r="HN274" s="21"/>
      <c r="HO274" s="23">
        <v>1500</v>
      </c>
      <c r="HP274" s="23">
        <v>1492.5</v>
      </c>
      <c r="HQ274" s="21"/>
      <c r="HR274" s="23"/>
      <c r="HS274" s="23"/>
      <c r="HT274" s="21"/>
      <c r="HU274" s="21"/>
      <c r="HV274" s="21"/>
      <c r="HW274" s="21"/>
      <c r="HX274" s="23"/>
      <c r="HY274" s="23"/>
      <c r="HZ274" s="21"/>
      <c r="IA274" s="21"/>
      <c r="IB274" s="21"/>
      <c r="IC274" s="21"/>
      <c r="ID274" s="21"/>
      <c r="IE274" s="21"/>
    </row>
    <row r="275" spans="1:239" s="6" customFormat="1" ht="15.95" customHeight="1" x14ac:dyDescent="0.25">
      <c r="A275" s="10">
        <v>269</v>
      </c>
      <c r="B275" s="11" t="s">
        <v>244</v>
      </c>
      <c r="C275" s="19">
        <f t="shared" si="1130"/>
        <v>975</v>
      </c>
      <c r="D275" s="19">
        <f t="shared" si="1131"/>
        <v>418.3</v>
      </c>
      <c r="E275" s="19">
        <f t="shared" si="1132"/>
        <v>418.3</v>
      </c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19"/>
      <c r="AK275" s="21"/>
      <c r="AL275" s="21"/>
      <c r="AM275" s="21"/>
      <c r="AN275" s="21"/>
      <c r="AO275" s="21"/>
      <c r="AP275" s="23"/>
      <c r="AQ275" s="21"/>
      <c r="AR275" s="21"/>
      <c r="AS275" s="21"/>
      <c r="AT275" s="21"/>
      <c r="AU275" s="21"/>
      <c r="AV275" s="21"/>
      <c r="AW275" s="21"/>
      <c r="AX275" s="21"/>
      <c r="AY275" s="19"/>
      <c r="AZ275" s="21"/>
      <c r="BA275" s="21"/>
      <c r="BB275" s="21"/>
      <c r="BC275" s="21"/>
      <c r="BD275" s="21"/>
      <c r="BE275" s="21"/>
      <c r="BF275" s="21"/>
      <c r="BG275" s="21"/>
      <c r="BH275" s="21"/>
      <c r="BI275" s="21"/>
      <c r="BJ275" s="21"/>
      <c r="BK275" s="21"/>
      <c r="BL275" s="21"/>
      <c r="BM275" s="21"/>
      <c r="BN275" s="21"/>
      <c r="BO275" s="21"/>
      <c r="BP275" s="21"/>
      <c r="BQ275" s="21"/>
      <c r="BR275" s="21"/>
      <c r="BS275" s="21"/>
      <c r="BT275" s="21"/>
      <c r="BU275" s="24"/>
      <c r="BV275" s="24"/>
      <c r="BW275" s="21">
        <v>975</v>
      </c>
      <c r="BX275" s="21"/>
      <c r="BY275" s="21"/>
      <c r="BZ275" s="21"/>
      <c r="CA275" s="21"/>
      <c r="CB275" s="21"/>
      <c r="CC275" s="21"/>
      <c r="CD275" s="21"/>
      <c r="CE275" s="21"/>
      <c r="CF275" s="21"/>
      <c r="CG275" s="21"/>
      <c r="CH275" s="21"/>
      <c r="CI275" s="19"/>
      <c r="CJ275" s="21"/>
      <c r="CK275" s="21"/>
      <c r="CL275" s="24"/>
      <c r="CM275" s="24"/>
      <c r="CN275" s="24"/>
      <c r="CO275" s="21"/>
      <c r="CP275" s="21"/>
      <c r="CQ275" s="21"/>
      <c r="CR275" s="21"/>
      <c r="CS275" s="21"/>
      <c r="CT275" s="21"/>
      <c r="CU275" s="19"/>
      <c r="CV275" s="21"/>
      <c r="CW275" s="21"/>
      <c r="CX275" s="21"/>
      <c r="CY275" s="21"/>
      <c r="CZ275" s="21"/>
      <c r="DA275" s="19"/>
      <c r="DB275" s="21"/>
      <c r="DC275" s="21"/>
      <c r="DD275" s="19"/>
      <c r="DE275" s="21"/>
      <c r="DF275" s="21"/>
      <c r="DG275" s="21"/>
      <c r="DH275" s="21"/>
      <c r="DI275" s="21"/>
      <c r="DJ275" s="19"/>
      <c r="DK275" s="21"/>
      <c r="DL275" s="21"/>
      <c r="DM275" s="21"/>
      <c r="DN275" s="21"/>
      <c r="DO275" s="21"/>
      <c r="DP275" s="21"/>
      <c r="DQ275" s="21"/>
      <c r="DR275" s="21"/>
      <c r="DS275" s="21"/>
      <c r="DT275" s="21"/>
      <c r="DU275" s="21"/>
      <c r="DV275" s="21"/>
      <c r="DW275" s="24"/>
      <c r="DX275" s="24"/>
      <c r="DY275" s="19"/>
      <c r="DZ275" s="21"/>
      <c r="EA275" s="21"/>
      <c r="EB275" s="21"/>
      <c r="EC275" s="21"/>
      <c r="ED275" s="21"/>
      <c r="EE275" s="19"/>
      <c r="EF275" s="21"/>
      <c r="EG275" s="21"/>
      <c r="EH275" s="21"/>
      <c r="EI275" s="21"/>
      <c r="EJ275" s="21"/>
      <c r="EK275" s="21"/>
      <c r="EL275" s="21"/>
      <c r="EM275" s="21"/>
      <c r="EN275" s="19"/>
      <c r="EO275" s="21"/>
      <c r="EP275" s="21"/>
      <c r="EQ275" s="21"/>
      <c r="ER275" s="21"/>
      <c r="ES275" s="21"/>
      <c r="ET275" s="24"/>
      <c r="EU275" s="24"/>
      <c r="EV275" s="21"/>
      <c r="EW275" s="21"/>
      <c r="EX275" s="21"/>
      <c r="EY275" s="21"/>
      <c r="EZ275" s="21"/>
      <c r="FA275" s="21"/>
      <c r="FB275" s="21"/>
      <c r="FC275" s="21"/>
      <c r="FD275" s="21"/>
      <c r="FE275" s="21"/>
      <c r="FF275" s="21"/>
      <c r="FG275" s="21"/>
      <c r="FH275" s="21"/>
      <c r="FI275" s="21"/>
      <c r="FJ275" s="21"/>
      <c r="FK275" s="21"/>
      <c r="FL275" s="21"/>
      <c r="FM275" s="21"/>
      <c r="FN275" s="21"/>
      <c r="FO275" s="19"/>
      <c r="FP275" s="21"/>
      <c r="FQ275" s="21"/>
      <c r="FR275" s="21"/>
      <c r="FS275" s="21"/>
      <c r="FT275" s="21"/>
      <c r="FU275" s="21"/>
      <c r="FV275" s="21"/>
      <c r="FW275" s="21"/>
      <c r="FX275" s="21"/>
      <c r="FY275" s="21"/>
      <c r="FZ275" s="21"/>
      <c r="GA275" s="21"/>
      <c r="GB275" s="21"/>
      <c r="GC275" s="21"/>
      <c r="GD275" s="21"/>
      <c r="GE275" s="21"/>
      <c r="GF275" s="21"/>
      <c r="GG275" s="21"/>
      <c r="GH275" s="21"/>
      <c r="GI275" s="21"/>
      <c r="GJ275" s="21"/>
      <c r="GK275" s="21"/>
      <c r="GL275" s="21"/>
      <c r="GM275" s="21"/>
      <c r="GN275" s="21"/>
      <c r="GO275" s="21"/>
      <c r="GP275" s="21"/>
      <c r="GQ275" s="21"/>
      <c r="GR275" s="21"/>
      <c r="GS275" s="21"/>
      <c r="GT275" s="21"/>
      <c r="GU275" s="21"/>
      <c r="GV275" s="21"/>
      <c r="GW275" s="21"/>
      <c r="GX275" s="21"/>
      <c r="GY275" s="21"/>
      <c r="GZ275" s="21"/>
      <c r="HA275" s="21"/>
      <c r="HB275" s="21"/>
      <c r="HC275" s="21"/>
      <c r="HD275" s="21"/>
      <c r="HE275" s="21"/>
      <c r="HF275" s="23"/>
      <c r="HG275" s="23"/>
      <c r="HH275" s="21"/>
      <c r="HI275" s="21"/>
      <c r="HJ275" s="21"/>
      <c r="HK275" s="21"/>
      <c r="HL275" s="21"/>
      <c r="HM275" s="21"/>
      <c r="HN275" s="21"/>
      <c r="HO275" s="23">
        <v>418.3</v>
      </c>
      <c r="HP275" s="23">
        <v>418.3</v>
      </c>
      <c r="HQ275" s="21"/>
      <c r="HR275" s="23"/>
      <c r="HS275" s="23"/>
      <c r="HT275" s="21"/>
      <c r="HU275" s="21"/>
      <c r="HV275" s="21"/>
      <c r="HW275" s="21"/>
      <c r="HX275" s="23"/>
      <c r="HY275" s="23"/>
      <c r="HZ275" s="21"/>
      <c r="IA275" s="21"/>
      <c r="IB275" s="21"/>
      <c r="IC275" s="21"/>
      <c r="ID275" s="21"/>
      <c r="IE275" s="21"/>
    </row>
    <row r="276" spans="1:239" s="6" customFormat="1" ht="15.95" customHeight="1" x14ac:dyDescent="0.25">
      <c r="A276" s="10">
        <v>270</v>
      </c>
      <c r="B276" s="11" t="s">
        <v>245</v>
      </c>
      <c r="C276" s="19">
        <f t="shared" si="1130"/>
        <v>0</v>
      </c>
      <c r="D276" s="19">
        <f t="shared" si="1131"/>
        <v>130</v>
      </c>
      <c r="E276" s="19">
        <f t="shared" si="1132"/>
        <v>130</v>
      </c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19"/>
      <c r="AK276" s="21"/>
      <c r="AL276" s="21"/>
      <c r="AM276" s="21"/>
      <c r="AN276" s="21"/>
      <c r="AO276" s="21"/>
      <c r="AP276" s="23"/>
      <c r="AQ276" s="21"/>
      <c r="AR276" s="21"/>
      <c r="AS276" s="21"/>
      <c r="AT276" s="21"/>
      <c r="AU276" s="21"/>
      <c r="AV276" s="21"/>
      <c r="AW276" s="21"/>
      <c r="AX276" s="21"/>
      <c r="AY276" s="19"/>
      <c r="AZ276" s="21"/>
      <c r="BA276" s="21"/>
      <c r="BB276" s="21"/>
      <c r="BC276" s="21"/>
      <c r="BD276" s="21"/>
      <c r="BE276" s="21"/>
      <c r="BF276" s="21"/>
      <c r="BG276" s="21"/>
      <c r="BH276" s="21"/>
      <c r="BI276" s="21"/>
      <c r="BJ276" s="21"/>
      <c r="BK276" s="21"/>
      <c r="BL276" s="21"/>
      <c r="BM276" s="21"/>
      <c r="BN276" s="21"/>
      <c r="BO276" s="21"/>
      <c r="BP276" s="21"/>
      <c r="BQ276" s="21"/>
      <c r="BR276" s="21"/>
      <c r="BS276" s="21"/>
      <c r="BT276" s="21"/>
      <c r="BU276" s="24"/>
      <c r="BV276" s="24"/>
      <c r="BW276" s="21"/>
      <c r="BX276" s="21"/>
      <c r="BY276" s="21"/>
      <c r="BZ276" s="21"/>
      <c r="CA276" s="21"/>
      <c r="CB276" s="21"/>
      <c r="CC276" s="21"/>
      <c r="CD276" s="21"/>
      <c r="CE276" s="21"/>
      <c r="CF276" s="21"/>
      <c r="CG276" s="21"/>
      <c r="CH276" s="21"/>
      <c r="CI276" s="19"/>
      <c r="CJ276" s="21"/>
      <c r="CK276" s="21"/>
      <c r="CL276" s="24"/>
      <c r="CM276" s="24"/>
      <c r="CN276" s="24"/>
      <c r="CO276" s="21"/>
      <c r="CP276" s="21"/>
      <c r="CQ276" s="21"/>
      <c r="CR276" s="21"/>
      <c r="CS276" s="21"/>
      <c r="CT276" s="21"/>
      <c r="CU276" s="19"/>
      <c r="CV276" s="21"/>
      <c r="CW276" s="21"/>
      <c r="CX276" s="21"/>
      <c r="CY276" s="21"/>
      <c r="CZ276" s="21"/>
      <c r="DA276" s="19"/>
      <c r="DB276" s="21"/>
      <c r="DC276" s="21"/>
      <c r="DD276" s="19"/>
      <c r="DE276" s="21"/>
      <c r="DF276" s="21"/>
      <c r="DG276" s="21"/>
      <c r="DH276" s="21"/>
      <c r="DI276" s="21"/>
      <c r="DJ276" s="19"/>
      <c r="DK276" s="21"/>
      <c r="DL276" s="21"/>
      <c r="DM276" s="21"/>
      <c r="DN276" s="21"/>
      <c r="DO276" s="21"/>
      <c r="DP276" s="21"/>
      <c r="DQ276" s="21"/>
      <c r="DR276" s="21"/>
      <c r="DS276" s="21"/>
      <c r="DT276" s="21"/>
      <c r="DU276" s="21"/>
      <c r="DV276" s="21"/>
      <c r="DW276" s="24"/>
      <c r="DX276" s="24"/>
      <c r="DY276" s="19"/>
      <c r="DZ276" s="21"/>
      <c r="EA276" s="21"/>
      <c r="EB276" s="21"/>
      <c r="EC276" s="21"/>
      <c r="ED276" s="21"/>
      <c r="EE276" s="19"/>
      <c r="EF276" s="21"/>
      <c r="EG276" s="21"/>
      <c r="EH276" s="21"/>
      <c r="EI276" s="21"/>
      <c r="EJ276" s="21"/>
      <c r="EK276" s="21"/>
      <c r="EL276" s="21"/>
      <c r="EM276" s="21"/>
      <c r="EN276" s="19"/>
      <c r="EO276" s="21"/>
      <c r="EP276" s="21"/>
      <c r="EQ276" s="21"/>
      <c r="ER276" s="21"/>
      <c r="ES276" s="21"/>
      <c r="ET276" s="24"/>
      <c r="EU276" s="24"/>
      <c r="EV276" s="21"/>
      <c r="EW276" s="21"/>
      <c r="EX276" s="21"/>
      <c r="EY276" s="21"/>
      <c r="EZ276" s="21"/>
      <c r="FA276" s="21"/>
      <c r="FB276" s="21"/>
      <c r="FC276" s="21"/>
      <c r="FD276" s="21"/>
      <c r="FE276" s="21"/>
      <c r="FF276" s="21"/>
      <c r="FG276" s="21"/>
      <c r="FH276" s="21"/>
      <c r="FI276" s="21"/>
      <c r="FJ276" s="21"/>
      <c r="FK276" s="21"/>
      <c r="FL276" s="21"/>
      <c r="FM276" s="21"/>
      <c r="FN276" s="21"/>
      <c r="FO276" s="19"/>
      <c r="FP276" s="21"/>
      <c r="FQ276" s="21"/>
      <c r="FR276" s="21"/>
      <c r="FS276" s="21"/>
      <c r="FT276" s="21"/>
      <c r="FU276" s="21"/>
      <c r="FV276" s="21"/>
      <c r="FW276" s="21"/>
      <c r="FX276" s="21"/>
      <c r="FY276" s="21"/>
      <c r="FZ276" s="21"/>
      <c r="GA276" s="21"/>
      <c r="GB276" s="21"/>
      <c r="GC276" s="21"/>
      <c r="GD276" s="21"/>
      <c r="GE276" s="21"/>
      <c r="GF276" s="21"/>
      <c r="GG276" s="21"/>
      <c r="GH276" s="21"/>
      <c r="GI276" s="21"/>
      <c r="GJ276" s="21"/>
      <c r="GK276" s="21"/>
      <c r="GL276" s="21"/>
      <c r="GM276" s="21"/>
      <c r="GN276" s="21"/>
      <c r="GO276" s="21"/>
      <c r="GP276" s="21"/>
      <c r="GQ276" s="21"/>
      <c r="GR276" s="21"/>
      <c r="GS276" s="21"/>
      <c r="GT276" s="21"/>
      <c r="GU276" s="21"/>
      <c r="GV276" s="21"/>
      <c r="GW276" s="21"/>
      <c r="GX276" s="21"/>
      <c r="GY276" s="21"/>
      <c r="GZ276" s="21"/>
      <c r="HA276" s="21"/>
      <c r="HB276" s="21"/>
      <c r="HC276" s="21"/>
      <c r="HD276" s="21"/>
      <c r="HE276" s="21"/>
      <c r="HF276" s="23"/>
      <c r="HG276" s="23"/>
      <c r="HH276" s="21"/>
      <c r="HI276" s="21"/>
      <c r="HJ276" s="21"/>
      <c r="HK276" s="21"/>
      <c r="HL276" s="21"/>
      <c r="HM276" s="21"/>
      <c r="HN276" s="21"/>
      <c r="HO276" s="23">
        <v>130</v>
      </c>
      <c r="HP276" s="23">
        <v>130</v>
      </c>
      <c r="HQ276" s="21"/>
      <c r="HR276" s="23"/>
      <c r="HS276" s="23"/>
      <c r="HT276" s="21"/>
      <c r="HU276" s="21"/>
      <c r="HV276" s="21"/>
      <c r="HW276" s="21"/>
      <c r="HX276" s="23"/>
      <c r="HY276" s="23"/>
      <c r="HZ276" s="21"/>
      <c r="IA276" s="21"/>
      <c r="IB276" s="21"/>
      <c r="IC276" s="21"/>
      <c r="ID276" s="21"/>
      <c r="IE276" s="21"/>
    </row>
    <row r="277" spans="1:239" s="6" customFormat="1" ht="15.95" customHeight="1" x14ac:dyDescent="0.25">
      <c r="A277" s="10">
        <v>271</v>
      </c>
      <c r="B277" s="11" t="s">
        <v>246</v>
      </c>
      <c r="C277" s="19">
        <f t="shared" si="1130"/>
        <v>600</v>
      </c>
      <c r="D277" s="19">
        <f t="shared" si="1131"/>
        <v>1821</v>
      </c>
      <c r="E277" s="19">
        <f t="shared" si="1132"/>
        <v>1405.9</v>
      </c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19"/>
      <c r="AK277" s="21"/>
      <c r="AL277" s="21"/>
      <c r="AM277" s="21"/>
      <c r="AN277" s="21"/>
      <c r="AO277" s="21"/>
      <c r="AP277" s="23"/>
      <c r="AQ277" s="21"/>
      <c r="AR277" s="21"/>
      <c r="AS277" s="21"/>
      <c r="AT277" s="21"/>
      <c r="AU277" s="21"/>
      <c r="AV277" s="21"/>
      <c r="AW277" s="21"/>
      <c r="AX277" s="21"/>
      <c r="AY277" s="19"/>
      <c r="AZ277" s="21"/>
      <c r="BA277" s="21"/>
      <c r="BB277" s="21"/>
      <c r="BC277" s="21"/>
      <c r="BD277" s="21"/>
      <c r="BE277" s="21"/>
      <c r="BF277" s="21"/>
      <c r="BG277" s="21"/>
      <c r="BH277" s="21"/>
      <c r="BI277" s="21"/>
      <c r="BJ277" s="21"/>
      <c r="BK277" s="21"/>
      <c r="BL277" s="21"/>
      <c r="BM277" s="21"/>
      <c r="BN277" s="21"/>
      <c r="BO277" s="21"/>
      <c r="BP277" s="21"/>
      <c r="BQ277" s="21"/>
      <c r="BR277" s="21"/>
      <c r="BS277" s="21"/>
      <c r="BT277" s="21"/>
      <c r="BU277" s="24"/>
      <c r="BV277" s="24"/>
      <c r="BW277" s="21"/>
      <c r="BX277" s="21"/>
      <c r="BY277" s="21"/>
      <c r="BZ277" s="21"/>
      <c r="CA277" s="21"/>
      <c r="CB277" s="21"/>
      <c r="CC277" s="21"/>
      <c r="CD277" s="21"/>
      <c r="CE277" s="21"/>
      <c r="CF277" s="21"/>
      <c r="CG277" s="21"/>
      <c r="CH277" s="21"/>
      <c r="CI277" s="19"/>
      <c r="CJ277" s="21"/>
      <c r="CK277" s="21"/>
      <c r="CL277" s="24"/>
      <c r="CM277" s="24"/>
      <c r="CN277" s="24"/>
      <c r="CO277" s="21"/>
      <c r="CP277" s="21"/>
      <c r="CQ277" s="21"/>
      <c r="CR277" s="21"/>
      <c r="CS277" s="21"/>
      <c r="CT277" s="21"/>
      <c r="CU277" s="19"/>
      <c r="CV277" s="21"/>
      <c r="CW277" s="21"/>
      <c r="CX277" s="21"/>
      <c r="CY277" s="21"/>
      <c r="CZ277" s="21"/>
      <c r="DA277" s="19"/>
      <c r="DB277" s="21"/>
      <c r="DC277" s="21"/>
      <c r="DD277" s="19"/>
      <c r="DE277" s="21"/>
      <c r="DF277" s="21"/>
      <c r="DG277" s="21"/>
      <c r="DH277" s="21"/>
      <c r="DI277" s="21"/>
      <c r="DJ277" s="19"/>
      <c r="DK277" s="21"/>
      <c r="DL277" s="21"/>
      <c r="DM277" s="21"/>
      <c r="DN277" s="21"/>
      <c r="DO277" s="21"/>
      <c r="DP277" s="21"/>
      <c r="DQ277" s="21"/>
      <c r="DR277" s="21"/>
      <c r="DS277" s="21"/>
      <c r="DT277" s="21"/>
      <c r="DU277" s="21"/>
      <c r="DV277" s="21"/>
      <c r="DW277" s="24"/>
      <c r="DX277" s="24"/>
      <c r="DY277" s="19"/>
      <c r="DZ277" s="21"/>
      <c r="EA277" s="21"/>
      <c r="EB277" s="21"/>
      <c r="EC277" s="21"/>
      <c r="ED277" s="21"/>
      <c r="EE277" s="19"/>
      <c r="EF277" s="21"/>
      <c r="EG277" s="21"/>
      <c r="EH277" s="21"/>
      <c r="EI277" s="21"/>
      <c r="EJ277" s="21"/>
      <c r="EK277" s="21"/>
      <c r="EL277" s="21"/>
      <c r="EM277" s="21"/>
      <c r="EN277" s="19"/>
      <c r="EO277" s="21"/>
      <c r="EP277" s="21"/>
      <c r="EQ277" s="21"/>
      <c r="ER277" s="21"/>
      <c r="ES277" s="21"/>
      <c r="ET277" s="24"/>
      <c r="EU277" s="24"/>
      <c r="EV277" s="21"/>
      <c r="EW277" s="21"/>
      <c r="EX277" s="21"/>
      <c r="EY277" s="21"/>
      <c r="EZ277" s="21"/>
      <c r="FA277" s="21"/>
      <c r="FB277" s="21"/>
      <c r="FC277" s="21"/>
      <c r="FD277" s="21"/>
      <c r="FE277" s="21"/>
      <c r="FF277" s="21"/>
      <c r="FG277" s="21"/>
      <c r="FH277" s="21"/>
      <c r="FI277" s="21"/>
      <c r="FJ277" s="21"/>
      <c r="FK277" s="21"/>
      <c r="FL277" s="21"/>
      <c r="FM277" s="21"/>
      <c r="FN277" s="21"/>
      <c r="FO277" s="19"/>
      <c r="FP277" s="21"/>
      <c r="FQ277" s="21"/>
      <c r="FR277" s="21"/>
      <c r="FS277" s="21"/>
      <c r="FT277" s="21"/>
      <c r="FU277" s="21"/>
      <c r="FV277" s="21"/>
      <c r="FW277" s="21"/>
      <c r="FX277" s="21"/>
      <c r="FY277" s="21"/>
      <c r="FZ277" s="21"/>
      <c r="GA277" s="21"/>
      <c r="GB277" s="21"/>
      <c r="GC277" s="21"/>
      <c r="GD277" s="21"/>
      <c r="GE277" s="21"/>
      <c r="GF277" s="21"/>
      <c r="GG277" s="21"/>
      <c r="GH277" s="21"/>
      <c r="GI277" s="21"/>
      <c r="GJ277" s="21">
        <v>600</v>
      </c>
      <c r="GK277" s="21">
        <v>600</v>
      </c>
      <c r="GL277" s="21">
        <v>600</v>
      </c>
      <c r="GM277" s="21"/>
      <c r="GN277" s="21"/>
      <c r="GO277" s="21"/>
      <c r="GP277" s="21"/>
      <c r="GQ277" s="21"/>
      <c r="GR277" s="21"/>
      <c r="GS277" s="21"/>
      <c r="GT277" s="21"/>
      <c r="GU277" s="21"/>
      <c r="GV277" s="21"/>
      <c r="GW277" s="21"/>
      <c r="GX277" s="21"/>
      <c r="GY277" s="21"/>
      <c r="GZ277" s="21"/>
      <c r="HA277" s="21"/>
      <c r="HB277" s="21"/>
      <c r="HC277" s="21"/>
      <c r="HD277" s="21"/>
      <c r="HE277" s="21"/>
      <c r="HF277" s="23"/>
      <c r="HG277" s="23"/>
      <c r="HH277" s="21"/>
      <c r="HI277" s="21"/>
      <c r="HJ277" s="21"/>
      <c r="HK277" s="21"/>
      <c r="HL277" s="21"/>
      <c r="HM277" s="21"/>
      <c r="HN277" s="21"/>
      <c r="HO277" s="23">
        <v>1221</v>
      </c>
      <c r="HP277" s="23">
        <v>805.9</v>
      </c>
      <c r="HQ277" s="21"/>
      <c r="HR277" s="23"/>
      <c r="HS277" s="23"/>
      <c r="HT277" s="21"/>
      <c r="HU277" s="21"/>
      <c r="HV277" s="21"/>
      <c r="HW277" s="21"/>
      <c r="HX277" s="23"/>
      <c r="HY277" s="23"/>
      <c r="HZ277" s="21"/>
      <c r="IA277" s="21"/>
      <c r="IB277" s="21"/>
      <c r="IC277" s="21"/>
      <c r="ID277" s="21"/>
      <c r="IE277" s="21"/>
    </row>
    <row r="278" spans="1:239" s="6" customFormat="1" ht="15.95" customHeight="1" x14ac:dyDescent="0.25">
      <c r="A278" s="10">
        <v>272</v>
      </c>
      <c r="B278" s="11" t="s">
        <v>247</v>
      </c>
      <c r="C278" s="19">
        <f t="shared" si="1130"/>
        <v>0</v>
      </c>
      <c r="D278" s="19">
        <f t="shared" si="1131"/>
        <v>432.15300000000002</v>
      </c>
      <c r="E278" s="19">
        <f t="shared" si="1132"/>
        <v>432.1</v>
      </c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1"/>
      <c r="AJ278" s="19"/>
      <c r="AK278" s="21"/>
      <c r="AL278" s="21"/>
      <c r="AM278" s="21"/>
      <c r="AN278" s="21"/>
      <c r="AO278" s="21"/>
      <c r="AP278" s="23"/>
      <c r="AQ278" s="21"/>
      <c r="AR278" s="21"/>
      <c r="AS278" s="21"/>
      <c r="AT278" s="21"/>
      <c r="AU278" s="21"/>
      <c r="AV278" s="21"/>
      <c r="AW278" s="21"/>
      <c r="AX278" s="21"/>
      <c r="AY278" s="19"/>
      <c r="AZ278" s="21"/>
      <c r="BA278" s="21"/>
      <c r="BB278" s="21"/>
      <c r="BC278" s="21"/>
      <c r="BD278" s="21"/>
      <c r="BE278" s="21"/>
      <c r="BF278" s="21"/>
      <c r="BG278" s="21"/>
      <c r="BH278" s="21"/>
      <c r="BI278" s="21"/>
      <c r="BJ278" s="21"/>
      <c r="BK278" s="21"/>
      <c r="BL278" s="21"/>
      <c r="BM278" s="21"/>
      <c r="BN278" s="21"/>
      <c r="BO278" s="21"/>
      <c r="BP278" s="21"/>
      <c r="BQ278" s="21"/>
      <c r="BR278" s="21"/>
      <c r="BS278" s="21"/>
      <c r="BT278" s="21"/>
      <c r="BU278" s="24"/>
      <c r="BV278" s="24"/>
      <c r="BW278" s="21"/>
      <c r="BX278" s="21"/>
      <c r="BY278" s="21"/>
      <c r="BZ278" s="21"/>
      <c r="CA278" s="21"/>
      <c r="CB278" s="21"/>
      <c r="CC278" s="21"/>
      <c r="CD278" s="21"/>
      <c r="CE278" s="21"/>
      <c r="CF278" s="21"/>
      <c r="CG278" s="21"/>
      <c r="CH278" s="21"/>
      <c r="CI278" s="19"/>
      <c r="CJ278" s="21"/>
      <c r="CK278" s="21"/>
      <c r="CL278" s="24"/>
      <c r="CM278" s="24"/>
      <c r="CN278" s="24"/>
      <c r="CO278" s="21"/>
      <c r="CP278" s="21"/>
      <c r="CQ278" s="21"/>
      <c r="CR278" s="21"/>
      <c r="CS278" s="21"/>
      <c r="CT278" s="21"/>
      <c r="CU278" s="19"/>
      <c r="CV278" s="21"/>
      <c r="CW278" s="21"/>
      <c r="CX278" s="21"/>
      <c r="CY278" s="21"/>
      <c r="CZ278" s="21"/>
      <c r="DA278" s="19"/>
      <c r="DB278" s="21"/>
      <c r="DC278" s="21"/>
      <c r="DD278" s="19"/>
      <c r="DE278" s="21"/>
      <c r="DF278" s="21"/>
      <c r="DG278" s="21"/>
      <c r="DH278" s="21"/>
      <c r="DI278" s="21"/>
      <c r="DJ278" s="19"/>
      <c r="DK278" s="21"/>
      <c r="DL278" s="21"/>
      <c r="DM278" s="21"/>
      <c r="DN278" s="21"/>
      <c r="DO278" s="21"/>
      <c r="DP278" s="21"/>
      <c r="DQ278" s="21"/>
      <c r="DR278" s="21"/>
      <c r="DS278" s="21"/>
      <c r="DT278" s="21"/>
      <c r="DU278" s="21"/>
      <c r="DV278" s="21"/>
      <c r="DW278" s="24"/>
      <c r="DX278" s="24"/>
      <c r="DY278" s="19"/>
      <c r="DZ278" s="21"/>
      <c r="EA278" s="21"/>
      <c r="EB278" s="21"/>
      <c r="EC278" s="21"/>
      <c r="ED278" s="21"/>
      <c r="EE278" s="19"/>
      <c r="EF278" s="21"/>
      <c r="EG278" s="21"/>
      <c r="EH278" s="21"/>
      <c r="EI278" s="21"/>
      <c r="EJ278" s="21"/>
      <c r="EK278" s="21"/>
      <c r="EL278" s="21"/>
      <c r="EM278" s="21"/>
      <c r="EN278" s="19"/>
      <c r="EO278" s="21"/>
      <c r="EP278" s="21"/>
      <c r="EQ278" s="21"/>
      <c r="ER278" s="21"/>
      <c r="ES278" s="21"/>
      <c r="ET278" s="24"/>
      <c r="EU278" s="24"/>
      <c r="EV278" s="21"/>
      <c r="EW278" s="21"/>
      <c r="EX278" s="21"/>
      <c r="EY278" s="21"/>
      <c r="EZ278" s="21"/>
      <c r="FA278" s="21"/>
      <c r="FB278" s="21"/>
      <c r="FC278" s="21"/>
      <c r="FD278" s="21"/>
      <c r="FE278" s="21"/>
      <c r="FF278" s="21"/>
      <c r="FG278" s="21"/>
      <c r="FH278" s="21"/>
      <c r="FI278" s="21"/>
      <c r="FJ278" s="21"/>
      <c r="FK278" s="21"/>
      <c r="FL278" s="21"/>
      <c r="FM278" s="21"/>
      <c r="FN278" s="21"/>
      <c r="FO278" s="19"/>
      <c r="FP278" s="21"/>
      <c r="FQ278" s="21"/>
      <c r="FR278" s="21"/>
      <c r="FS278" s="21"/>
      <c r="FT278" s="21"/>
      <c r="FU278" s="21"/>
      <c r="FV278" s="21"/>
      <c r="FW278" s="21"/>
      <c r="FX278" s="21"/>
      <c r="FY278" s="21"/>
      <c r="FZ278" s="21"/>
      <c r="GA278" s="21"/>
      <c r="GB278" s="21"/>
      <c r="GC278" s="21"/>
      <c r="GD278" s="21"/>
      <c r="GE278" s="21"/>
      <c r="GF278" s="21"/>
      <c r="GG278" s="21"/>
      <c r="GH278" s="21"/>
      <c r="GI278" s="21"/>
      <c r="GJ278" s="21"/>
      <c r="GK278" s="21"/>
      <c r="GL278" s="21"/>
      <c r="GM278" s="21"/>
      <c r="GN278" s="21"/>
      <c r="GO278" s="21"/>
      <c r="GP278" s="21"/>
      <c r="GQ278" s="21"/>
      <c r="GR278" s="21"/>
      <c r="GS278" s="21"/>
      <c r="GT278" s="21"/>
      <c r="GU278" s="21"/>
      <c r="GV278" s="21"/>
      <c r="GW278" s="21"/>
      <c r="GX278" s="21"/>
      <c r="GY278" s="21"/>
      <c r="GZ278" s="21"/>
      <c r="HA278" s="21"/>
      <c r="HB278" s="21"/>
      <c r="HC278" s="21"/>
      <c r="HD278" s="21"/>
      <c r="HE278" s="21"/>
      <c r="HF278" s="23"/>
      <c r="HG278" s="23"/>
      <c r="HH278" s="21"/>
      <c r="HI278" s="21"/>
      <c r="HJ278" s="21"/>
      <c r="HK278" s="21"/>
      <c r="HL278" s="21"/>
      <c r="HM278" s="21"/>
      <c r="HN278" s="21"/>
      <c r="HO278" s="23">
        <v>432.15300000000002</v>
      </c>
      <c r="HP278" s="23">
        <v>432.1</v>
      </c>
      <c r="HQ278" s="21"/>
      <c r="HR278" s="23"/>
      <c r="HS278" s="23"/>
      <c r="HT278" s="21"/>
      <c r="HU278" s="21"/>
      <c r="HV278" s="21"/>
      <c r="HW278" s="21"/>
      <c r="HX278" s="23"/>
      <c r="HY278" s="23"/>
      <c r="HZ278" s="21"/>
      <c r="IA278" s="21"/>
      <c r="IB278" s="21"/>
      <c r="IC278" s="21"/>
      <c r="ID278" s="21"/>
      <c r="IE278" s="21"/>
    </row>
    <row r="279" spans="1:239" s="6" customFormat="1" ht="15.95" customHeight="1" x14ac:dyDescent="0.25">
      <c r="A279" s="10">
        <v>273</v>
      </c>
      <c r="B279" s="11" t="s">
        <v>248</v>
      </c>
      <c r="C279" s="19">
        <f t="shared" si="1130"/>
        <v>94.6</v>
      </c>
      <c r="D279" s="19">
        <f t="shared" si="1131"/>
        <v>709.6</v>
      </c>
      <c r="E279" s="19">
        <f t="shared" si="1132"/>
        <v>383.20000000000005</v>
      </c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  <c r="AI279" s="21"/>
      <c r="AJ279" s="19"/>
      <c r="AK279" s="21"/>
      <c r="AL279" s="21"/>
      <c r="AM279" s="21"/>
      <c r="AN279" s="21"/>
      <c r="AO279" s="21"/>
      <c r="AP279" s="23"/>
      <c r="AQ279" s="21"/>
      <c r="AR279" s="21"/>
      <c r="AS279" s="21"/>
      <c r="AT279" s="21"/>
      <c r="AU279" s="21"/>
      <c r="AV279" s="21"/>
      <c r="AW279" s="21"/>
      <c r="AX279" s="21"/>
      <c r="AY279" s="19"/>
      <c r="AZ279" s="21"/>
      <c r="BA279" s="21"/>
      <c r="BB279" s="21"/>
      <c r="BC279" s="21"/>
      <c r="BD279" s="21"/>
      <c r="BE279" s="21"/>
      <c r="BF279" s="21"/>
      <c r="BG279" s="21"/>
      <c r="BH279" s="21"/>
      <c r="BI279" s="21"/>
      <c r="BJ279" s="21"/>
      <c r="BK279" s="21"/>
      <c r="BL279" s="21"/>
      <c r="BM279" s="21"/>
      <c r="BN279" s="21"/>
      <c r="BO279" s="21"/>
      <c r="BP279" s="21"/>
      <c r="BQ279" s="21"/>
      <c r="BR279" s="21"/>
      <c r="BS279" s="21"/>
      <c r="BT279" s="21"/>
      <c r="BU279" s="24"/>
      <c r="BV279" s="24"/>
      <c r="BW279" s="21"/>
      <c r="BX279" s="21"/>
      <c r="BY279" s="21"/>
      <c r="BZ279" s="21"/>
      <c r="CA279" s="21"/>
      <c r="CB279" s="21"/>
      <c r="CC279" s="21"/>
      <c r="CD279" s="21"/>
      <c r="CE279" s="21"/>
      <c r="CF279" s="21"/>
      <c r="CG279" s="21"/>
      <c r="CH279" s="21"/>
      <c r="CI279" s="19"/>
      <c r="CJ279" s="21"/>
      <c r="CK279" s="21"/>
      <c r="CL279" s="24"/>
      <c r="CM279" s="24"/>
      <c r="CN279" s="24"/>
      <c r="CO279" s="21"/>
      <c r="CP279" s="21"/>
      <c r="CQ279" s="21"/>
      <c r="CR279" s="21"/>
      <c r="CS279" s="21"/>
      <c r="CT279" s="21"/>
      <c r="CU279" s="19"/>
      <c r="CV279" s="21"/>
      <c r="CW279" s="21"/>
      <c r="CX279" s="21"/>
      <c r="CY279" s="21"/>
      <c r="CZ279" s="21"/>
      <c r="DA279" s="19"/>
      <c r="DB279" s="21"/>
      <c r="DC279" s="21"/>
      <c r="DD279" s="19"/>
      <c r="DE279" s="21"/>
      <c r="DF279" s="21"/>
      <c r="DG279" s="21"/>
      <c r="DH279" s="21"/>
      <c r="DI279" s="21"/>
      <c r="DJ279" s="19"/>
      <c r="DK279" s="21"/>
      <c r="DL279" s="21"/>
      <c r="DM279" s="21"/>
      <c r="DN279" s="21"/>
      <c r="DO279" s="21"/>
      <c r="DP279" s="21"/>
      <c r="DQ279" s="21"/>
      <c r="DR279" s="21"/>
      <c r="DS279" s="21"/>
      <c r="DT279" s="21"/>
      <c r="DU279" s="21"/>
      <c r="DV279" s="21"/>
      <c r="DW279" s="24"/>
      <c r="DX279" s="24"/>
      <c r="DY279" s="19"/>
      <c r="DZ279" s="21"/>
      <c r="EA279" s="21"/>
      <c r="EB279" s="21"/>
      <c r="EC279" s="21"/>
      <c r="ED279" s="21"/>
      <c r="EE279" s="19"/>
      <c r="EF279" s="21"/>
      <c r="EG279" s="21"/>
      <c r="EH279" s="21"/>
      <c r="EI279" s="21"/>
      <c r="EJ279" s="21"/>
      <c r="EK279" s="21"/>
      <c r="EL279" s="21"/>
      <c r="EM279" s="21"/>
      <c r="EN279" s="19"/>
      <c r="EO279" s="21"/>
      <c r="EP279" s="21"/>
      <c r="EQ279" s="21"/>
      <c r="ER279" s="21"/>
      <c r="ES279" s="21"/>
      <c r="ET279" s="24"/>
      <c r="EU279" s="24"/>
      <c r="EV279" s="21"/>
      <c r="EW279" s="21"/>
      <c r="EX279" s="21"/>
      <c r="EY279" s="21"/>
      <c r="EZ279" s="21"/>
      <c r="FA279" s="21"/>
      <c r="FB279" s="21"/>
      <c r="FC279" s="21"/>
      <c r="FD279" s="21"/>
      <c r="FE279" s="21"/>
      <c r="FF279" s="21"/>
      <c r="FG279" s="21"/>
      <c r="FH279" s="21"/>
      <c r="FI279" s="21"/>
      <c r="FJ279" s="21"/>
      <c r="FK279" s="21"/>
      <c r="FL279" s="21"/>
      <c r="FM279" s="21"/>
      <c r="FN279" s="21"/>
      <c r="FO279" s="19"/>
      <c r="FP279" s="21"/>
      <c r="FQ279" s="21"/>
      <c r="FR279" s="21"/>
      <c r="FS279" s="21"/>
      <c r="FT279" s="21"/>
      <c r="FU279" s="21"/>
      <c r="FV279" s="21"/>
      <c r="FW279" s="21"/>
      <c r="FX279" s="21"/>
      <c r="FY279" s="21"/>
      <c r="FZ279" s="21"/>
      <c r="GA279" s="21"/>
      <c r="GB279" s="21"/>
      <c r="GC279" s="21"/>
      <c r="GD279" s="21"/>
      <c r="GE279" s="21"/>
      <c r="GF279" s="21"/>
      <c r="GG279" s="21"/>
      <c r="GH279" s="21"/>
      <c r="GI279" s="21"/>
      <c r="GJ279" s="21">
        <v>94.6</v>
      </c>
      <c r="GK279" s="21">
        <v>94.6</v>
      </c>
      <c r="GL279" s="21">
        <v>94.6</v>
      </c>
      <c r="GM279" s="21"/>
      <c r="GN279" s="21"/>
      <c r="GO279" s="21"/>
      <c r="GP279" s="21"/>
      <c r="GQ279" s="21"/>
      <c r="GR279" s="21"/>
      <c r="GS279" s="21"/>
      <c r="GT279" s="21"/>
      <c r="GU279" s="21"/>
      <c r="GV279" s="21"/>
      <c r="GW279" s="21"/>
      <c r="GX279" s="21"/>
      <c r="GY279" s="21"/>
      <c r="GZ279" s="21"/>
      <c r="HA279" s="21"/>
      <c r="HB279" s="21"/>
      <c r="HC279" s="21"/>
      <c r="HD279" s="21"/>
      <c r="HE279" s="21"/>
      <c r="HF279" s="23"/>
      <c r="HG279" s="23"/>
      <c r="HH279" s="21"/>
      <c r="HI279" s="21"/>
      <c r="HJ279" s="21"/>
      <c r="HK279" s="21"/>
      <c r="HL279" s="21"/>
      <c r="HM279" s="21"/>
      <c r="HN279" s="21"/>
      <c r="HO279" s="23">
        <v>615</v>
      </c>
      <c r="HP279" s="23">
        <v>288.60000000000002</v>
      </c>
      <c r="HQ279" s="21"/>
      <c r="HR279" s="23"/>
      <c r="HS279" s="23"/>
      <c r="HT279" s="21"/>
      <c r="HU279" s="21"/>
      <c r="HV279" s="21"/>
      <c r="HW279" s="21"/>
      <c r="HX279" s="23"/>
      <c r="HY279" s="23"/>
      <c r="HZ279" s="21"/>
      <c r="IA279" s="21"/>
      <c r="IB279" s="21"/>
      <c r="IC279" s="21"/>
      <c r="ID279" s="21"/>
      <c r="IE279" s="21"/>
    </row>
    <row r="280" spans="1:239" s="6" customFormat="1" ht="15.95" customHeight="1" x14ac:dyDescent="0.25">
      <c r="A280" s="10">
        <v>274</v>
      </c>
      <c r="B280" s="11" t="s">
        <v>105</v>
      </c>
      <c r="C280" s="19">
        <f t="shared" si="1130"/>
        <v>0</v>
      </c>
      <c r="D280" s="19">
        <f t="shared" si="1131"/>
        <v>830</v>
      </c>
      <c r="E280" s="19">
        <f t="shared" si="1132"/>
        <v>825.8</v>
      </c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  <c r="AI280" s="21"/>
      <c r="AJ280" s="19"/>
      <c r="AK280" s="21"/>
      <c r="AL280" s="21"/>
      <c r="AM280" s="21"/>
      <c r="AN280" s="21"/>
      <c r="AO280" s="21"/>
      <c r="AP280" s="23"/>
      <c r="AQ280" s="21"/>
      <c r="AR280" s="21"/>
      <c r="AS280" s="21"/>
      <c r="AT280" s="21"/>
      <c r="AU280" s="21"/>
      <c r="AV280" s="21"/>
      <c r="AW280" s="21"/>
      <c r="AX280" s="21"/>
      <c r="AY280" s="19"/>
      <c r="AZ280" s="21"/>
      <c r="BA280" s="21"/>
      <c r="BB280" s="21"/>
      <c r="BC280" s="21"/>
      <c r="BD280" s="21"/>
      <c r="BE280" s="21"/>
      <c r="BF280" s="21"/>
      <c r="BG280" s="21"/>
      <c r="BH280" s="21"/>
      <c r="BI280" s="21"/>
      <c r="BJ280" s="21"/>
      <c r="BK280" s="21"/>
      <c r="BL280" s="21"/>
      <c r="BM280" s="21"/>
      <c r="BN280" s="21"/>
      <c r="BO280" s="21"/>
      <c r="BP280" s="21"/>
      <c r="BQ280" s="21"/>
      <c r="BR280" s="21"/>
      <c r="BS280" s="21"/>
      <c r="BT280" s="21"/>
      <c r="BU280" s="24"/>
      <c r="BV280" s="24"/>
      <c r="BW280" s="21"/>
      <c r="BX280" s="21"/>
      <c r="BY280" s="21"/>
      <c r="BZ280" s="21"/>
      <c r="CA280" s="21"/>
      <c r="CB280" s="21"/>
      <c r="CC280" s="21"/>
      <c r="CD280" s="21"/>
      <c r="CE280" s="21"/>
      <c r="CF280" s="21"/>
      <c r="CG280" s="21"/>
      <c r="CH280" s="21"/>
      <c r="CI280" s="19"/>
      <c r="CJ280" s="21"/>
      <c r="CK280" s="21"/>
      <c r="CL280" s="24"/>
      <c r="CM280" s="24"/>
      <c r="CN280" s="24"/>
      <c r="CO280" s="21"/>
      <c r="CP280" s="21"/>
      <c r="CQ280" s="21"/>
      <c r="CR280" s="21"/>
      <c r="CS280" s="21"/>
      <c r="CT280" s="21"/>
      <c r="CU280" s="19"/>
      <c r="CV280" s="21"/>
      <c r="CW280" s="21"/>
      <c r="CX280" s="21"/>
      <c r="CY280" s="21"/>
      <c r="CZ280" s="21"/>
      <c r="DA280" s="19"/>
      <c r="DB280" s="21"/>
      <c r="DC280" s="21"/>
      <c r="DD280" s="19"/>
      <c r="DE280" s="21"/>
      <c r="DF280" s="21"/>
      <c r="DG280" s="21"/>
      <c r="DH280" s="21"/>
      <c r="DI280" s="21"/>
      <c r="DJ280" s="19"/>
      <c r="DK280" s="21"/>
      <c r="DL280" s="21"/>
      <c r="DM280" s="21"/>
      <c r="DN280" s="21"/>
      <c r="DO280" s="21"/>
      <c r="DP280" s="21"/>
      <c r="DQ280" s="21"/>
      <c r="DR280" s="21"/>
      <c r="DS280" s="21"/>
      <c r="DT280" s="21"/>
      <c r="DU280" s="21"/>
      <c r="DV280" s="21"/>
      <c r="DW280" s="24"/>
      <c r="DX280" s="24"/>
      <c r="DY280" s="19"/>
      <c r="DZ280" s="21"/>
      <c r="EA280" s="21"/>
      <c r="EB280" s="21"/>
      <c r="EC280" s="21"/>
      <c r="ED280" s="21"/>
      <c r="EE280" s="19"/>
      <c r="EF280" s="21"/>
      <c r="EG280" s="21"/>
      <c r="EH280" s="21"/>
      <c r="EI280" s="21"/>
      <c r="EJ280" s="21"/>
      <c r="EK280" s="21"/>
      <c r="EL280" s="21"/>
      <c r="EM280" s="21"/>
      <c r="EN280" s="19"/>
      <c r="EO280" s="21"/>
      <c r="EP280" s="21"/>
      <c r="EQ280" s="21"/>
      <c r="ER280" s="21"/>
      <c r="ES280" s="21"/>
      <c r="ET280" s="24"/>
      <c r="EU280" s="24"/>
      <c r="EV280" s="21"/>
      <c r="EW280" s="21"/>
      <c r="EX280" s="21"/>
      <c r="EY280" s="21"/>
      <c r="EZ280" s="21"/>
      <c r="FA280" s="21"/>
      <c r="FB280" s="21"/>
      <c r="FC280" s="21"/>
      <c r="FD280" s="21"/>
      <c r="FE280" s="21"/>
      <c r="FF280" s="21"/>
      <c r="FG280" s="21"/>
      <c r="FH280" s="21"/>
      <c r="FI280" s="21"/>
      <c r="FJ280" s="21"/>
      <c r="FK280" s="21"/>
      <c r="FL280" s="21"/>
      <c r="FM280" s="21"/>
      <c r="FN280" s="21"/>
      <c r="FO280" s="19"/>
      <c r="FP280" s="21"/>
      <c r="FQ280" s="21"/>
      <c r="FR280" s="21"/>
      <c r="FS280" s="21"/>
      <c r="FT280" s="21"/>
      <c r="FU280" s="21"/>
      <c r="FV280" s="21"/>
      <c r="FW280" s="21"/>
      <c r="FX280" s="21"/>
      <c r="FY280" s="21"/>
      <c r="FZ280" s="21"/>
      <c r="GA280" s="21"/>
      <c r="GB280" s="21"/>
      <c r="GC280" s="21"/>
      <c r="GD280" s="21"/>
      <c r="GE280" s="21"/>
      <c r="GF280" s="21"/>
      <c r="GG280" s="21"/>
      <c r="GH280" s="21"/>
      <c r="GI280" s="21"/>
      <c r="GJ280" s="21"/>
      <c r="GK280" s="21"/>
      <c r="GL280" s="21"/>
      <c r="GM280" s="21"/>
      <c r="GN280" s="21"/>
      <c r="GO280" s="21"/>
      <c r="GP280" s="21"/>
      <c r="GQ280" s="21"/>
      <c r="GR280" s="21"/>
      <c r="GS280" s="21"/>
      <c r="GT280" s="21"/>
      <c r="GU280" s="21"/>
      <c r="GV280" s="21"/>
      <c r="GW280" s="21"/>
      <c r="GX280" s="21"/>
      <c r="GY280" s="21"/>
      <c r="GZ280" s="21"/>
      <c r="HA280" s="21"/>
      <c r="HB280" s="21"/>
      <c r="HC280" s="21"/>
      <c r="HD280" s="21"/>
      <c r="HE280" s="21"/>
      <c r="HF280" s="23"/>
      <c r="HG280" s="23"/>
      <c r="HH280" s="21"/>
      <c r="HI280" s="21"/>
      <c r="HJ280" s="21"/>
      <c r="HK280" s="21"/>
      <c r="HL280" s="21"/>
      <c r="HM280" s="21"/>
      <c r="HN280" s="21"/>
      <c r="HO280" s="23">
        <v>830</v>
      </c>
      <c r="HP280" s="23">
        <v>825.8</v>
      </c>
      <c r="HQ280" s="21"/>
      <c r="HR280" s="23"/>
      <c r="HS280" s="23"/>
      <c r="HT280" s="21"/>
      <c r="HU280" s="21"/>
      <c r="HV280" s="21"/>
      <c r="HW280" s="21"/>
      <c r="HX280" s="23"/>
      <c r="HY280" s="23"/>
      <c r="HZ280" s="21"/>
      <c r="IA280" s="21"/>
      <c r="IB280" s="21"/>
      <c r="IC280" s="21"/>
      <c r="ID280" s="21"/>
      <c r="IE280" s="21"/>
    </row>
    <row r="281" spans="1:239" s="6" customFormat="1" ht="15.95" customHeight="1" x14ac:dyDescent="0.25">
      <c r="A281" s="10">
        <v>275</v>
      </c>
      <c r="B281" s="11" t="s">
        <v>249</v>
      </c>
      <c r="C281" s="19">
        <f t="shared" si="1130"/>
        <v>0</v>
      </c>
      <c r="D281" s="19">
        <f t="shared" si="1131"/>
        <v>585.91449999999998</v>
      </c>
      <c r="E281" s="19">
        <f t="shared" si="1132"/>
        <v>379.2</v>
      </c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  <c r="AI281" s="21"/>
      <c r="AJ281" s="19"/>
      <c r="AK281" s="21"/>
      <c r="AL281" s="21"/>
      <c r="AM281" s="21"/>
      <c r="AN281" s="21"/>
      <c r="AO281" s="21"/>
      <c r="AP281" s="23"/>
      <c r="AQ281" s="21"/>
      <c r="AR281" s="21"/>
      <c r="AS281" s="21"/>
      <c r="AT281" s="21"/>
      <c r="AU281" s="21"/>
      <c r="AV281" s="21"/>
      <c r="AW281" s="21"/>
      <c r="AX281" s="21"/>
      <c r="AY281" s="19"/>
      <c r="AZ281" s="21"/>
      <c r="BA281" s="21"/>
      <c r="BB281" s="21"/>
      <c r="BC281" s="21"/>
      <c r="BD281" s="21"/>
      <c r="BE281" s="21"/>
      <c r="BF281" s="21"/>
      <c r="BG281" s="21"/>
      <c r="BH281" s="21"/>
      <c r="BI281" s="21"/>
      <c r="BJ281" s="21"/>
      <c r="BK281" s="21"/>
      <c r="BL281" s="21"/>
      <c r="BM281" s="21"/>
      <c r="BN281" s="21"/>
      <c r="BO281" s="21"/>
      <c r="BP281" s="21"/>
      <c r="BQ281" s="21"/>
      <c r="BR281" s="21"/>
      <c r="BS281" s="21"/>
      <c r="BT281" s="21"/>
      <c r="BU281" s="24"/>
      <c r="BV281" s="24"/>
      <c r="BW281" s="21"/>
      <c r="BX281" s="21"/>
      <c r="BY281" s="21"/>
      <c r="BZ281" s="21"/>
      <c r="CA281" s="21"/>
      <c r="CB281" s="21"/>
      <c r="CC281" s="21"/>
      <c r="CD281" s="21"/>
      <c r="CE281" s="21"/>
      <c r="CF281" s="21"/>
      <c r="CG281" s="21"/>
      <c r="CH281" s="21"/>
      <c r="CI281" s="19"/>
      <c r="CJ281" s="21"/>
      <c r="CK281" s="21"/>
      <c r="CL281" s="24"/>
      <c r="CM281" s="24"/>
      <c r="CN281" s="24"/>
      <c r="CO281" s="21"/>
      <c r="CP281" s="21"/>
      <c r="CQ281" s="21"/>
      <c r="CR281" s="21"/>
      <c r="CS281" s="21"/>
      <c r="CT281" s="21"/>
      <c r="CU281" s="19"/>
      <c r="CV281" s="21"/>
      <c r="CW281" s="21"/>
      <c r="CX281" s="21"/>
      <c r="CY281" s="21"/>
      <c r="CZ281" s="21"/>
      <c r="DA281" s="19"/>
      <c r="DB281" s="21"/>
      <c r="DC281" s="21"/>
      <c r="DD281" s="19"/>
      <c r="DE281" s="21"/>
      <c r="DF281" s="21"/>
      <c r="DG281" s="21"/>
      <c r="DH281" s="21"/>
      <c r="DI281" s="21"/>
      <c r="DJ281" s="19"/>
      <c r="DK281" s="21"/>
      <c r="DL281" s="21"/>
      <c r="DM281" s="21"/>
      <c r="DN281" s="21"/>
      <c r="DO281" s="21"/>
      <c r="DP281" s="21"/>
      <c r="DQ281" s="21"/>
      <c r="DR281" s="21"/>
      <c r="DS281" s="21"/>
      <c r="DT281" s="21"/>
      <c r="DU281" s="21"/>
      <c r="DV281" s="21"/>
      <c r="DW281" s="24"/>
      <c r="DX281" s="24"/>
      <c r="DY281" s="19"/>
      <c r="DZ281" s="21"/>
      <c r="EA281" s="21"/>
      <c r="EB281" s="21"/>
      <c r="EC281" s="21"/>
      <c r="ED281" s="21"/>
      <c r="EE281" s="19"/>
      <c r="EF281" s="21"/>
      <c r="EG281" s="21"/>
      <c r="EH281" s="21"/>
      <c r="EI281" s="21"/>
      <c r="EJ281" s="21"/>
      <c r="EK281" s="21"/>
      <c r="EL281" s="21"/>
      <c r="EM281" s="21"/>
      <c r="EN281" s="19"/>
      <c r="EO281" s="21"/>
      <c r="EP281" s="21"/>
      <c r="EQ281" s="21"/>
      <c r="ER281" s="21"/>
      <c r="ES281" s="21"/>
      <c r="ET281" s="24"/>
      <c r="EU281" s="24"/>
      <c r="EV281" s="21"/>
      <c r="EW281" s="21"/>
      <c r="EX281" s="21"/>
      <c r="EY281" s="21"/>
      <c r="EZ281" s="21"/>
      <c r="FA281" s="21"/>
      <c r="FB281" s="21"/>
      <c r="FC281" s="21"/>
      <c r="FD281" s="21"/>
      <c r="FE281" s="21"/>
      <c r="FF281" s="21"/>
      <c r="FG281" s="21"/>
      <c r="FH281" s="21"/>
      <c r="FI281" s="21"/>
      <c r="FJ281" s="21"/>
      <c r="FK281" s="21"/>
      <c r="FL281" s="21"/>
      <c r="FM281" s="21"/>
      <c r="FN281" s="21"/>
      <c r="FO281" s="19"/>
      <c r="FP281" s="21"/>
      <c r="FQ281" s="21"/>
      <c r="FR281" s="21"/>
      <c r="FS281" s="21"/>
      <c r="FT281" s="21"/>
      <c r="FU281" s="21"/>
      <c r="FV281" s="21"/>
      <c r="FW281" s="21"/>
      <c r="FX281" s="21"/>
      <c r="FY281" s="21"/>
      <c r="FZ281" s="21"/>
      <c r="GA281" s="21"/>
      <c r="GB281" s="21"/>
      <c r="GC281" s="21"/>
      <c r="GD281" s="21"/>
      <c r="GE281" s="21"/>
      <c r="GF281" s="21"/>
      <c r="GG281" s="21"/>
      <c r="GH281" s="21"/>
      <c r="GI281" s="21"/>
      <c r="GJ281" s="21"/>
      <c r="GK281" s="21"/>
      <c r="GL281" s="21"/>
      <c r="GM281" s="21"/>
      <c r="GN281" s="21"/>
      <c r="GO281" s="21"/>
      <c r="GP281" s="21"/>
      <c r="GQ281" s="21"/>
      <c r="GR281" s="21"/>
      <c r="GS281" s="21"/>
      <c r="GT281" s="21"/>
      <c r="GU281" s="21"/>
      <c r="GV281" s="21"/>
      <c r="GW281" s="21"/>
      <c r="GX281" s="21"/>
      <c r="GY281" s="21"/>
      <c r="GZ281" s="21"/>
      <c r="HA281" s="21"/>
      <c r="HB281" s="21"/>
      <c r="HC281" s="21"/>
      <c r="HD281" s="21"/>
      <c r="HE281" s="21"/>
      <c r="HF281" s="23"/>
      <c r="HG281" s="23"/>
      <c r="HH281" s="21"/>
      <c r="HI281" s="21"/>
      <c r="HJ281" s="21"/>
      <c r="HK281" s="21"/>
      <c r="HL281" s="21"/>
      <c r="HM281" s="21"/>
      <c r="HN281" s="21"/>
      <c r="HO281" s="23">
        <v>585.91449999999998</v>
      </c>
      <c r="HP281" s="23">
        <v>379.2</v>
      </c>
      <c r="HQ281" s="21"/>
      <c r="HR281" s="23"/>
      <c r="HS281" s="23"/>
      <c r="HT281" s="21"/>
      <c r="HU281" s="21"/>
      <c r="HV281" s="21"/>
      <c r="HW281" s="21"/>
      <c r="HX281" s="23"/>
      <c r="HY281" s="23"/>
      <c r="HZ281" s="21"/>
      <c r="IA281" s="21"/>
      <c r="IB281" s="21"/>
      <c r="IC281" s="21"/>
      <c r="ID281" s="21"/>
      <c r="IE281" s="21"/>
    </row>
    <row r="282" spans="1:239" s="6" customFormat="1" ht="15.95" customHeight="1" x14ac:dyDescent="0.25">
      <c r="A282" s="10">
        <v>276</v>
      </c>
      <c r="B282" s="11" t="s">
        <v>250</v>
      </c>
      <c r="C282" s="19">
        <f t="shared" si="1130"/>
        <v>0</v>
      </c>
      <c r="D282" s="19">
        <f t="shared" si="1131"/>
        <v>180.852</v>
      </c>
      <c r="E282" s="19">
        <f t="shared" si="1132"/>
        <v>180.8</v>
      </c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  <c r="AI282" s="21"/>
      <c r="AJ282" s="19"/>
      <c r="AK282" s="21"/>
      <c r="AL282" s="21"/>
      <c r="AM282" s="21"/>
      <c r="AN282" s="21"/>
      <c r="AO282" s="21"/>
      <c r="AP282" s="23"/>
      <c r="AQ282" s="21"/>
      <c r="AR282" s="21"/>
      <c r="AS282" s="21"/>
      <c r="AT282" s="21"/>
      <c r="AU282" s="21"/>
      <c r="AV282" s="21"/>
      <c r="AW282" s="21"/>
      <c r="AX282" s="21"/>
      <c r="AY282" s="19"/>
      <c r="AZ282" s="21"/>
      <c r="BA282" s="21"/>
      <c r="BB282" s="21"/>
      <c r="BC282" s="21"/>
      <c r="BD282" s="21"/>
      <c r="BE282" s="21"/>
      <c r="BF282" s="21"/>
      <c r="BG282" s="21"/>
      <c r="BH282" s="21"/>
      <c r="BI282" s="21"/>
      <c r="BJ282" s="21"/>
      <c r="BK282" s="21"/>
      <c r="BL282" s="21"/>
      <c r="BM282" s="21"/>
      <c r="BN282" s="21"/>
      <c r="BO282" s="21"/>
      <c r="BP282" s="21"/>
      <c r="BQ282" s="21"/>
      <c r="BR282" s="21"/>
      <c r="BS282" s="21"/>
      <c r="BT282" s="21"/>
      <c r="BU282" s="24"/>
      <c r="BV282" s="24"/>
      <c r="BW282" s="21"/>
      <c r="BX282" s="21"/>
      <c r="BY282" s="21"/>
      <c r="BZ282" s="21"/>
      <c r="CA282" s="21"/>
      <c r="CB282" s="21"/>
      <c r="CC282" s="21"/>
      <c r="CD282" s="21"/>
      <c r="CE282" s="21"/>
      <c r="CF282" s="21"/>
      <c r="CG282" s="21"/>
      <c r="CH282" s="21"/>
      <c r="CI282" s="19"/>
      <c r="CJ282" s="21"/>
      <c r="CK282" s="21"/>
      <c r="CL282" s="24"/>
      <c r="CM282" s="24"/>
      <c r="CN282" s="24"/>
      <c r="CO282" s="21"/>
      <c r="CP282" s="21"/>
      <c r="CQ282" s="21"/>
      <c r="CR282" s="21"/>
      <c r="CS282" s="21"/>
      <c r="CT282" s="21"/>
      <c r="CU282" s="19"/>
      <c r="CV282" s="21"/>
      <c r="CW282" s="21"/>
      <c r="CX282" s="21"/>
      <c r="CY282" s="21"/>
      <c r="CZ282" s="21"/>
      <c r="DA282" s="19"/>
      <c r="DB282" s="21"/>
      <c r="DC282" s="21"/>
      <c r="DD282" s="19"/>
      <c r="DE282" s="21"/>
      <c r="DF282" s="21"/>
      <c r="DG282" s="21"/>
      <c r="DH282" s="21"/>
      <c r="DI282" s="21"/>
      <c r="DJ282" s="19"/>
      <c r="DK282" s="21"/>
      <c r="DL282" s="21"/>
      <c r="DM282" s="21"/>
      <c r="DN282" s="21"/>
      <c r="DO282" s="21"/>
      <c r="DP282" s="21"/>
      <c r="DQ282" s="21"/>
      <c r="DR282" s="21"/>
      <c r="DS282" s="21"/>
      <c r="DT282" s="21"/>
      <c r="DU282" s="21"/>
      <c r="DV282" s="21"/>
      <c r="DW282" s="24"/>
      <c r="DX282" s="24"/>
      <c r="DY282" s="19"/>
      <c r="DZ282" s="21"/>
      <c r="EA282" s="21"/>
      <c r="EB282" s="21"/>
      <c r="EC282" s="21"/>
      <c r="ED282" s="21"/>
      <c r="EE282" s="19"/>
      <c r="EF282" s="21"/>
      <c r="EG282" s="21"/>
      <c r="EH282" s="21"/>
      <c r="EI282" s="21"/>
      <c r="EJ282" s="21"/>
      <c r="EK282" s="21"/>
      <c r="EL282" s="21"/>
      <c r="EM282" s="21"/>
      <c r="EN282" s="19"/>
      <c r="EO282" s="21"/>
      <c r="EP282" s="21"/>
      <c r="EQ282" s="21"/>
      <c r="ER282" s="21"/>
      <c r="ES282" s="21"/>
      <c r="ET282" s="24"/>
      <c r="EU282" s="24"/>
      <c r="EV282" s="21"/>
      <c r="EW282" s="21"/>
      <c r="EX282" s="21"/>
      <c r="EY282" s="21"/>
      <c r="EZ282" s="21"/>
      <c r="FA282" s="21"/>
      <c r="FB282" s="21"/>
      <c r="FC282" s="21"/>
      <c r="FD282" s="21"/>
      <c r="FE282" s="21"/>
      <c r="FF282" s="21"/>
      <c r="FG282" s="21"/>
      <c r="FH282" s="21"/>
      <c r="FI282" s="21"/>
      <c r="FJ282" s="21"/>
      <c r="FK282" s="21"/>
      <c r="FL282" s="21"/>
      <c r="FM282" s="21"/>
      <c r="FN282" s="21"/>
      <c r="FO282" s="19"/>
      <c r="FP282" s="21"/>
      <c r="FQ282" s="21"/>
      <c r="FR282" s="21"/>
      <c r="FS282" s="21"/>
      <c r="FT282" s="21"/>
      <c r="FU282" s="21"/>
      <c r="FV282" s="21"/>
      <c r="FW282" s="21"/>
      <c r="FX282" s="21"/>
      <c r="FY282" s="21"/>
      <c r="FZ282" s="21"/>
      <c r="GA282" s="21"/>
      <c r="GB282" s="21"/>
      <c r="GC282" s="21"/>
      <c r="GD282" s="21"/>
      <c r="GE282" s="21"/>
      <c r="GF282" s="21"/>
      <c r="GG282" s="21"/>
      <c r="GH282" s="21"/>
      <c r="GI282" s="21"/>
      <c r="GJ282" s="21"/>
      <c r="GK282" s="21"/>
      <c r="GL282" s="21"/>
      <c r="GM282" s="21"/>
      <c r="GN282" s="21"/>
      <c r="GO282" s="21"/>
      <c r="GP282" s="21"/>
      <c r="GQ282" s="21"/>
      <c r="GR282" s="21"/>
      <c r="GS282" s="21"/>
      <c r="GT282" s="21"/>
      <c r="GU282" s="21"/>
      <c r="GV282" s="21"/>
      <c r="GW282" s="21"/>
      <c r="GX282" s="21"/>
      <c r="GY282" s="21"/>
      <c r="GZ282" s="21"/>
      <c r="HA282" s="21"/>
      <c r="HB282" s="21"/>
      <c r="HC282" s="21"/>
      <c r="HD282" s="21"/>
      <c r="HE282" s="21"/>
      <c r="HF282" s="23"/>
      <c r="HG282" s="23"/>
      <c r="HH282" s="21"/>
      <c r="HI282" s="21"/>
      <c r="HJ282" s="21"/>
      <c r="HK282" s="21"/>
      <c r="HL282" s="21"/>
      <c r="HM282" s="21"/>
      <c r="HN282" s="21"/>
      <c r="HO282" s="23">
        <v>180.852</v>
      </c>
      <c r="HP282" s="23">
        <v>180.8</v>
      </c>
      <c r="HQ282" s="21"/>
      <c r="HR282" s="23"/>
      <c r="HS282" s="23"/>
      <c r="HT282" s="21"/>
      <c r="HU282" s="21"/>
      <c r="HV282" s="21"/>
      <c r="HW282" s="21"/>
      <c r="HX282" s="23"/>
      <c r="HY282" s="23"/>
      <c r="HZ282" s="21"/>
      <c r="IA282" s="21"/>
      <c r="IB282" s="21"/>
      <c r="IC282" s="21"/>
      <c r="ID282" s="21"/>
      <c r="IE282" s="21"/>
    </row>
    <row r="283" spans="1:239" s="6" customFormat="1" ht="15.95" customHeight="1" x14ac:dyDescent="0.25">
      <c r="A283" s="10">
        <v>277</v>
      </c>
      <c r="B283" s="11" t="s">
        <v>222</v>
      </c>
      <c r="C283" s="19">
        <f t="shared" si="1130"/>
        <v>0</v>
      </c>
      <c r="D283" s="19">
        <f t="shared" si="1131"/>
        <v>218</v>
      </c>
      <c r="E283" s="19">
        <f t="shared" si="1132"/>
        <v>218</v>
      </c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  <c r="AI283" s="21"/>
      <c r="AJ283" s="19"/>
      <c r="AK283" s="21"/>
      <c r="AL283" s="21"/>
      <c r="AM283" s="21"/>
      <c r="AN283" s="21"/>
      <c r="AO283" s="21"/>
      <c r="AP283" s="23"/>
      <c r="AQ283" s="21"/>
      <c r="AR283" s="21"/>
      <c r="AS283" s="21"/>
      <c r="AT283" s="21"/>
      <c r="AU283" s="21"/>
      <c r="AV283" s="21"/>
      <c r="AW283" s="21"/>
      <c r="AX283" s="21"/>
      <c r="AY283" s="19"/>
      <c r="AZ283" s="21"/>
      <c r="BA283" s="21"/>
      <c r="BB283" s="21"/>
      <c r="BC283" s="21"/>
      <c r="BD283" s="21"/>
      <c r="BE283" s="21"/>
      <c r="BF283" s="21"/>
      <c r="BG283" s="21"/>
      <c r="BH283" s="21"/>
      <c r="BI283" s="21"/>
      <c r="BJ283" s="21"/>
      <c r="BK283" s="21"/>
      <c r="BL283" s="21"/>
      <c r="BM283" s="21"/>
      <c r="BN283" s="21"/>
      <c r="BO283" s="21"/>
      <c r="BP283" s="21"/>
      <c r="BQ283" s="21"/>
      <c r="BR283" s="21"/>
      <c r="BS283" s="21"/>
      <c r="BT283" s="21"/>
      <c r="BU283" s="24"/>
      <c r="BV283" s="24"/>
      <c r="BW283" s="21"/>
      <c r="BX283" s="21"/>
      <c r="BY283" s="21"/>
      <c r="BZ283" s="21"/>
      <c r="CA283" s="21"/>
      <c r="CB283" s="21"/>
      <c r="CC283" s="21"/>
      <c r="CD283" s="21"/>
      <c r="CE283" s="21"/>
      <c r="CF283" s="21"/>
      <c r="CG283" s="21"/>
      <c r="CH283" s="21"/>
      <c r="CI283" s="19"/>
      <c r="CJ283" s="21"/>
      <c r="CK283" s="21"/>
      <c r="CL283" s="24"/>
      <c r="CM283" s="24"/>
      <c r="CN283" s="24"/>
      <c r="CO283" s="21"/>
      <c r="CP283" s="21"/>
      <c r="CQ283" s="21"/>
      <c r="CR283" s="21"/>
      <c r="CS283" s="21"/>
      <c r="CT283" s="21"/>
      <c r="CU283" s="19"/>
      <c r="CV283" s="21"/>
      <c r="CW283" s="21"/>
      <c r="CX283" s="21"/>
      <c r="CY283" s="21"/>
      <c r="CZ283" s="21"/>
      <c r="DA283" s="19"/>
      <c r="DB283" s="21"/>
      <c r="DC283" s="21"/>
      <c r="DD283" s="19"/>
      <c r="DE283" s="21"/>
      <c r="DF283" s="21"/>
      <c r="DG283" s="21"/>
      <c r="DH283" s="21"/>
      <c r="DI283" s="21"/>
      <c r="DJ283" s="19"/>
      <c r="DK283" s="21"/>
      <c r="DL283" s="21"/>
      <c r="DM283" s="21"/>
      <c r="DN283" s="21"/>
      <c r="DO283" s="21"/>
      <c r="DP283" s="21"/>
      <c r="DQ283" s="21"/>
      <c r="DR283" s="21"/>
      <c r="DS283" s="21"/>
      <c r="DT283" s="21"/>
      <c r="DU283" s="21"/>
      <c r="DV283" s="21"/>
      <c r="DW283" s="24"/>
      <c r="DX283" s="24"/>
      <c r="DY283" s="19"/>
      <c r="DZ283" s="21"/>
      <c r="EA283" s="21"/>
      <c r="EB283" s="21"/>
      <c r="EC283" s="21"/>
      <c r="ED283" s="21"/>
      <c r="EE283" s="19"/>
      <c r="EF283" s="21"/>
      <c r="EG283" s="21"/>
      <c r="EH283" s="21"/>
      <c r="EI283" s="21"/>
      <c r="EJ283" s="21"/>
      <c r="EK283" s="21"/>
      <c r="EL283" s="21"/>
      <c r="EM283" s="21"/>
      <c r="EN283" s="19"/>
      <c r="EO283" s="21"/>
      <c r="EP283" s="21"/>
      <c r="EQ283" s="21"/>
      <c r="ER283" s="21"/>
      <c r="ES283" s="21"/>
      <c r="ET283" s="24"/>
      <c r="EU283" s="24"/>
      <c r="EV283" s="21"/>
      <c r="EW283" s="21"/>
      <c r="EX283" s="21"/>
      <c r="EY283" s="21"/>
      <c r="EZ283" s="21"/>
      <c r="FA283" s="21"/>
      <c r="FB283" s="21"/>
      <c r="FC283" s="21"/>
      <c r="FD283" s="21"/>
      <c r="FE283" s="21"/>
      <c r="FF283" s="21"/>
      <c r="FG283" s="21"/>
      <c r="FH283" s="21"/>
      <c r="FI283" s="21"/>
      <c r="FJ283" s="21"/>
      <c r="FK283" s="21"/>
      <c r="FL283" s="21"/>
      <c r="FM283" s="21"/>
      <c r="FN283" s="21"/>
      <c r="FO283" s="19"/>
      <c r="FP283" s="21"/>
      <c r="FQ283" s="21"/>
      <c r="FR283" s="21"/>
      <c r="FS283" s="21"/>
      <c r="FT283" s="21"/>
      <c r="FU283" s="21"/>
      <c r="FV283" s="21"/>
      <c r="FW283" s="21"/>
      <c r="FX283" s="21"/>
      <c r="FY283" s="21"/>
      <c r="FZ283" s="21"/>
      <c r="GA283" s="21"/>
      <c r="GB283" s="21"/>
      <c r="GC283" s="21"/>
      <c r="GD283" s="21"/>
      <c r="GE283" s="21"/>
      <c r="GF283" s="21"/>
      <c r="GG283" s="21"/>
      <c r="GH283" s="21"/>
      <c r="GI283" s="21"/>
      <c r="GJ283" s="21"/>
      <c r="GK283" s="21"/>
      <c r="GL283" s="21"/>
      <c r="GM283" s="21"/>
      <c r="GN283" s="21"/>
      <c r="GO283" s="21"/>
      <c r="GP283" s="21"/>
      <c r="GQ283" s="21"/>
      <c r="GR283" s="21"/>
      <c r="GS283" s="21"/>
      <c r="GT283" s="21"/>
      <c r="GU283" s="21"/>
      <c r="GV283" s="21"/>
      <c r="GW283" s="21"/>
      <c r="GX283" s="21"/>
      <c r="GY283" s="21"/>
      <c r="GZ283" s="21"/>
      <c r="HA283" s="21"/>
      <c r="HB283" s="21"/>
      <c r="HC283" s="21"/>
      <c r="HD283" s="21"/>
      <c r="HE283" s="21"/>
      <c r="HF283" s="23"/>
      <c r="HG283" s="23"/>
      <c r="HH283" s="21"/>
      <c r="HI283" s="21"/>
      <c r="HJ283" s="21"/>
      <c r="HK283" s="21"/>
      <c r="HL283" s="21"/>
      <c r="HM283" s="21"/>
      <c r="HN283" s="21"/>
      <c r="HO283" s="23">
        <v>218</v>
      </c>
      <c r="HP283" s="23">
        <v>218</v>
      </c>
      <c r="HQ283" s="21"/>
      <c r="HR283" s="23"/>
      <c r="HS283" s="23"/>
      <c r="HT283" s="21"/>
      <c r="HU283" s="21"/>
      <c r="HV283" s="21"/>
      <c r="HW283" s="21"/>
      <c r="HX283" s="23"/>
      <c r="HY283" s="23"/>
      <c r="HZ283" s="21"/>
      <c r="IA283" s="21"/>
      <c r="IB283" s="21"/>
      <c r="IC283" s="21"/>
      <c r="ID283" s="21"/>
      <c r="IE283" s="21"/>
    </row>
    <row r="284" spans="1:239" s="6" customFormat="1" ht="15.95" customHeight="1" x14ac:dyDescent="0.25">
      <c r="A284" s="10">
        <v>278</v>
      </c>
      <c r="B284" s="11" t="s">
        <v>251</v>
      </c>
      <c r="C284" s="19">
        <f t="shared" si="1130"/>
        <v>0</v>
      </c>
      <c r="D284" s="19">
        <f t="shared" si="1131"/>
        <v>303.45600000000002</v>
      </c>
      <c r="E284" s="19">
        <f t="shared" si="1132"/>
        <v>303.5</v>
      </c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  <c r="AI284" s="21"/>
      <c r="AJ284" s="19"/>
      <c r="AK284" s="21"/>
      <c r="AL284" s="21"/>
      <c r="AM284" s="21"/>
      <c r="AN284" s="21"/>
      <c r="AO284" s="21"/>
      <c r="AP284" s="23"/>
      <c r="AQ284" s="21"/>
      <c r="AR284" s="21"/>
      <c r="AS284" s="21"/>
      <c r="AT284" s="21"/>
      <c r="AU284" s="21"/>
      <c r="AV284" s="21"/>
      <c r="AW284" s="21"/>
      <c r="AX284" s="21"/>
      <c r="AY284" s="19"/>
      <c r="AZ284" s="21"/>
      <c r="BA284" s="21"/>
      <c r="BB284" s="21"/>
      <c r="BC284" s="21"/>
      <c r="BD284" s="21"/>
      <c r="BE284" s="21"/>
      <c r="BF284" s="21"/>
      <c r="BG284" s="21"/>
      <c r="BH284" s="21"/>
      <c r="BI284" s="21"/>
      <c r="BJ284" s="21"/>
      <c r="BK284" s="21"/>
      <c r="BL284" s="21"/>
      <c r="BM284" s="21"/>
      <c r="BN284" s="21"/>
      <c r="BO284" s="21"/>
      <c r="BP284" s="21"/>
      <c r="BQ284" s="21"/>
      <c r="BR284" s="21"/>
      <c r="BS284" s="21"/>
      <c r="BT284" s="21"/>
      <c r="BU284" s="24"/>
      <c r="BV284" s="24"/>
      <c r="BW284" s="21"/>
      <c r="BX284" s="21"/>
      <c r="BY284" s="21"/>
      <c r="BZ284" s="21"/>
      <c r="CA284" s="21"/>
      <c r="CB284" s="21"/>
      <c r="CC284" s="21"/>
      <c r="CD284" s="21"/>
      <c r="CE284" s="21"/>
      <c r="CF284" s="21"/>
      <c r="CG284" s="21"/>
      <c r="CH284" s="21"/>
      <c r="CI284" s="19"/>
      <c r="CJ284" s="21"/>
      <c r="CK284" s="21"/>
      <c r="CL284" s="24"/>
      <c r="CM284" s="24"/>
      <c r="CN284" s="24"/>
      <c r="CO284" s="21"/>
      <c r="CP284" s="21"/>
      <c r="CQ284" s="21"/>
      <c r="CR284" s="21"/>
      <c r="CS284" s="21"/>
      <c r="CT284" s="21"/>
      <c r="CU284" s="19"/>
      <c r="CV284" s="21"/>
      <c r="CW284" s="21"/>
      <c r="CX284" s="21"/>
      <c r="CY284" s="21"/>
      <c r="CZ284" s="21"/>
      <c r="DA284" s="19"/>
      <c r="DB284" s="21"/>
      <c r="DC284" s="21"/>
      <c r="DD284" s="19"/>
      <c r="DE284" s="21"/>
      <c r="DF284" s="21"/>
      <c r="DG284" s="21"/>
      <c r="DH284" s="21"/>
      <c r="DI284" s="21"/>
      <c r="DJ284" s="19"/>
      <c r="DK284" s="21"/>
      <c r="DL284" s="21"/>
      <c r="DM284" s="21"/>
      <c r="DN284" s="21"/>
      <c r="DO284" s="21"/>
      <c r="DP284" s="21"/>
      <c r="DQ284" s="21"/>
      <c r="DR284" s="21"/>
      <c r="DS284" s="21"/>
      <c r="DT284" s="21"/>
      <c r="DU284" s="21"/>
      <c r="DV284" s="21"/>
      <c r="DW284" s="24"/>
      <c r="DX284" s="24"/>
      <c r="DY284" s="19"/>
      <c r="DZ284" s="21"/>
      <c r="EA284" s="21"/>
      <c r="EB284" s="21"/>
      <c r="EC284" s="21"/>
      <c r="ED284" s="21"/>
      <c r="EE284" s="19"/>
      <c r="EF284" s="21"/>
      <c r="EG284" s="21"/>
      <c r="EH284" s="21"/>
      <c r="EI284" s="21"/>
      <c r="EJ284" s="21"/>
      <c r="EK284" s="21"/>
      <c r="EL284" s="21"/>
      <c r="EM284" s="21"/>
      <c r="EN284" s="19"/>
      <c r="EO284" s="21"/>
      <c r="EP284" s="21"/>
      <c r="EQ284" s="21"/>
      <c r="ER284" s="21"/>
      <c r="ES284" s="21"/>
      <c r="ET284" s="24"/>
      <c r="EU284" s="24"/>
      <c r="EV284" s="21"/>
      <c r="EW284" s="21"/>
      <c r="EX284" s="21"/>
      <c r="EY284" s="21"/>
      <c r="EZ284" s="21"/>
      <c r="FA284" s="21"/>
      <c r="FB284" s="21"/>
      <c r="FC284" s="21"/>
      <c r="FD284" s="21"/>
      <c r="FE284" s="21"/>
      <c r="FF284" s="21"/>
      <c r="FG284" s="21"/>
      <c r="FH284" s="21"/>
      <c r="FI284" s="21"/>
      <c r="FJ284" s="21"/>
      <c r="FK284" s="21"/>
      <c r="FL284" s="21"/>
      <c r="FM284" s="21"/>
      <c r="FN284" s="21"/>
      <c r="FO284" s="19"/>
      <c r="FP284" s="21"/>
      <c r="FQ284" s="21"/>
      <c r="FR284" s="21"/>
      <c r="FS284" s="21"/>
      <c r="FT284" s="21"/>
      <c r="FU284" s="21"/>
      <c r="FV284" s="21"/>
      <c r="FW284" s="21"/>
      <c r="FX284" s="21"/>
      <c r="FY284" s="21"/>
      <c r="FZ284" s="21"/>
      <c r="GA284" s="21"/>
      <c r="GB284" s="21"/>
      <c r="GC284" s="21"/>
      <c r="GD284" s="21"/>
      <c r="GE284" s="21"/>
      <c r="GF284" s="21"/>
      <c r="GG284" s="21"/>
      <c r="GH284" s="21"/>
      <c r="GI284" s="21"/>
      <c r="GJ284" s="21"/>
      <c r="GK284" s="21"/>
      <c r="GL284" s="21"/>
      <c r="GM284" s="21"/>
      <c r="GN284" s="21"/>
      <c r="GO284" s="21"/>
      <c r="GP284" s="21"/>
      <c r="GQ284" s="21"/>
      <c r="GR284" s="21"/>
      <c r="GS284" s="21"/>
      <c r="GT284" s="21"/>
      <c r="GU284" s="21"/>
      <c r="GV284" s="21"/>
      <c r="GW284" s="21"/>
      <c r="GX284" s="21"/>
      <c r="GY284" s="21"/>
      <c r="GZ284" s="21"/>
      <c r="HA284" s="21"/>
      <c r="HB284" s="21"/>
      <c r="HC284" s="21"/>
      <c r="HD284" s="21"/>
      <c r="HE284" s="21"/>
      <c r="HF284" s="23"/>
      <c r="HG284" s="23"/>
      <c r="HH284" s="21"/>
      <c r="HI284" s="21"/>
      <c r="HJ284" s="21"/>
      <c r="HK284" s="21"/>
      <c r="HL284" s="21"/>
      <c r="HM284" s="21"/>
      <c r="HN284" s="21"/>
      <c r="HO284" s="23">
        <v>303.45600000000002</v>
      </c>
      <c r="HP284" s="23">
        <v>303.5</v>
      </c>
      <c r="HQ284" s="21"/>
      <c r="HR284" s="23"/>
      <c r="HS284" s="23"/>
      <c r="HT284" s="21"/>
      <c r="HU284" s="21"/>
      <c r="HV284" s="21"/>
      <c r="HW284" s="21"/>
      <c r="HX284" s="23"/>
      <c r="HY284" s="23"/>
      <c r="HZ284" s="21"/>
      <c r="IA284" s="21"/>
      <c r="IB284" s="21"/>
      <c r="IC284" s="21"/>
      <c r="ID284" s="21"/>
      <c r="IE284" s="21"/>
    </row>
    <row r="285" spans="1:239" s="6" customFormat="1" ht="15.95" customHeight="1" x14ac:dyDescent="0.25">
      <c r="A285" s="10">
        <v>279</v>
      </c>
      <c r="B285" s="11" t="s">
        <v>252</v>
      </c>
      <c r="C285" s="19">
        <f t="shared" si="1130"/>
        <v>0</v>
      </c>
      <c r="D285" s="19">
        <f t="shared" si="1131"/>
        <v>207.511</v>
      </c>
      <c r="E285" s="19">
        <f t="shared" si="1132"/>
        <v>203.4</v>
      </c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1"/>
      <c r="AJ285" s="19"/>
      <c r="AK285" s="21"/>
      <c r="AL285" s="21"/>
      <c r="AM285" s="21"/>
      <c r="AN285" s="21"/>
      <c r="AO285" s="21"/>
      <c r="AP285" s="23"/>
      <c r="AQ285" s="21"/>
      <c r="AR285" s="21"/>
      <c r="AS285" s="21"/>
      <c r="AT285" s="21"/>
      <c r="AU285" s="21"/>
      <c r="AV285" s="21"/>
      <c r="AW285" s="21"/>
      <c r="AX285" s="21"/>
      <c r="AY285" s="19"/>
      <c r="AZ285" s="21"/>
      <c r="BA285" s="21"/>
      <c r="BB285" s="21"/>
      <c r="BC285" s="21"/>
      <c r="BD285" s="21"/>
      <c r="BE285" s="21"/>
      <c r="BF285" s="21"/>
      <c r="BG285" s="21"/>
      <c r="BH285" s="21"/>
      <c r="BI285" s="21"/>
      <c r="BJ285" s="21"/>
      <c r="BK285" s="21"/>
      <c r="BL285" s="21"/>
      <c r="BM285" s="21"/>
      <c r="BN285" s="21"/>
      <c r="BO285" s="21"/>
      <c r="BP285" s="21"/>
      <c r="BQ285" s="21"/>
      <c r="BR285" s="21"/>
      <c r="BS285" s="21"/>
      <c r="BT285" s="21"/>
      <c r="BU285" s="24"/>
      <c r="BV285" s="24"/>
      <c r="BW285" s="21"/>
      <c r="BX285" s="21"/>
      <c r="BY285" s="21"/>
      <c r="BZ285" s="21"/>
      <c r="CA285" s="21"/>
      <c r="CB285" s="21"/>
      <c r="CC285" s="21"/>
      <c r="CD285" s="21"/>
      <c r="CE285" s="21"/>
      <c r="CF285" s="21"/>
      <c r="CG285" s="21"/>
      <c r="CH285" s="21"/>
      <c r="CI285" s="19"/>
      <c r="CJ285" s="21"/>
      <c r="CK285" s="21"/>
      <c r="CL285" s="24"/>
      <c r="CM285" s="24"/>
      <c r="CN285" s="24"/>
      <c r="CO285" s="21"/>
      <c r="CP285" s="21"/>
      <c r="CQ285" s="21"/>
      <c r="CR285" s="21"/>
      <c r="CS285" s="21"/>
      <c r="CT285" s="21"/>
      <c r="CU285" s="19"/>
      <c r="CV285" s="21"/>
      <c r="CW285" s="21"/>
      <c r="CX285" s="21"/>
      <c r="CY285" s="21"/>
      <c r="CZ285" s="21"/>
      <c r="DA285" s="19"/>
      <c r="DB285" s="21"/>
      <c r="DC285" s="21"/>
      <c r="DD285" s="19"/>
      <c r="DE285" s="21"/>
      <c r="DF285" s="21"/>
      <c r="DG285" s="21"/>
      <c r="DH285" s="21"/>
      <c r="DI285" s="21"/>
      <c r="DJ285" s="19"/>
      <c r="DK285" s="21"/>
      <c r="DL285" s="21"/>
      <c r="DM285" s="21"/>
      <c r="DN285" s="21"/>
      <c r="DO285" s="21"/>
      <c r="DP285" s="21"/>
      <c r="DQ285" s="21"/>
      <c r="DR285" s="21"/>
      <c r="DS285" s="21"/>
      <c r="DT285" s="21"/>
      <c r="DU285" s="21"/>
      <c r="DV285" s="21"/>
      <c r="DW285" s="24"/>
      <c r="DX285" s="24"/>
      <c r="DY285" s="19"/>
      <c r="DZ285" s="21"/>
      <c r="EA285" s="21"/>
      <c r="EB285" s="21"/>
      <c r="EC285" s="21"/>
      <c r="ED285" s="21"/>
      <c r="EE285" s="19"/>
      <c r="EF285" s="21"/>
      <c r="EG285" s="21"/>
      <c r="EH285" s="21"/>
      <c r="EI285" s="21"/>
      <c r="EJ285" s="21"/>
      <c r="EK285" s="21"/>
      <c r="EL285" s="21"/>
      <c r="EM285" s="21"/>
      <c r="EN285" s="19"/>
      <c r="EO285" s="21"/>
      <c r="EP285" s="21"/>
      <c r="EQ285" s="21"/>
      <c r="ER285" s="21"/>
      <c r="ES285" s="21"/>
      <c r="ET285" s="24"/>
      <c r="EU285" s="24"/>
      <c r="EV285" s="21"/>
      <c r="EW285" s="21"/>
      <c r="EX285" s="21"/>
      <c r="EY285" s="21"/>
      <c r="EZ285" s="21"/>
      <c r="FA285" s="21"/>
      <c r="FB285" s="21"/>
      <c r="FC285" s="21"/>
      <c r="FD285" s="21"/>
      <c r="FE285" s="21"/>
      <c r="FF285" s="21"/>
      <c r="FG285" s="21"/>
      <c r="FH285" s="21"/>
      <c r="FI285" s="21"/>
      <c r="FJ285" s="21"/>
      <c r="FK285" s="21"/>
      <c r="FL285" s="21"/>
      <c r="FM285" s="21"/>
      <c r="FN285" s="21"/>
      <c r="FO285" s="19"/>
      <c r="FP285" s="21"/>
      <c r="FQ285" s="21"/>
      <c r="FR285" s="21"/>
      <c r="FS285" s="21"/>
      <c r="FT285" s="21"/>
      <c r="FU285" s="21"/>
      <c r="FV285" s="21"/>
      <c r="FW285" s="21"/>
      <c r="FX285" s="21"/>
      <c r="FY285" s="21"/>
      <c r="FZ285" s="21"/>
      <c r="GA285" s="21"/>
      <c r="GB285" s="21"/>
      <c r="GC285" s="21"/>
      <c r="GD285" s="21"/>
      <c r="GE285" s="21"/>
      <c r="GF285" s="21"/>
      <c r="GG285" s="21"/>
      <c r="GH285" s="21"/>
      <c r="GI285" s="21"/>
      <c r="GJ285" s="21"/>
      <c r="GK285" s="21"/>
      <c r="GL285" s="21"/>
      <c r="GM285" s="21"/>
      <c r="GN285" s="21"/>
      <c r="GO285" s="21"/>
      <c r="GP285" s="21"/>
      <c r="GQ285" s="21"/>
      <c r="GR285" s="21"/>
      <c r="GS285" s="21"/>
      <c r="GT285" s="21"/>
      <c r="GU285" s="21"/>
      <c r="GV285" s="21"/>
      <c r="GW285" s="21"/>
      <c r="GX285" s="21"/>
      <c r="GY285" s="21"/>
      <c r="GZ285" s="21"/>
      <c r="HA285" s="21"/>
      <c r="HB285" s="21"/>
      <c r="HC285" s="21"/>
      <c r="HD285" s="21"/>
      <c r="HE285" s="21"/>
      <c r="HF285" s="23"/>
      <c r="HG285" s="23"/>
      <c r="HH285" s="21"/>
      <c r="HI285" s="21"/>
      <c r="HJ285" s="21"/>
      <c r="HK285" s="21"/>
      <c r="HL285" s="21"/>
      <c r="HM285" s="21"/>
      <c r="HN285" s="21"/>
      <c r="HO285" s="23">
        <v>207.511</v>
      </c>
      <c r="HP285" s="23">
        <v>203.4</v>
      </c>
      <c r="HQ285" s="21"/>
      <c r="HR285" s="23"/>
      <c r="HS285" s="23"/>
      <c r="HT285" s="21"/>
      <c r="HU285" s="21"/>
      <c r="HV285" s="21"/>
      <c r="HW285" s="21"/>
      <c r="HX285" s="23"/>
      <c r="HY285" s="23"/>
      <c r="HZ285" s="21"/>
      <c r="IA285" s="21"/>
      <c r="IB285" s="21"/>
      <c r="IC285" s="21"/>
      <c r="ID285" s="21"/>
      <c r="IE285" s="21"/>
    </row>
    <row r="286" spans="1:239" s="6" customFormat="1" ht="15.95" customHeight="1" x14ac:dyDescent="0.25">
      <c r="A286" s="10">
        <v>280</v>
      </c>
      <c r="B286" s="11" t="s">
        <v>347</v>
      </c>
      <c r="C286" s="19">
        <f t="shared" si="1130"/>
        <v>85</v>
      </c>
      <c r="D286" s="19">
        <f t="shared" si="1131"/>
        <v>85</v>
      </c>
      <c r="E286" s="19">
        <f t="shared" si="1132"/>
        <v>85</v>
      </c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1"/>
      <c r="AJ286" s="19"/>
      <c r="AK286" s="21"/>
      <c r="AL286" s="21"/>
      <c r="AM286" s="21"/>
      <c r="AN286" s="21"/>
      <c r="AO286" s="21"/>
      <c r="AP286" s="23"/>
      <c r="AQ286" s="21"/>
      <c r="AR286" s="21"/>
      <c r="AS286" s="21"/>
      <c r="AT286" s="21"/>
      <c r="AU286" s="21"/>
      <c r="AV286" s="21"/>
      <c r="AW286" s="21"/>
      <c r="AX286" s="21"/>
      <c r="AY286" s="19"/>
      <c r="AZ286" s="21"/>
      <c r="BA286" s="21"/>
      <c r="BB286" s="21"/>
      <c r="BC286" s="21"/>
      <c r="BD286" s="21"/>
      <c r="BE286" s="21"/>
      <c r="BF286" s="21"/>
      <c r="BG286" s="21"/>
      <c r="BH286" s="21"/>
      <c r="BI286" s="21"/>
      <c r="BJ286" s="21"/>
      <c r="BK286" s="21"/>
      <c r="BL286" s="21"/>
      <c r="BM286" s="21"/>
      <c r="BN286" s="21"/>
      <c r="BO286" s="21"/>
      <c r="BP286" s="21"/>
      <c r="BQ286" s="21"/>
      <c r="BR286" s="21"/>
      <c r="BS286" s="21"/>
      <c r="BT286" s="21"/>
      <c r="BU286" s="24"/>
      <c r="BV286" s="24"/>
      <c r="BW286" s="21"/>
      <c r="BX286" s="21"/>
      <c r="BY286" s="21"/>
      <c r="BZ286" s="21"/>
      <c r="CA286" s="21"/>
      <c r="CB286" s="21"/>
      <c r="CC286" s="21"/>
      <c r="CD286" s="21"/>
      <c r="CE286" s="21"/>
      <c r="CF286" s="21"/>
      <c r="CG286" s="21"/>
      <c r="CH286" s="21"/>
      <c r="CI286" s="19"/>
      <c r="CJ286" s="21"/>
      <c r="CK286" s="21"/>
      <c r="CL286" s="24"/>
      <c r="CM286" s="24"/>
      <c r="CN286" s="24"/>
      <c r="CO286" s="21"/>
      <c r="CP286" s="21"/>
      <c r="CQ286" s="21"/>
      <c r="CR286" s="21"/>
      <c r="CS286" s="21"/>
      <c r="CT286" s="21"/>
      <c r="CU286" s="19"/>
      <c r="CV286" s="21"/>
      <c r="CW286" s="21"/>
      <c r="CX286" s="21"/>
      <c r="CY286" s="21"/>
      <c r="CZ286" s="21"/>
      <c r="DA286" s="19"/>
      <c r="DB286" s="21"/>
      <c r="DC286" s="21"/>
      <c r="DD286" s="19"/>
      <c r="DE286" s="21"/>
      <c r="DF286" s="21"/>
      <c r="DG286" s="21"/>
      <c r="DH286" s="21"/>
      <c r="DI286" s="21"/>
      <c r="DJ286" s="19"/>
      <c r="DK286" s="21"/>
      <c r="DL286" s="21"/>
      <c r="DM286" s="21"/>
      <c r="DN286" s="21"/>
      <c r="DO286" s="21"/>
      <c r="DP286" s="21"/>
      <c r="DQ286" s="21"/>
      <c r="DR286" s="21"/>
      <c r="DS286" s="21"/>
      <c r="DT286" s="21"/>
      <c r="DU286" s="21"/>
      <c r="DV286" s="21"/>
      <c r="DW286" s="24"/>
      <c r="DX286" s="24"/>
      <c r="DY286" s="19"/>
      <c r="DZ286" s="21"/>
      <c r="EA286" s="21"/>
      <c r="EB286" s="21"/>
      <c r="EC286" s="21"/>
      <c r="ED286" s="21"/>
      <c r="EE286" s="19"/>
      <c r="EF286" s="21"/>
      <c r="EG286" s="21"/>
      <c r="EH286" s="21"/>
      <c r="EI286" s="21"/>
      <c r="EJ286" s="21"/>
      <c r="EK286" s="21"/>
      <c r="EL286" s="21"/>
      <c r="EM286" s="21"/>
      <c r="EN286" s="19"/>
      <c r="EO286" s="21"/>
      <c r="EP286" s="21"/>
      <c r="EQ286" s="21"/>
      <c r="ER286" s="21"/>
      <c r="ES286" s="21"/>
      <c r="ET286" s="24"/>
      <c r="EU286" s="24"/>
      <c r="EV286" s="21"/>
      <c r="EW286" s="21"/>
      <c r="EX286" s="21"/>
      <c r="EY286" s="21"/>
      <c r="EZ286" s="21"/>
      <c r="FA286" s="21"/>
      <c r="FB286" s="21"/>
      <c r="FC286" s="21"/>
      <c r="FD286" s="21"/>
      <c r="FE286" s="21"/>
      <c r="FF286" s="21"/>
      <c r="FG286" s="21"/>
      <c r="FH286" s="21"/>
      <c r="FI286" s="21"/>
      <c r="FJ286" s="21"/>
      <c r="FK286" s="21"/>
      <c r="FL286" s="21"/>
      <c r="FM286" s="21"/>
      <c r="FN286" s="21"/>
      <c r="FO286" s="19"/>
      <c r="FP286" s="21"/>
      <c r="FQ286" s="21"/>
      <c r="FR286" s="21"/>
      <c r="FS286" s="21"/>
      <c r="FT286" s="21"/>
      <c r="FU286" s="21"/>
      <c r="FV286" s="21"/>
      <c r="FW286" s="21"/>
      <c r="FX286" s="21"/>
      <c r="FY286" s="21"/>
      <c r="FZ286" s="21"/>
      <c r="GA286" s="21"/>
      <c r="GB286" s="21"/>
      <c r="GC286" s="21"/>
      <c r="GD286" s="21"/>
      <c r="GE286" s="21"/>
      <c r="GF286" s="21"/>
      <c r="GG286" s="21"/>
      <c r="GH286" s="21"/>
      <c r="GI286" s="21"/>
      <c r="GJ286" s="21">
        <v>85</v>
      </c>
      <c r="GK286" s="21">
        <v>85</v>
      </c>
      <c r="GL286" s="21">
        <v>85</v>
      </c>
      <c r="GM286" s="21"/>
      <c r="GN286" s="21"/>
      <c r="GO286" s="21"/>
      <c r="GP286" s="21"/>
      <c r="GQ286" s="21"/>
      <c r="GR286" s="21"/>
      <c r="GS286" s="21"/>
      <c r="GT286" s="21"/>
      <c r="GU286" s="21"/>
      <c r="GV286" s="21"/>
      <c r="GW286" s="21"/>
      <c r="GX286" s="21"/>
      <c r="GY286" s="21"/>
      <c r="GZ286" s="21"/>
      <c r="HA286" s="21"/>
      <c r="HB286" s="21"/>
      <c r="HC286" s="21"/>
      <c r="HD286" s="21"/>
      <c r="HE286" s="21"/>
      <c r="HF286" s="23"/>
      <c r="HG286" s="23"/>
      <c r="HH286" s="21"/>
      <c r="HI286" s="21"/>
      <c r="HJ286" s="21"/>
      <c r="HK286" s="21"/>
      <c r="HL286" s="21"/>
      <c r="HM286" s="21"/>
      <c r="HN286" s="21"/>
      <c r="HO286" s="23"/>
      <c r="HP286" s="23"/>
      <c r="HQ286" s="21"/>
      <c r="HR286" s="23"/>
      <c r="HS286" s="23"/>
      <c r="HT286" s="21"/>
      <c r="HU286" s="21"/>
      <c r="HV286" s="21"/>
      <c r="HW286" s="21"/>
      <c r="HX286" s="23"/>
      <c r="HY286" s="23"/>
      <c r="HZ286" s="21"/>
      <c r="IA286" s="21"/>
      <c r="IB286" s="21"/>
      <c r="IC286" s="21"/>
      <c r="ID286" s="21"/>
      <c r="IE286" s="21"/>
    </row>
    <row r="287" spans="1:239" s="6" customFormat="1" ht="15.95" customHeight="1" x14ac:dyDescent="0.25">
      <c r="A287" s="10">
        <v>281</v>
      </c>
      <c r="B287" s="11" t="s">
        <v>151</v>
      </c>
      <c r="C287" s="19">
        <f t="shared" si="1130"/>
        <v>1200</v>
      </c>
      <c r="D287" s="19">
        <f t="shared" si="1131"/>
        <v>900</v>
      </c>
      <c r="E287" s="19">
        <f t="shared" si="1132"/>
        <v>900</v>
      </c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  <c r="AI287" s="21"/>
      <c r="AJ287" s="19"/>
      <c r="AK287" s="21"/>
      <c r="AL287" s="21"/>
      <c r="AM287" s="21"/>
      <c r="AN287" s="21"/>
      <c r="AO287" s="21"/>
      <c r="AP287" s="23"/>
      <c r="AQ287" s="21"/>
      <c r="AR287" s="21"/>
      <c r="AS287" s="21"/>
      <c r="AT287" s="21"/>
      <c r="AU287" s="21"/>
      <c r="AV287" s="21"/>
      <c r="AW287" s="21"/>
      <c r="AX287" s="21"/>
      <c r="AY287" s="19"/>
      <c r="AZ287" s="21"/>
      <c r="BA287" s="21"/>
      <c r="BB287" s="21"/>
      <c r="BC287" s="21"/>
      <c r="BD287" s="21"/>
      <c r="BE287" s="21"/>
      <c r="BF287" s="21"/>
      <c r="BG287" s="21"/>
      <c r="BH287" s="21"/>
      <c r="BI287" s="21"/>
      <c r="BJ287" s="21"/>
      <c r="BK287" s="21"/>
      <c r="BL287" s="21"/>
      <c r="BM287" s="21"/>
      <c r="BN287" s="21"/>
      <c r="BO287" s="21"/>
      <c r="BP287" s="21"/>
      <c r="BQ287" s="21"/>
      <c r="BR287" s="21"/>
      <c r="BS287" s="21"/>
      <c r="BT287" s="21"/>
      <c r="BU287" s="24"/>
      <c r="BV287" s="24"/>
      <c r="BW287" s="21">
        <v>600</v>
      </c>
      <c r="BX287" s="21"/>
      <c r="BY287" s="21"/>
      <c r="BZ287" s="21"/>
      <c r="CA287" s="21"/>
      <c r="CB287" s="21"/>
      <c r="CC287" s="21"/>
      <c r="CD287" s="21"/>
      <c r="CE287" s="21"/>
      <c r="CF287" s="21"/>
      <c r="CG287" s="21"/>
      <c r="CH287" s="21"/>
      <c r="CI287" s="19"/>
      <c r="CJ287" s="21"/>
      <c r="CK287" s="21"/>
      <c r="CL287" s="24"/>
      <c r="CM287" s="24"/>
      <c r="CN287" s="24"/>
      <c r="CO287" s="21"/>
      <c r="CP287" s="21"/>
      <c r="CQ287" s="21"/>
      <c r="CR287" s="21"/>
      <c r="CS287" s="21"/>
      <c r="CT287" s="21"/>
      <c r="CU287" s="19"/>
      <c r="CV287" s="21"/>
      <c r="CW287" s="21"/>
      <c r="CX287" s="21"/>
      <c r="CY287" s="21"/>
      <c r="CZ287" s="21"/>
      <c r="DA287" s="19"/>
      <c r="DB287" s="21"/>
      <c r="DC287" s="21"/>
      <c r="DD287" s="19"/>
      <c r="DE287" s="21"/>
      <c r="DF287" s="21"/>
      <c r="DG287" s="21"/>
      <c r="DH287" s="21"/>
      <c r="DI287" s="21"/>
      <c r="DJ287" s="19"/>
      <c r="DK287" s="21"/>
      <c r="DL287" s="21"/>
      <c r="DM287" s="21"/>
      <c r="DN287" s="21"/>
      <c r="DO287" s="21"/>
      <c r="DP287" s="21"/>
      <c r="DQ287" s="21"/>
      <c r="DR287" s="21"/>
      <c r="DS287" s="21"/>
      <c r="DT287" s="21"/>
      <c r="DU287" s="21"/>
      <c r="DV287" s="21"/>
      <c r="DW287" s="24"/>
      <c r="DX287" s="24"/>
      <c r="DY287" s="19"/>
      <c r="DZ287" s="21"/>
      <c r="EA287" s="21"/>
      <c r="EB287" s="21"/>
      <c r="EC287" s="21"/>
      <c r="ED287" s="21"/>
      <c r="EE287" s="19"/>
      <c r="EF287" s="21"/>
      <c r="EG287" s="21"/>
      <c r="EH287" s="21"/>
      <c r="EI287" s="21"/>
      <c r="EJ287" s="21"/>
      <c r="EK287" s="21"/>
      <c r="EL287" s="21"/>
      <c r="EM287" s="21"/>
      <c r="EN287" s="19"/>
      <c r="EO287" s="21"/>
      <c r="EP287" s="21"/>
      <c r="EQ287" s="21"/>
      <c r="ER287" s="21"/>
      <c r="ES287" s="21"/>
      <c r="ET287" s="24"/>
      <c r="EU287" s="24"/>
      <c r="EV287" s="21"/>
      <c r="EW287" s="21"/>
      <c r="EX287" s="21"/>
      <c r="EY287" s="21"/>
      <c r="EZ287" s="21"/>
      <c r="FA287" s="21"/>
      <c r="FB287" s="21"/>
      <c r="FC287" s="21"/>
      <c r="FD287" s="21"/>
      <c r="FE287" s="21"/>
      <c r="FF287" s="21"/>
      <c r="FG287" s="21"/>
      <c r="FH287" s="21"/>
      <c r="FI287" s="21"/>
      <c r="FJ287" s="21"/>
      <c r="FK287" s="21"/>
      <c r="FL287" s="21"/>
      <c r="FM287" s="21"/>
      <c r="FN287" s="21"/>
      <c r="FO287" s="19"/>
      <c r="FP287" s="21"/>
      <c r="FQ287" s="21"/>
      <c r="FR287" s="21"/>
      <c r="FS287" s="21"/>
      <c r="FT287" s="21"/>
      <c r="FU287" s="21"/>
      <c r="FV287" s="21"/>
      <c r="FW287" s="21"/>
      <c r="FX287" s="21"/>
      <c r="FY287" s="21"/>
      <c r="FZ287" s="21"/>
      <c r="GA287" s="21"/>
      <c r="GB287" s="21"/>
      <c r="GC287" s="21"/>
      <c r="GD287" s="21"/>
      <c r="GE287" s="21"/>
      <c r="GF287" s="21"/>
      <c r="GG287" s="21"/>
      <c r="GH287" s="21"/>
      <c r="GI287" s="21"/>
      <c r="GJ287" s="21">
        <v>600</v>
      </c>
      <c r="GK287" s="21">
        <v>600</v>
      </c>
      <c r="GL287" s="21">
        <v>600</v>
      </c>
      <c r="GM287" s="21"/>
      <c r="GN287" s="21"/>
      <c r="GO287" s="21"/>
      <c r="GP287" s="21"/>
      <c r="GQ287" s="21"/>
      <c r="GR287" s="21"/>
      <c r="GS287" s="21"/>
      <c r="GT287" s="21"/>
      <c r="GU287" s="21"/>
      <c r="GV287" s="21"/>
      <c r="GW287" s="21"/>
      <c r="GX287" s="21"/>
      <c r="GY287" s="21"/>
      <c r="GZ287" s="21"/>
      <c r="HA287" s="21"/>
      <c r="HB287" s="21"/>
      <c r="HC287" s="21"/>
      <c r="HD287" s="21"/>
      <c r="HE287" s="21"/>
      <c r="HF287" s="23"/>
      <c r="HG287" s="23"/>
      <c r="HH287" s="21"/>
      <c r="HI287" s="21"/>
      <c r="HJ287" s="21"/>
      <c r="HK287" s="21"/>
      <c r="HL287" s="21"/>
      <c r="HM287" s="21"/>
      <c r="HN287" s="21"/>
      <c r="HO287" s="23">
        <v>300</v>
      </c>
      <c r="HP287" s="23">
        <v>300</v>
      </c>
      <c r="HQ287" s="21"/>
      <c r="HR287" s="23"/>
      <c r="HS287" s="23"/>
      <c r="HT287" s="21"/>
      <c r="HU287" s="21"/>
      <c r="HV287" s="21"/>
      <c r="HW287" s="21"/>
      <c r="HX287" s="23"/>
      <c r="HY287" s="23"/>
      <c r="HZ287" s="21"/>
      <c r="IA287" s="21"/>
      <c r="IB287" s="21"/>
      <c r="IC287" s="21"/>
      <c r="ID287" s="21"/>
      <c r="IE287" s="21"/>
    </row>
    <row r="288" spans="1:239" s="6" customFormat="1" ht="15.95" customHeight="1" x14ac:dyDescent="0.25">
      <c r="A288" s="10">
        <v>282</v>
      </c>
      <c r="B288" s="11" t="s">
        <v>253</v>
      </c>
      <c r="C288" s="19">
        <f t="shared" si="1130"/>
        <v>0</v>
      </c>
      <c r="D288" s="19">
        <f t="shared" si="1131"/>
        <v>531.89300000000003</v>
      </c>
      <c r="E288" s="19">
        <f t="shared" si="1132"/>
        <v>308.10000000000002</v>
      </c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1"/>
      <c r="AJ288" s="19"/>
      <c r="AK288" s="21"/>
      <c r="AL288" s="21"/>
      <c r="AM288" s="21"/>
      <c r="AN288" s="21"/>
      <c r="AO288" s="21"/>
      <c r="AP288" s="23"/>
      <c r="AQ288" s="21"/>
      <c r="AR288" s="21"/>
      <c r="AS288" s="21"/>
      <c r="AT288" s="21"/>
      <c r="AU288" s="21"/>
      <c r="AV288" s="21"/>
      <c r="AW288" s="21"/>
      <c r="AX288" s="21"/>
      <c r="AY288" s="19"/>
      <c r="AZ288" s="21"/>
      <c r="BA288" s="21"/>
      <c r="BB288" s="21"/>
      <c r="BC288" s="21"/>
      <c r="BD288" s="21"/>
      <c r="BE288" s="21"/>
      <c r="BF288" s="21"/>
      <c r="BG288" s="21"/>
      <c r="BH288" s="21"/>
      <c r="BI288" s="21"/>
      <c r="BJ288" s="21"/>
      <c r="BK288" s="21"/>
      <c r="BL288" s="21"/>
      <c r="BM288" s="21"/>
      <c r="BN288" s="21"/>
      <c r="BO288" s="21"/>
      <c r="BP288" s="21"/>
      <c r="BQ288" s="21"/>
      <c r="BR288" s="21"/>
      <c r="BS288" s="21"/>
      <c r="BT288" s="21"/>
      <c r="BU288" s="24"/>
      <c r="BV288" s="24"/>
      <c r="BW288" s="21"/>
      <c r="BX288" s="21"/>
      <c r="BY288" s="21"/>
      <c r="BZ288" s="21"/>
      <c r="CA288" s="21"/>
      <c r="CB288" s="21"/>
      <c r="CC288" s="21"/>
      <c r="CD288" s="21"/>
      <c r="CE288" s="21"/>
      <c r="CF288" s="21"/>
      <c r="CG288" s="21"/>
      <c r="CH288" s="21"/>
      <c r="CI288" s="19"/>
      <c r="CJ288" s="21"/>
      <c r="CK288" s="21"/>
      <c r="CL288" s="24"/>
      <c r="CM288" s="24"/>
      <c r="CN288" s="24"/>
      <c r="CO288" s="21"/>
      <c r="CP288" s="21"/>
      <c r="CQ288" s="21"/>
      <c r="CR288" s="21"/>
      <c r="CS288" s="21"/>
      <c r="CT288" s="21"/>
      <c r="CU288" s="19"/>
      <c r="CV288" s="21"/>
      <c r="CW288" s="21"/>
      <c r="CX288" s="21"/>
      <c r="CY288" s="21"/>
      <c r="CZ288" s="21"/>
      <c r="DA288" s="19"/>
      <c r="DB288" s="21"/>
      <c r="DC288" s="21"/>
      <c r="DD288" s="19"/>
      <c r="DE288" s="21"/>
      <c r="DF288" s="21"/>
      <c r="DG288" s="21"/>
      <c r="DH288" s="21"/>
      <c r="DI288" s="21"/>
      <c r="DJ288" s="19"/>
      <c r="DK288" s="21"/>
      <c r="DL288" s="21"/>
      <c r="DM288" s="21"/>
      <c r="DN288" s="21"/>
      <c r="DO288" s="21"/>
      <c r="DP288" s="21"/>
      <c r="DQ288" s="21"/>
      <c r="DR288" s="21"/>
      <c r="DS288" s="21"/>
      <c r="DT288" s="21"/>
      <c r="DU288" s="21"/>
      <c r="DV288" s="21"/>
      <c r="DW288" s="24"/>
      <c r="DX288" s="24"/>
      <c r="DY288" s="19"/>
      <c r="DZ288" s="21"/>
      <c r="EA288" s="21"/>
      <c r="EB288" s="21"/>
      <c r="EC288" s="21"/>
      <c r="ED288" s="21"/>
      <c r="EE288" s="19"/>
      <c r="EF288" s="21"/>
      <c r="EG288" s="21"/>
      <c r="EH288" s="21"/>
      <c r="EI288" s="21"/>
      <c r="EJ288" s="21"/>
      <c r="EK288" s="21"/>
      <c r="EL288" s="21"/>
      <c r="EM288" s="21"/>
      <c r="EN288" s="19"/>
      <c r="EO288" s="21"/>
      <c r="EP288" s="21"/>
      <c r="EQ288" s="21"/>
      <c r="ER288" s="21"/>
      <c r="ES288" s="21"/>
      <c r="ET288" s="24"/>
      <c r="EU288" s="24"/>
      <c r="EV288" s="21"/>
      <c r="EW288" s="21"/>
      <c r="EX288" s="21"/>
      <c r="EY288" s="21"/>
      <c r="EZ288" s="21"/>
      <c r="FA288" s="21"/>
      <c r="FB288" s="21"/>
      <c r="FC288" s="21"/>
      <c r="FD288" s="21"/>
      <c r="FE288" s="21"/>
      <c r="FF288" s="21"/>
      <c r="FG288" s="21"/>
      <c r="FH288" s="21"/>
      <c r="FI288" s="21"/>
      <c r="FJ288" s="21"/>
      <c r="FK288" s="21"/>
      <c r="FL288" s="21"/>
      <c r="FM288" s="21"/>
      <c r="FN288" s="21"/>
      <c r="FO288" s="19"/>
      <c r="FP288" s="21"/>
      <c r="FQ288" s="21"/>
      <c r="FR288" s="21"/>
      <c r="FS288" s="21"/>
      <c r="FT288" s="21"/>
      <c r="FU288" s="21"/>
      <c r="FV288" s="21"/>
      <c r="FW288" s="21"/>
      <c r="FX288" s="21"/>
      <c r="FY288" s="21"/>
      <c r="FZ288" s="21"/>
      <c r="GA288" s="21"/>
      <c r="GB288" s="21"/>
      <c r="GC288" s="21"/>
      <c r="GD288" s="21"/>
      <c r="GE288" s="21"/>
      <c r="GF288" s="21"/>
      <c r="GG288" s="21"/>
      <c r="GH288" s="21"/>
      <c r="GI288" s="21"/>
      <c r="GJ288" s="21"/>
      <c r="GK288" s="21"/>
      <c r="GL288" s="21"/>
      <c r="GM288" s="21"/>
      <c r="GN288" s="21"/>
      <c r="GO288" s="21"/>
      <c r="GP288" s="21"/>
      <c r="GQ288" s="21"/>
      <c r="GR288" s="21"/>
      <c r="GS288" s="21"/>
      <c r="GT288" s="21"/>
      <c r="GU288" s="21"/>
      <c r="GV288" s="21"/>
      <c r="GW288" s="21"/>
      <c r="GX288" s="21"/>
      <c r="GY288" s="21"/>
      <c r="GZ288" s="21"/>
      <c r="HA288" s="21"/>
      <c r="HB288" s="21"/>
      <c r="HC288" s="21"/>
      <c r="HD288" s="21"/>
      <c r="HE288" s="21"/>
      <c r="HF288" s="23"/>
      <c r="HG288" s="23"/>
      <c r="HH288" s="21"/>
      <c r="HI288" s="21"/>
      <c r="HJ288" s="21"/>
      <c r="HK288" s="21"/>
      <c r="HL288" s="21"/>
      <c r="HM288" s="21"/>
      <c r="HN288" s="21"/>
      <c r="HO288" s="23">
        <v>531.89300000000003</v>
      </c>
      <c r="HP288" s="23">
        <v>308.10000000000002</v>
      </c>
      <c r="HQ288" s="21"/>
      <c r="HR288" s="23"/>
      <c r="HS288" s="23"/>
      <c r="HT288" s="21"/>
      <c r="HU288" s="21"/>
      <c r="HV288" s="21"/>
      <c r="HW288" s="21"/>
      <c r="HX288" s="23"/>
      <c r="HY288" s="23"/>
      <c r="HZ288" s="21"/>
      <c r="IA288" s="21"/>
      <c r="IB288" s="21"/>
      <c r="IC288" s="21"/>
      <c r="ID288" s="21"/>
      <c r="IE288" s="21"/>
    </row>
    <row r="289" spans="1:239" s="6" customFormat="1" ht="15.95" customHeight="1" x14ac:dyDescent="0.25">
      <c r="A289" s="10">
        <v>283</v>
      </c>
      <c r="B289" s="11" t="s">
        <v>254</v>
      </c>
      <c r="C289" s="19">
        <f t="shared" si="1130"/>
        <v>0</v>
      </c>
      <c r="D289" s="19">
        <f t="shared" si="1131"/>
        <v>714.93380000000002</v>
      </c>
      <c r="E289" s="19">
        <f t="shared" si="1132"/>
        <v>714.9</v>
      </c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1"/>
      <c r="AJ289" s="19"/>
      <c r="AK289" s="21"/>
      <c r="AL289" s="21"/>
      <c r="AM289" s="21"/>
      <c r="AN289" s="21"/>
      <c r="AO289" s="21"/>
      <c r="AP289" s="23"/>
      <c r="AQ289" s="21"/>
      <c r="AR289" s="21"/>
      <c r="AS289" s="21"/>
      <c r="AT289" s="21"/>
      <c r="AU289" s="21"/>
      <c r="AV289" s="21"/>
      <c r="AW289" s="21"/>
      <c r="AX289" s="21"/>
      <c r="AY289" s="19"/>
      <c r="AZ289" s="21"/>
      <c r="BA289" s="21"/>
      <c r="BB289" s="21"/>
      <c r="BC289" s="21"/>
      <c r="BD289" s="21"/>
      <c r="BE289" s="21"/>
      <c r="BF289" s="21"/>
      <c r="BG289" s="21"/>
      <c r="BH289" s="21"/>
      <c r="BI289" s="21"/>
      <c r="BJ289" s="21"/>
      <c r="BK289" s="21"/>
      <c r="BL289" s="21"/>
      <c r="BM289" s="21"/>
      <c r="BN289" s="21"/>
      <c r="BO289" s="21"/>
      <c r="BP289" s="21"/>
      <c r="BQ289" s="21"/>
      <c r="BR289" s="21"/>
      <c r="BS289" s="21"/>
      <c r="BT289" s="21"/>
      <c r="BU289" s="24"/>
      <c r="BV289" s="24"/>
      <c r="BW289" s="21"/>
      <c r="BX289" s="21"/>
      <c r="BY289" s="21"/>
      <c r="BZ289" s="21"/>
      <c r="CA289" s="21"/>
      <c r="CB289" s="21"/>
      <c r="CC289" s="21"/>
      <c r="CD289" s="21"/>
      <c r="CE289" s="21"/>
      <c r="CF289" s="21"/>
      <c r="CG289" s="21"/>
      <c r="CH289" s="21"/>
      <c r="CI289" s="19"/>
      <c r="CJ289" s="21"/>
      <c r="CK289" s="21"/>
      <c r="CL289" s="24"/>
      <c r="CM289" s="24"/>
      <c r="CN289" s="24"/>
      <c r="CO289" s="21"/>
      <c r="CP289" s="21"/>
      <c r="CQ289" s="21"/>
      <c r="CR289" s="21"/>
      <c r="CS289" s="21"/>
      <c r="CT289" s="21"/>
      <c r="CU289" s="19"/>
      <c r="CV289" s="21"/>
      <c r="CW289" s="21"/>
      <c r="CX289" s="21"/>
      <c r="CY289" s="21"/>
      <c r="CZ289" s="21"/>
      <c r="DA289" s="19"/>
      <c r="DB289" s="21"/>
      <c r="DC289" s="21"/>
      <c r="DD289" s="19"/>
      <c r="DE289" s="21"/>
      <c r="DF289" s="21"/>
      <c r="DG289" s="21"/>
      <c r="DH289" s="21"/>
      <c r="DI289" s="21"/>
      <c r="DJ289" s="19"/>
      <c r="DK289" s="21"/>
      <c r="DL289" s="21"/>
      <c r="DM289" s="21"/>
      <c r="DN289" s="21"/>
      <c r="DO289" s="21"/>
      <c r="DP289" s="21"/>
      <c r="DQ289" s="21"/>
      <c r="DR289" s="21"/>
      <c r="DS289" s="21"/>
      <c r="DT289" s="21"/>
      <c r="DU289" s="21"/>
      <c r="DV289" s="21"/>
      <c r="DW289" s="24"/>
      <c r="DX289" s="24"/>
      <c r="DY289" s="19"/>
      <c r="DZ289" s="21"/>
      <c r="EA289" s="21"/>
      <c r="EB289" s="21"/>
      <c r="EC289" s="21"/>
      <c r="ED289" s="21"/>
      <c r="EE289" s="19"/>
      <c r="EF289" s="21"/>
      <c r="EG289" s="21"/>
      <c r="EH289" s="21"/>
      <c r="EI289" s="21"/>
      <c r="EJ289" s="21"/>
      <c r="EK289" s="21"/>
      <c r="EL289" s="21"/>
      <c r="EM289" s="21"/>
      <c r="EN289" s="19"/>
      <c r="EO289" s="21"/>
      <c r="EP289" s="21"/>
      <c r="EQ289" s="21"/>
      <c r="ER289" s="21"/>
      <c r="ES289" s="21"/>
      <c r="ET289" s="24"/>
      <c r="EU289" s="24"/>
      <c r="EV289" s="21"/>
      <c r="EW289" s="21"/>
      <c r="EX289" s="21"/>
      <c r="EY289" s="21"/>
      <c r="EZ289" s="21"/>
      <c r="FA289" s="21"/>
      <c r="FB289" s="21"/>
      <c r="FC289" s="21"/>
      <c r="FD289" s="21"/>
      <c r="FE289" s="21"/>
      <c r="FF289" s="21"/>
      <c r="FG289" s="21"/>
      <c r="FH289" s="21"/>
      <c r="FI289" s="21"/>
      <c r="FJ289" s="21"/>
      <c r="FK289" s="21"/>
      <c r="FL289" s="21"/>
      <c r="FM289" s="21"/>
      <c r="FN289" s="21"/>
      <c r="FO289" s="19"/>
      <c r="FP289" s="21"/>
      <c r="FQ289" s="21"/>
      <c r="FR289" s="21"/>
      <c r="FS289" s="21"/>
      <c r="FT289" s="21"/>
      <c r="FU289" s="21"/>
      <c r="FV289" s="21"/>
      <c r="FW289" s="21"/>
      <c r="FX289" s="21"/>
      <c r="FY289" s="21"/>
      <c r="FZ289" s="21"/>
      <c r="GA289" s="21"/>
      <c r="GB289" s="21"/>
      <c r="GC289" s="21"/>
      <c r="GD289" s="21"/>
      <c r="GE289" s="21"/>
      <c r="GF289" s="21"/>
      <c r="GG289" s="21"/>
      <c r="GH289" s="21"/>
      <c r="GI289" s="21"/>
      <c r="GJ289" s="21"/>
      <c r="GK289" s="21"/>
      <c r="GL289" s="21"/>
      <c r="GM289" s="21"/>
      <c r="GN289" s="21"/>
      <c r="GO289" s="21"/>
      <c r="GP289" s="21"/>
      <c r="GQ289" s="21"/>
      <c r="GR289" s="21"/>
      <c r="GS289" s="21"/>
      <c r="GT289" s="21"/>
      <c r="GU289" s="21"/>
      <c r="GV289" s="21"/>
      <c r="GW289" s="21"/>
      <c r="GX289" s="21"/>
      <c r="GY289" s="21"/>
      <c r="GZ289" s="21"/>
      <c r="HA289" s="21"/>
      <c r="HB289" s="21"/>
      <c r="HC289" s="21"/>
      <c r="HD289" s="21"/>
      <c r="HE289" s="21"/>
      <c r="HF289" s="23"/>
      <c r="HG289" s="23"/>
      <c r="HH289" s="21"/>
      <c r="HI289" s="21"/>
      <c r="HJ289" s="21"/>
      <c r="HK289" s="21"/>
      <c r="HL289" s="21"/>
      <c r="HM289" s="21"/>
      <c r="HN289" s="21"/>
      <c r="HO289" s="23">
        <v>714.93380000000002</v>
      </c>
      <c r="HP289" s="23">
        <v>714.9</v>
      </c>
      <c r="HQ289" s="21"/>
      <c r="HR289" s="23"/>
      <c r="HS289" s="23"/>
      <c r="HT289" s="21"/>
      <c r="HU289" s="21"/>
      <c r="HV289" s="21"/>
      <c r="HW289" s="21"/>
      <c r="HX289" s="23"/>
      <c r="HY289" s="23"/>
      <c r="HZ289" s="21"/>
      <c r="IA289" s="21"/>
      <c r="IB289" s="21"/>
      <c r="IC289" s="21"/>
      <c r="ID289" s="21"/>
      <c r="IE289" s="21"/>
    </row>
    <row r="290" spans="1:239" s="6" customFormat="1" ht="15.95" customHeight="1" x14ac:dyDescent="0.25">
      <c r="A290" s="10">
        <v>284</v>
      </c>
      <c r="B290" s="11" t="s">
        <v>255</v>
      </c>
      <c r="C290" s="19">
        <f t="shared" si="1130"/>
        <v>600</v>
      </c>
      <c r="D290" s="19">
        <f t="shared" si="1131"/>
        <v>672.5</v>
      </c>
      <c r="E290" s="19">
        <f t="shared" si="1132"/>
        <v>672.5</v>
      </c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19"/>
      <c r="AK290" s="21"/>
      <c r="AL290" s="21"/>
      <c r="AM290" s="21"/>
      <c r="AN290" s="21"/>
      <c r="AO290" s="21"/>
      <c r="AP290" s="23"/>
      <c r="AQ290" s="21"/>
      <c r="AR290" s="21"/>
      <c r="AS290" s="21"/>
      <c r="AT290" s="21"/>
      <c r="AU290" s="21"/>
      <c r="AV290" s="21"/>
      <c r="AW290" s="21"/>
      <c r="AX290" s="21"/>
      <c r="AY290" s="19"/>
      <c r="AZ290" s="21"/>
      <c r="BA290" s="21"/>
      <c r="BB290" s="21"/>
      <c r="BC290" s="21"/>
      <c r="BD290" s="21"/>
      <c r="BE290" s="21"/>
      <c r="BF290" s="21"/>
      <c r="BG290" s="21"/>
      <c r="BH290" s="21"/>
      <c r="BI290" s="21"/>
      <c r="BJ290" s="21"/>
      <c r="BK290" s="21"/>
      <c r="BL290" s="21"/>
      <c r="BM290" s="21"/>
      <c r="BN290" s="21"/>
      <c r="BO290" s="21"/>
      <c r="BP290" s="21"/>
      <c r="BQ290" s="21"/>
      <c r="BR290" s="21"/>
      <c r="BS290" s="21"/>
      <c r="BT290" s="21"/>
      <c r="BU290" s="24"/>
      <c r="BV290" s="24"/>
      <c r="BW290" s="21"/>
      <c r="BX290" s="21"/>
      <c r="BY290" s="21"/>
      <c r="BZ290" s="21"/>
      <c r="CA290" s="21"/>
      <c r="CB290" s="21"/>
      <c r="CC290" s="21"/>
      <c r="CD290" s="21"/>
      <c r="CE290" s="21"/>
      <c r="CF290" s="21"/>
      <c r="CG290" s="21"/>
      <c r="CH290" s="21"/>
      <c r="CI290" s="19"/>
      <c r="CJ290" s="21"/>
      <c r="CK290" s="21"/>
      <c r="CL290" s="24"/>
      <c r="CM290" s="24"/>
      <c r="CN290" s="24"/>
      <c r="CO290" s="21"/>
      <c r="CP290" s="21"/>
      <c r="CQ290" s="21"/>
      <c r="CR290" s="21"/>
      <c r="CS290" s="21"/>
      <c r="CT290" s="21"/>
      <c r="CU290" s="19"/>
      <c r="CV290" s="21"/>
      <c r="CW290" s="21"/>
      <c r="CX290" s="21"/>
      <c r="CY290" s="21"/>
      <c r="CZ290" s="21"/>
      <c r="DA290" s="19"/>
      <c r="DB290" s="21"/>
      <c r="DC290" s="21"/>
      <c r="DD290" s="19"/>
      <c r="DE290" s="21"/>
      <c r="DF290" s="21"/>
      <c r="DG290" s="21"/>
      <c r="DH290" s="21"/>
      <c r="DI290" s="21"/>
      <c r="DJ290" s="19"/>
      <c r="DK290" s="21"/>
      <c r="DL290" s="21"/>
      <c r="DM290" s="21"/>
      <c r="DN290" s="21"/>
      <c r="DO290" s="21"/>
      <c r="DP290" s="21"/>
      <c r="DQ290" s="21"/>
      <c r="DR290" s="21"/>
      <c r="DS290" s="21"/>
      <c r="DT290" s="21"/>
      <c r="DU290" s="21"/>
      <c r="DV290" s="21"/>
      <c r="DW290" s="24"/>
      <c r="DX290" s="24"/>
      <c r="DY290" s="19"/>
      <c r="DZ290" s="21"/>
      <c r="EA290" s="21"/>
      <c r="EB290" s="21"/>
      <c r="EC290" s="21"/>
      <c r="ED290" s="21"/>
      <c r="EE290" s="19"/>
      <c r="EF290" s="21"/>
      <c r="EG290" s="21"/>
      <c r="EH290" s="21"/>
      <c r="EI290" s="21"/>
      <c r="EJ290" s="21"/>
      <c r="EK290" s="21"/>
      <c r="EL290" s="21"/>
      <c r="EM290" s="21"/>
      <c r="EN290" s="19"/>
      <c r="EO290" s="21"/>
      <c r="EP290" s="21"/>
      <c r="EQ290" s="21"/>
      <c r="ER290" s="21"/>
      <c r="ES290" s="21"/>
      <c r="ET290" s="24"/>
      <c r="EU290" s="24"/>
      <c r="EV290" s="21"/>
      <c r="EW290" s="21"/>
      <c r="EX290" s="21"/>
      <c r="EY290" s="21"/>
      <c r="EZ290" s="21"/>
      <c r="FA290" s="21"/>
      <c r="FB290" s="21"/>
      <c r="FC290" s="21"/>
      <c r="FD290" s="21"/>
      <c r="FE290" s="21"/>
      <c r="FF290" s="21"/>
      <c r="FG290" s="21"/>
      <c r="FH290" s="21"/>
      <c r="FI290" s="21"/>
      <c r="FJ290" s="21"/>
      <c r="FK290" s="21"/>
      <c r="FL290" s="21"/>
      <c r="FM290" s="21"/>
      <c r="FN290" s="21"/>
      <c r="FO290" s="19"/>
      <c r="FP290" s="21"/>
      <c r="FQ290" s="21"/>
      <c r="FR290" s="21"/>
      <c r="FS290" s="21"/>
      <c r="FT290" s="21"/>
      <c r="FU290" s="21"/>
      <c r="FV290" s="21"/>
      <c r="FW290" s="21"/>
      <c r="FX290" s="21"/>
      <c r="FY290" s="21"/>
      <c r="FZ290" s="21"/>
      <c r="GA290" s="21"/>
      <c r="GB290" s="21"/>
      <c r="GC290" s="21"/>
      <c r="GD290" s="21"/>
      <c r="GE290" s="21"/>
      <c r="GF290" s="21"/>
      <c r="GG290" s="21"/>
      <c r="GH290" s="21"/>
      <c r="GI290" s="21"/>
      <c r="GJ290" s="21">
        <v>600</v>
      </c>
      <c r="GK290" s="21">
        <v>600</v>
      </c>
      <c r="GL290" s="21">
        <v>600</v>
      </c>
      <c r="GM290" s="21"/>
      <c r="GN290" s="21"/>
      <c r="GO290" s="21"/>
      <c r="GP290" s="21"/>
      <c r="GQ290" s="21"/>
      <c r="GR290" s="21"/>
      <c r="GS290" s="21"/>
      <c r="GT290" s="21"/>
      <c r="GU290" s="21"/>
      <c r="GV290" s="21"/>
      <c r="GW290" s="21"/>
      <c r="GX290" s="21"/>
      <c r="GY290" s="21"/>
      <c r="GZ290" s="21"/>
      <c r="HA290" s="21"/>
      <c r="HB290" s="21"/>
      <c r="HC290" s="21"/>
      <c r="HD290" s="21"/>
      <c r="HE290" s="21"/>
      <c r="HF290" s="23"/>
      <c r="HG290" s="23"/>
      <c r="HH290" s="21"/>
      <c r="HI290" s="21"/>
      <c r="HJ290" s="21"/>
      <c r="HK290" s="21"/>
      <c r="HL290" s="21"/>
      <c r="HM290" s="21"/>
      <c r="HN290" s="21"/>
      <c r="HO290" s="23">
        <v>72.5</v>
      </c>
      <c r="HP290" s="23">
        <v>72.5</v>
      </c>
      <c r="HQ290" s="21"/>
      <c r="HR290" s="23"/>
      <c r="HS290" s="23"/>
      <c r="HT290" s="21"/>
      <c r="HU290" s="21"/>
      <c r="HV290" s="21"/>
      <c r="HW290" s="21"/>
      <c r="HX290" s="23"/>
      <c r="HY290" s="23"/>
      <c r="HZ290" s="21"/>
      <c r="IA290" s="21"/>
      <c r="IB290" s="21"/>
      <c r="IC290" s="21"/>
      <c r="ID290" s="21"/>
      <c r="IE290" s="21"/>
    </row>
    <row r="291" spans="1:239" s="6" customFormat="1" ht="15.95" customHeight="1" x14ac:dyDescent="0.25">
      <c r="A291" s="10">
        <v>285</v>
      </c>
      <c r="B291" s="11" t="s">
        <v>256</v>
      </c>
      <c r="C291" s="19">
        <f t="shared" si="1130"/>
        <v>0</v>
      </c>
      <c r="D291" s="19">
        <f t="shared" si="1131"/>
        <v>332.46199999999999</v>
      </c>
      <c r="E291" s="19">
        <f t="shared" si="1132"/>
        <v>221.9</v>
      </c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19"/>
      <c r="AK291" s="21"/>
      <c r="AL291" s="21"/>
      <c r="AM291" s="21"/>
      <c r="AN291" s="21"/>
      <c r="AO291" s="21"/>
      <c r="AP291" s="23"/>
      <c r="AQ291" s="21"/>
      <c r="AR291" s="21"/>
      <c r="AS291" s="21"/>
      <c r="AT291" s="21"/>
      <c r="AU291" s="21"/>
      <c r="AV291" s="21"/>
      <c r="AW291" s="21"/>
      <c r="AX291" s="21"/>
      <c r="AY291" s="19"/>
      <c r="AZ291" s="21"/>
      <c r="BA291" s="21"/>
      <c r="BB291" s="21"/>
      <c r="BC291" s="21"/>
      <c r="BD291" s="21"/>
      <c r="BE291" s="21"/>
      <c r="BF291" s="21"/>
      <c r="BG291" s="21"/>
      <c r="BH291" s="21"/>
      <c r="BI291" s="21"/>
      <c r="BJ291" s="21"/>
      <c r="BK291" s="21"/>
      <c r="BL291" s="21"/>
      <c r="BM291" s="21"/>
      <c r="BN291" s="21"/>
      <c r="BO291" s="21"/>
      <c r="BP291" s="21"/>
      <c r="BQ291" s="21"/>
      <c r="BR291" s="21"/>
      <c r="BS291" s="21"/>
      <c r="BT291" s="21"/>
      <c r="BU291" s="24"/>
      <c r="BV291" s="24"/>
      <c r="BW291" s="21"/>
      <c r="BX291" s="21"/>
      <c r="BY291" s="21"/>
      <c r="BZ291" s="21"/>
      <c r="CA291" s="21"/>
      <c r="CB291" s="21"/>
      <c r="CC291" s="21"/>
      <c r="CD291" s="21"/>
      <c r="CE291" s="21"/>
      <c r="CF291" s="21"/>
      <c r="CG291" s="21"/>
      <c r="CH291" s="21"/>
      <c r="CI291" s="19"/>
      <c r="CJ291" s="21"/>
      <c r="CK291" s="21"/>
      <c r="CL291" s="24"/>
      <c r="CM291" s="24"/>
      <c r="CN291" s="24"/>
      <c r="CO291" s="21"/>
      <c r="CP291" s="21"/>
      <c r="CQ291" s="21"/>
      <c r="CR291" s="21"/>
      <c r="CS291" s="21"/>
      <c r="CT291" s="21"/>
      <c r="CU291" s="19"/>
      <c r="CV291" s="21"/>
      <c r="CW291" s="21"/>
      <c r="CX291" s="21"/>
      <c r="CY291" s="21"/>
      <c r="CZ291" s="21"/>
      <c r="DA291" s="19"/>
      <c r="DB291" s="21"/>
      <c r="DC291" s="21"/>
      <c r="DD291" s="19"/>
      <c r="DE291" s="21"/>
      <c r="DF291" s="21"/>
      <c r="DG291" s="21"/>
      <c r="DH291" s="21"/>
      <c r="DI291" s="21"/>
      <c r="DJ291" s="19"/>
      <c r="DK291" s="21"/>
      <c r="DL291" s="21"/>
      <c r="DM291" s="21"/>
      <c r="DN291" s="21"/>
      <c r="DO291" s="21"/>
      <c r="DP291" s="21"/>
      <c r="DQ291" s="21"/>
      <c r="DR291" s="21"/>
      <c r="DS291" s="21"/>
      <c r="DT291" s="21"/>
      <c r="DU291" s="21"/>
      <c r="DV291" s="21"/>
      <c r="DW291" s="24"/>
      <c r="DX291" s="24"/>
      <c r="DY291" s="19"/>
      <c r="DZ291" s="21"/>
      <c r="EA291" s="21"/>
      <c r="EB291" s="21"/>
      <c r="EC291" s="21"/>
      <c r="ED291" s="21"/>
      <c r="EE291" s="19"/>
      <c r="EF291" s="21"/>
      <c r="EG291" s="21"/>
      <c r="EH291" s="21"/>
      <c r="EI291" s="21"/>
      <c r="EJ291" s="21"/>
      <c r="EK291" s="21"/>
      <c r="EL291" s="21"/>
      <c r="EM291" s="21"/>
      <c r="EN291" s="19"/>
      <c r="EO291" s="21"/>
      <c r="EP291" s="21"/>
      <c r="EQ291" s="21"/>
      <c r="ER291" s="21"/>
      <c r="ES291" s="21"/>
      <c r="ET291" s="24"/>
      <c r="EU291" s="24"/>
      <c r="EV291" s="21"/>
      <c r="EW291" s="21"/>
      <c r="EX291" s="21"/>
      <c r="EY291" s="21"/>
      <c r="EZ291" s="21"/>
      <c r="FA291" s="21"/>
      <c r="FB291" s="21"/>
      <c r="FC291" s="21"/>
      <c r="FD291" s="21"/>
      <c r="FE291" s="21"/>
      <c r="FF291" s="21"/>
      <c r="FG291" s="21"/>
      <c r="FH291" s="21"/>
      <c r="FI291" s="21"/>
      <c r="FJ291" s="21"/>
      <c r="FK291" s="21"/>
      <c r="FL291" s="21"/>
      <c r="FM291" s="21"/>
      <c r="FN291" s="21"/>
      <c r="FO291" s="19"/>
      <c r="FP291" s="21"/>
      <c r="FQ291" s="21"/>
      <c r="FR291" s="21"/>
      <c r="FS291" s="21"/>
      <c r="FT291" s="21"/>
      <c r="FU291" s="21"/>
      <c r="FV291" s="21"/>
      <c r="FW291" s="21"/>
      <c r="FX291" s="21"/>
      <c r="FY291" s="21"/>
      <c r="FZ291" s="21"/>
      <c r="GA291" s="21"/>
      <c r="GB291" s="21"/>
      <c r="GC291" s="21"/>
      <c r="GD291" s="21"/>
      <c r="GE291" s="21"/>
      <c r="GF291" s="21"/>
      <c r="GG291" s="21"/>
      <c r="GH291" s="21"/>
      <c r="GI291" s="21"/>
      <c r="GJ291" s="21"/>
      <c r="GK291" s="21"/>
      <c r="GL291" s="21"/>
      <c r="GM291" s="21"/>
      <c r="GN291" s="21"/>
      <c r="GO291" s="21"/>
      <c r="GP291" s="21"/>
      <c r="GQ291" s="21"/>
      <c r="GR291" s="21"/>
      <c r="GS291" s="21"/>
      <c r="GT291" s="21"/>
      <c r="GU291" s="21"/>
      <c r="GV291" s="21"/>
      <c r="GW291" s="21"/>
      <c r="GX291" s="21"/>
      <c r="GY291" s="21"/>
      <c r="GZ291" s="21"/>
      <c r="HA291" s="21"/>
      <c r="HB291" s="21"/>
      <c r="HC291" s="21"/>
      <c r="HD291" s="21"/>
      <c r="HE291" s="21"/>
      <c r="HF291" s="23"/>
      <c r="HG291" s="23"/>
      <c r="HH291" s="21"/>
      <c r="HI291" s="21"/>
      <c r="HJ291" s="21"/>
      <c r="HK291" s="21"/>
      <c r="HL291" s="21"/>
      <c r="HM291" s="21"/>
      <c r="HN291" s="21"/>
      <c r="HO291" s="23">
        <v>332.46199999999999</v>
      </c>
      <c r="HP291" s="23">
        <v>221.9</v>
      </c>
      <c r="HQ291" s="21"/>
      <c r="HR291" s="23"/>
      <c r="HS291" s="23"/>
      <c r="HT291" s="21"/>
      <c r="HU291" s="21"/>
      <c r="HV291" s="21"/>
      <c r="HW291" s="21"/>
      <c r="HX291" s="23"/>
      <c r="HY291" s="23"/>
      <c r="HZ291" s="21"/>
      <c r="IA291" s="21"/>
      <c r="IB291" s="21"/>
      <c r="IC291" s="21"/>
      <c r="ID291" s="21"/>
      <c r="IE291" s="21"/>
    </row>
    <row r="292" spans="1:239" s="6" customFormat="1" ht="15.95" customHeight="1" x14ac:dyDescent="0.25">
      <c r="A292" s="10">
        <v>286</v>
      </c>
      <c r="B292" s="11" t="s">
        <v>257</v>
      </c>
      <c r="C292" s="19">
        <f t="shared" si="1130"/>
        <v>305.29999999999995</v>
      </c>
      <c r="D292" s="19">
        <f t="shared" si="1131"/>
        <v>403.95749999999998</v>
      </c>
      <c r="E292" s="19">
        <f t="shared" si="1132"/>
        <v>404</v>
      </c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19"/>
      <c r="AK292" s="21"/>
      <c r="AL292" s="21"/>
      <c r="AM292" s="21"/>
      <c r="AN292" s="21"/>
      <c r="AO292" s="21"/>
      <c r="AP292" s="23"/>
      <c r="AQ292" s="21"/>
      <c r="AR292" s="21"/>
      <c r="AS292" s="21"/>
      <c r="AT292" s="21"/>
      <c r="AU292" s="21"/>
      <c r="AV292" s="21"/>
      <c r="AW292" s="21"/>
      <c r="AX292" s="21"/>
      <c r="AY292" s="19"/>
      <c r="AZ292" s="21"/>
      <c r="BA292" s="21"/>
      <c r="BB292" s="21"/>
      <c r="BC292" s="21"/>
      <c r="BD292" s="21"/>
      <c r="BE292" s="21"/>
      <c r="BF292" s="21"/>
      <c r="BG292" s="21"/>
      <c r="BH292" s="21"/>
      <c r="BI292" s="21"/>
      <c r="BJ292" s="21"/>
      <c r="BK292" s="21"/>
      <c r="BL292" s="21"/>
      <c r="BM292" s="21"/>
      <c r="BN292" s="21"/>
      <c r="BO292" s="21"/>
      <c r="BP292" s="21"/>
      <c r="BQ292" s="21"/>
      <c r="BR292" s="21"/>
      <c r="BS292" s="21"/>
      <c r="BT292" s="21"/>
      <c r="BU292" s="24"/>
      <c r="BV292" s="24"/>
      <c r="BW292" s="21">
        <v>134.69999999999999</v>
      </c>
      <c r="BX292" s="21"/>
      <c r="BY292" s="21"/>
      <c r="BZ292" s="21"/>
      <c r="CA292" s="21"/>
      <c r="CB292" s="21"/>
      <c r="CC292" s="21"/>
      <c r="CD292" s="21"/>
      <c r="CE292" s="21"/>
      <c r="CF292" s="21"/>
      <c r="CG292" s="21"/>
      <c r="CH292" s="21"/>
      <c r="CI292" s="19"/>
      <c r="CJ292" s="21"/>
      <c r="CK292" s="21"/>
      <c r="CL292" s="24"/>
      <c r="CM292" s="24"/>
      <c r="CN292" s="24"/>
      <c r="CO292" s="21"/>
      <c r="CP292" s="21"/>
      <c r="CQ292" s="21"/>
      <c r="CR292" s="21"/>
      <c r="CS292" s="21"/>
      <c r="CT292" s="21"/>
      <c r="CU292" s="19"/>
      <c r="CV292" s="21"/>
      <c r="CW292" s="21"/>
      <c r="CX292" s="21"/>
      <c r="CY292" s="21"/>
      <c r="CZ292" s="21"/>
      <c r="DA292" s="19"/>
      <c r="DB292" s="21"/>
      <c r="DC292" s="21"/>
      <c r="DD292" s="19"/>
      <c r="DE292" s="21"/>
      <c r="DF292" s="21"/>
      <c r="DG292" s="21"/>
      <c r="DH292" s="21"/>
      <c r="DI292" s="21"/>
      <c r="DJ292" s="19"/>
      <c r="DK292" s="21"/>
      <c r="DL292" s="21"/>
      <c r="DM292" s="21"/>
      <c r="DN292" s="21"/>
      <c r="DO292" s="21"/>
      <c r="DP292" s="21"/>
      <c r="DQ292" s="21"/>
      <c r="DR292" s="21"/>
      <c r="DS292" s="21"/>
      <c r="DT292" s="21"/>
      <c r="DU292" s="21"/>
      <c r="DV292" s="21"/>
      <c r="DW292" s="24"/>
      <c r="DX292" s="24"/>
      <c r="DY292" s="19"/>
      <c r="DZ292" s="21"/>
      <c r="EA292" s="21"/>
      <c r="EB292" s="21"/>
      <c r="EC292" s="21"/>
      <c r="ED292" s="21"/>
      <c r="EE292" s="19"/>
      <c r="EF292" s="21"/>
      <c r="EG292" s="21"/>
      <c r="EH292" s="21"/>
      <c r="EI292" s="21"/>
      <c r="EJ292" s="21"/>
      <c r="EK292" s="21"/>
      <c r="EL292" s="21"/>
      <c r="EM292" s="21"/>
      <c r="EN292" s="19"/>
      <c r="EO292" s="21"/>
      <c r="EP292" s="21"/>
      <c r="EQ292" s="21"/>
      <c r="ER292" s="21"/>
      <c r="ES292" s="21"/>
      <c r="ET292" s="24"/>
      <c r="EU292" s="24"/>
      <c r="EV292" s="21"/>
      <c r="EW292" s="21"/>
      <c r="EX292" s="21"/>
      <c r="EY292" s="21"/>
      <c r="EZ292" s="21"/>
      <c r="FA292" s="21"/>
      <c r="FB292" s="21"/>
      <c r="FC292" s="21"/>
      <c r="FD292" s="21"/>
      <c r="FE292" s="21"/>
      <c r="FF292" s="21"/>
      <c r="FG292" s="21"/>
      <c r="FH292" s="21"/>
      <c r="FI292" s="21"/>
      <c r="FJ292" s="21"/>
      <c r="FK292" s="21"/>
      <c r="FL292" s="21"/>
      <c r="FM292" s="21"/>
      <c r="FN292" s="21"/>
      <c r="FO292" s="19"/>
      <c r="FP292" s="21"/>
      <c r="FQ292" s="21"/>
      <c r="FR292" s="21"/>
      <c r="FS292" s="21"/>
      <c r="FT292" s="21"/>
      <c r="FU292" s="21"/>
      <c r="FV292" s="21"/>
      <c r="FW292" s="21"/>
      <c r="FX292" s="21"/>
      <c r="FY292" s="21"/>
      <c r="FZ292" s="21"/>
      <c r="GA292" s="21"/>
      <c r="GB292" s="21"/>
      <c r="GC292" s="21"/>
      <c r="GD292" s="21"/>
      <c r="GE292" s="21"/>
      <c r="GF292" s="21"/>
      <c r="GG292" s="21"/>
      <c r="GH292" s="21"/>
      <c r="GI292" s="21"/>
      <c r="GJ292" s="21">
        <v>170.6</v>
      </c>
      <c r="GK292" s="21">
        <v>170.6</v>
      </c>
      <c r="GL292" s="21">
        <v>170.6</v>
      </c>
      <c r="GM292" s="21"/>
      <c r="GN292" s="21"/>
      <c r="GO292" s="21"/>
      <c r="GP292" s="21"/>
      <c r="GQ292" s="21"/>
      <c r="GR292" s="21"/>
      <c r="GS292" s="21"/>
      <c r="GT292" s="21"/>
      <c r="GU292" s="21"/>
      <c r="GV292" s="21"/>
      <c r="GW292" s="21"/>
      <c r="GX292" s="21"/>
      <c r="GY292" s="21"/>
      <c r="GZ292" s="21"/>
      <c r="HA292" s="21"/>
      <c r="HB292" s="21"/>
      <c r="HC292" s="21"/>
      <c r="HD292" s="21"/>
      <c r="HE292" s="21"/>
      <c r="HF292" s="23"/>
      <c r="HG292" s="23"/>
      <c r="HH292" s="21"/>
      <c r="HI292" s="21"/>
      <c r="HJ292" s="21"/>
      <c r="HK292" s="21"/>
      <c r="HL292" s="21"/>
      <c r="HM292" s="21"/>
      <c r="HN292" s="21"/>
      <c r="HO292" s="23">
        <v>233.35749999999999</v>
      </c>
      <c r="HP292" s="23">
        <v>233.4</v>
      </c>
      <c r="HQ292" s="21"/>
      <c r="HR292" s="23"/>
      <c r="HS292" s="23"/>
      <c r="HT292" s="21"/>
      <c r="HU292" s="21"/>
      <c r="HV292" s="21"/>
      <c r="HW292" s="21"/>
      <c r="HX292" s="23"/>
      <c r="HY292" s="23"/>
      <c r="HZ292" s="21"/>
      <c r="IA292" s="21"/>
      <c r="IB292" s="21"/>
      <c r="IC292" s="21"/>
      <c r="ID292" s="21"/>
      <c r="IE292" s="21"/>
    </row>
    <row r="293" spans="1:239" s="6" customFormat="1" ht="15.95" customHeight="1" x14ac:dyDescent="0.25">
      <c r="A293" s="10">
        <v>287</v>
      </c>
      <c r="B293" s="11" t="s">
        <v>258</v>
      </c>
      <c r="C293" s="19">
        <f t="shared" si="1130"/>
        <v>0</v>
      </c>
      <c r="D293" s="19">
        <f t="shared" si="1131"/>
        <v>845</v>
      </c>
      <c r="E293" s="19">
        <f t="shared" si="1132"/>
        <v>845</v>
      </c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  <c r="AI293" s="21"/>
      <c r="AJ293" s="19"/>
      <c r="AK293" s="21"/>
      <c r="AL293" s="21"/>
      <c r="AM293" s="21"/>
      <c r="AN293" s="21"/>
      <c r="AO293" s="21"/>
      <c r="AP293" s="23"/>
      <c r="AQ293" s="21"/>
      <c r="AR293" s="21"/>
      <c r="AS293" s="21"/>
      <c r="AT293" s="21"/>
      <c r="AU293" s="21"/>
      <c r="AV293" s="21"/>
      <c r="AW293" s="21"/>
      <c r="AX293" s="21"/>
      <c r="AY293" s="19"/>
      <c r="AZ293" s="21"/>
      <c r="BA293" s="21"/>
      <c r="BB293" s="21"/>
      <c r="BC293" s="21"/>
      <c r="BD293" s="21"/>
      <c r="BE293" s="21"/>
      <c r="BF293" s="21"/>
      <c r="BG293" s="21"/>
      <c r="BH293" s="21"/>
      <c r="BI293" s="21"/>
      <c r="BJ293" s="21"/>
      <c r="BK293" s="21"/>
      <c r="BL293" s="21"/>
      <c r="BM293" s="21"/>
      <c r="BN293" s="21"/>
      <c r="BO293" s="21"/>
      <c r="BP293" s="21"/>
      <c r="BQ293" s="21"/>
      <c r="BR293" s="21"/>
      <c r="BS293" s="21"/>
      <c r="BT293" s="21"/>
      <c r="BU293" s="24"/>
      <c r="BV293" s="24"/>
      <c r="BW293" s="21"/>
      <c r="BX293" s="21"/>
      <c r="BY293" s="21"/>
      <c r="BZ293" s="21"/>
      <c r="CA293" s="21"/>
      <c r="CB293" s="21"/>
      <c r="CC293" s="21"/>
      <c r="CD293" s="21"/>
      <c r="CE293" s="21"/>
      <c r="CF293" s="21"/>
      <c r="CG293" s="21"/>
      <c r="CH293" s="21"/>
      <c r="CI293" s="19"/>
      <c r="CJ293" s="21"/>
      <c r="CK293" s="21"/>
      <c r="CL293" s="24"/>
      <c r="CM293" s="24"/>
      <c r="CN293" s="24"/>
      <c r="CO293" s="21"/>
      <c r="CP293" s="21"/>
      <c r="CQ293" s="21"/>
      <c r="CR293" s="21"/>
      <c r="CS293" s="21"/>
      <c r="CT293" s="21"/>
      <c r="CU293" s="19"/>
      <c r="CV293" s="21"/>
      <c r="CW293" s="21"/>
      <c r="CX293" s="21"/>
      <c r="CY293" s="21"/>
      <c r="CZ293" s="21"/>
      <c r="DA293" s="19"/>
      <c r="DB293" s="21"/>
      <c r="DC293" s="21"/>
      <c r="DD293" s="19"/>
      <c r="DE293" s="21"/>
      <c r="DF293" s="21"/>
      <c r="DG293" s="21"/>
      <c r="DH293" s="21"/>
      <c r="DI293" s="21"/>
      <c r="DJ293" s="19"/>
      <c r="DK293" s="21"/>
      <c r="DL293" s="21"/>
      <c r="DM293" s="21"/>
      <c r="DN293" s="21"/>
      <c r="DO293" s="21"/>
      <c r="DP293" s="21"/>
      <c r="DQ293" s="21"/>
      <c r="DR293" s="21"/>
      <c r="DS293" s="21"/>
      <c r="DT293" s="21"/>
      <c r="DU293" s="21"/>
      <c r="DV293" s="21"/>
      <c r="DW293" s="24"/>
      <c r="DX293" s="24"/>
      <c r="DY293" s="19"/>
      <c r="DZ293" s="21"/>
      <c r="EA293" s="21"/>
      <c r="EB293" s="21"/>
      <c r="EC293" s="21"/>
      <c r="ED293" s="21"/>
      <c r="EE293" s="19"/>
      <c r="EF293" s="21"/>
      <c r="EG293" s="21"/>
      <c r="EH293" s="21"/>
      <c r="EI293" s="21"/>
      <c r="EJ293" s="21"/>
      <c r="EK293" s="21"/>
      <c r="EL293" s="21"/>
      <c r="EM293" s="21"/>
      <c r="EN293" s="19"/>
      <c r="EO293" s="21"/>
      <c r="EP293" s="21"/>
      <c r="EQ293" s="21"/>
      <c r="ER293" s="21"/>
      <c r="ES293" s="21"/>
      <c r="ET293" s="24"/>
      <c r="EU293" s="24"/>
      <c r="EV293" s="21"/>
      <c r="EW293" s="21"/>
      <c r="EX293" s="21"/>
      <c r="EY293" s="21"/>
      <c r="EZ293" s="21"/>
      <c r="FA293" s="21"/>
      <c r="FB293" s="21"/>
      <c r="FC293" s="21"/>
      <c r="FD293" s="21"/>
      <c r="FE293" s="21"/>
      <c r="FF293" s="21"/>
      <c r="FG293" s="21"/>
      <c r="FH293" s="21"/>
      <c r="FI293" s="21"/>
      <c r="FJ293" s="21"/>
      <c r="FK293" s="21"/>
      <c r="FL293" s="21"/>
      <c r="FM293" s="21"/>
      <c r="FN293" s="21"/>
      <c r="FO293" s="19"/>
      <c r="FP293" s="21"/>
      <c r="FQ293" s="21"/>
      <c r="FR293" s="21"/>
      <c r="FS293" s="21"/>
      <c r="FT293" s="21"/>
      <c r="FU293" s="21"/>
      <c r="FV293" s="21"/>
      <c r="FW293" s="21"/>
      <c r="FX293" s="21"/>
      <c r="FY293" s="21"/>
      <c r="FZ293" s="21"/>
      <c r="GA293" s="21"/>
      <c r="GB293" s="21"/>
      <c r="GC293" s="21"/>
      <c r="GD293" s="21"/>
      <c r="GE293" s="21"/>
      <c r="GF293" s="21"/>
      <c r="GG293" s="21"/>
      <c r="GH293" s="21"/>
      <c r="GI293" s="21"/>
      <c r="GJ293" s="21"/>
      <c r="GK293" s="21"/>
      <c r="GL293" s="21"/>
      <c r="GM293" s="21"/>
      <c r="GN293" s="21"/>
      <c r="GO293" s="21"/>
      <c r="GP293" s="21"/>
      <c r="GQ293" s="21"/>
      <c r="GR293" s="21"/>
      <c r="GS293" s="21"/>
      <c r="GT293" s="21"/>
      <c r="GU293" s="21"/>
      <c r="GV293" s="21"/>
      <c r="GW293" s="21"/>
      <c r="GX293" s="21"/>
      <c r="GY293" s="21"/>
      <c r="GZ293" s="21"/>
      <c r="HA293" s="21"/>
      <c r="HB293" s="21"/>
      <c r="HC293" s="21"/>
      <c r="HD293" s="21"/>
      <c r="HE293" s="21"/>
      <c r="HF293" s="23"/>
      <c r="HG293" s="23"/>
      <c r="HH293" s="21"/>
      <c r="HI293" s="21"/>
      <c r="HJ293" s="21"/>
      <c r="HK293" s="21"/>
      <c r="HL293" s="21"/>
      <c r="HM293" s="21"/>
      <c r="HN293" s="21"/>
      <c r="HO293" s="23">
        <v>845</v>
      </c>
      <c r="HP293" s="23">
        <v>845</v>
      </c>
      <c r="HQ293" s="21"/>
      <c r="HR293" s="23"/>
      <c r="HS293" s="23"/>
      <c r="HT293" s="21"/>
      <c r="HU293" s="21"/>
      <c r="HV293" s="21"/>
      <c r="HW293" s="21"/>
      <c r="HX293" s="23"/>
      <c r="HY293" s="23"/>
      <c r="HZ293" s="21"/>
      <c r="IA293" s="21"/>
      <c r="IB293" s="21"/>
      <c r="IC293" s="21"/>
      <c r="ID293" s="21"/>
      <c r="IE293" s="21"/>
    </row>
    <row r="294" spans="1:239" s="6" customFormat="1" ht="15.95" customHeight="1" x14ac:dyDescent="0.25">
      <c r="A294" s="10">
        <v>288</v>
      </c>
      <c r="B294" s="11" t="s">
        <v>259</v>
      </c>
      <c r="C294" s="19">
        <f t="shared" si="1130"/>
        <v>0</v>
      </c>
      <c r="D294" s="19">
        <f t="shared" si="1131"/>
        <v>500</v>
      </c>
      <c r="E294" s="19">
        <f t="shared" si="1132"/>
        <v>438.5</v>
      </c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  <c r="AI294" s="21"/>
      <c r="AJ294" s="19"/>
      <c r="AK294" s="21"/>
      <c r="AL294" s="21"/>
      <c r="AM294" s="21"/>
      <c r="AN294" s="21"/>
      <c r="AO294" s="21"/>
      <c r="AP294" s="23"/>
      <c r="AQ294" s="21"/>
      <c r="AR294" s="21"/>
      <c r="AS294" s="21"/>
      <c r="AT294" s="21"/>
      <c r="AU294" s="21"/>
      <c r="AV294" s="21"/>
      <c r="AW294" s="21"/>
      <c r="AX294" s="21"/>
      <c r="AY294" s="19"/>
      <c r="AZ294" s="21"/>
      <c r="BA294" s="21"/>
      <c r="BB294" s="21"/>
      <c r="BC294" s="21"/>
      <c r="BD294" s="21"/>
      <c r="BE294" s="21"/>
      <c r="BF294" s="21"/>
      <c r="BG294" s="21"/>
      <c r="BH294" s="21"/>
      <c r="BI294" s="21"/>
      <c r="BJ294" s="21"/>
      <c r="BK294" s="21"/>
      <c r="BL294" s="21"/>
      <c r="BM294" s="21"/>
      <c r="BN294" s="21"/>
      <c r="BO294" s="21"/>
      <c r="BP294" s="21"/>
      <c r="BQ294" s="21"/>
      <c r="BR294" s="21"/>
      <c r="BS294" s="21"/>
      <c r="BT294" s="21"/>
      <c r="BU294" s="24"/>
      <c r="BV294" s="24"/>
      <c r="BW294" s="21"/>
      <c r="BX294" s="21"/>
      <c r="BY294" s="21"/>
      <c r="BZ294" s="21"/>
      <c r="CA294" s="21"/>
      <c r="CB294" s="21"/>
      <c r="CC294" s="21"/>
      <c r="CD294" s="21"/>
      <c r="CE294" s="21"/>
      <c r="CF294" s="21"/>
      <c r="CG294" s="21"/>
      <c r="CH294" s="21"/>
      <c r="CI294" s="19"/>
      <c r="CJ294" s="21"/>
      <c r="CK294" s="21"/>
      <c r="CL294" s="24"/>
      <c r="CM294" s="24"/>
      <c r="CN294" s="24"/>
      <c r="CO294" s="21"/>
      <c r="CP294" s="21"/>
      <c r="CQ294" s="21"/>
      <c r="CR294" s="21"/>
      <c r="CS294" s="21"/>
      <c r="CT294" s="21"/>
      <c r="CU294" s="19"/>
      <c r="CV294" s="21"/>
      <c r="CW294" s="21"/>
      <c r="CX294" s="21"/>
      <c r="CY294" s="21"/>
      <c r="CZ294" s="21"/>
      <c r="DA294" s="19"/>
      <c r="DB294" s="21"/>
      <c r="DC294" s="21"/>
      <c r="DD294" s="19"/>
      <c r="DE294" s="21"/>
      <c r="DF294" s="21"/>
      <c r="DG294" s="21"/>
      <c r="DH294" s="21"/>
      <c r="DI294" s="21"/>
      <c r="DJ294" s="19"/>
      <c r="DK294" s="21"/>
      <c r="DL294" s="21"/>
      <c r="DM294" s="21"/>
      <c r="DN294" s="21"/>
      <c r="DO294" s="21"/>
      <c r="DP294" s="21"/>
      <c r="DQ294" s="21"/>
      <c r="DR294" s="21"/>
      <c r="DS294" s="21"/>
      <c r="DT294" s="21"/>
      <c r="DU294" s="21"/>
      <c r="DV294" s="21"/>
      <c r="DW294" s="24"/>
      <c r="DX294" s="24"/>
      <c r="DY294" s="19"/>
      <c r="DZ294" s="21"/>
      <c r="EA294" s="21"/>
      <c r="EB294" s="21"/>
      <c r="EC294" s="21"/>
      <c r="ED294" s="21"/>
      <c r="EE294" s="19"/>
      <c r="EF294" s="21"/>
      <c r="EG294" s="21"/>
      <c r="EH294" s="21"/>
      <c r="EI294" s="21"/>
      <c r="EJ294" s="21"/>
      <c r="EK294" s="21"/>
      <c r="EL294" s="21"/>
      <c r="EM294" s="21"/>
      <c r="EN294" s="19"/>
      <c r="EO294" s="21"/>
      <c r="EP294" s="21"/>
      <c r="EQ294" s="21"/>
      <c r="ER294" s="21"/>
      <c r="ES294" s="21"/>
      <c r="ET294" s="24"/>
      <c r="EU294" s="24"/>
      <c r="EV294" s="21"/>
      <c r="EW294" s="21"/>
      <c r="EX294" s="21"/>
      <c r="EY294" s="21"/>
      <c r="EZ294" s="21"/>
      <c r="FA294" s="21"/>
      <c r="FB294" s="21"/>
      <c r="FC294" s="21"/>
      <c r="FD294" s="21"/>
      <c r="FE294" s="21"/>
      <c r="FF294" s="21"/>
      <c r="FG294" s="21"/>
      <c r="FH294" s="21"/>
      <c r="FI294" s="21"/>
      <c r="FJ294" s="21"/>
      <c r="FK294" s="21"/>
      <c r="FL294" s="21"/>
      <c r="FM294" s="21"/>
      <c r="FN294" s="21"/>
      <c r="FO294" s="19"/>
      <c r="FP294" s="21"/>
      <c r="FQ294" s="21"/>
      <c r="FR294" s="21"/>
      <c r="FS294" s="21"/>
      <c r="FT294" s="21"/>
      <c r="FU294" s="21"/>
      <c r="FV294" s="21"/>
      <c r="FW294" s="21"/>
      <c r="FX294" s="21"/>
      <c r="FY294" s="21"/>
      <c r="FZ294" s="21"/>
      <c r="GA294" s="21"/>
      <c r="GB294" s="21"/>
      <c r="GC294" s="21"/>
      <c r="GD294" s="21"/>
      <c r="GE294" s="21"/>
      <c r="GF294" s="21"/>
      <c r="GG294" s="21"/>
      <c r="GH294" s="21"/>
      <c r="GI294" s="21"/>
      <c r="GJ294" s="21"/>
      <c r="GK294" s="21"/>
      <c r="GL294" s="21"/>
      <c r="GM294" s="21"/>
      <c r="GN294" s="21"/>
      <c r="GO294" s="21"/>
      <c r="GP294" s="21"/>
      <c r="GQ294" s="21"/>
      <c r="GR294" s="21"/>
      <c r="GS294" s="21"/>
      <c r="GT294" s="21"/>
      <c r="GU294" s="21"/>
      <c r="GV294" s="21"/>
      <c r="GW294" s="21"/>
      <c r="GX294" s="21"/>
      <c r="GY294" s="21"/>
      <c r="GZ294" s="21"/>
      <c r="HA294" s="21"/>
      <c r="HB294" s="21"/>
      <c r="HC294" s="21"/>
      <c r="HD294" s="21"/>
      <c r="HE294" s="21"/>
      <c r="HF294" s="23"/>
      <c r="HG294" s="23"/>
      <c r="HH294" s="21"/>
      <c r="HI294" s="21"/>
      <c r="HJ294" s="21"/>
      <c r="HK294" s="21"/>
      <c r="HL294" s="21"/>
      <c r="HM294" s="21"/>
      <c r="HN294" s="21"/>
      <c r="HO294" s="23">
        <v>500</v>
      </c>
      <c r="HP294" s="23">
        <v>438.5</v>
      </c>
      <c r="HQ294" s="21"/>
      <c r="HR294" s="23"/>
      <c r="HS294" s="23"/>
      <c r="HT294" s="21"/>
      <c r="HU294" s="21"/>
      <c r="HV294" s="21"/>
      <c r="HW294" s="21"/>
      <c r="HX294" s="23"/>
      <c r="HY294" s="23"/>
      <c r="HZ294" s="21"/>
      <c r="IA294" s="21"/>
      <c r="IB294" s="21"/>
      <c r="IC294" s="21"/>
      <c r="ID294" s="21"/>
      <c r="IE294" s="21"/>
    </row>
    <row r="295" spans="1:239" s="6" customFormat="1" ht="15.95" customHeight="1" x14ac:dyDescent="0.25">
      <c r="A295" s="10">
        <v>289</v>
      </c>
      <c r="B295" s="12" t="s">
        <v>27</v>
      </c>
      <c r="C295" s="20">
        <f t="shared" ref="C295:BN295" si="1133">SUM(C296:C305)</f>
        <v>780146.49330000009</v>
      </c>
      <c r="D295" s="20">
        <f t="shared" si="1133"/>
        <v>787002.77189999993</v>
      </c>
      <c r="E295" s="20">
        <f t="shared" si="1133"/>
        <v>773898.3</v>
      </c>
      <c r="F295" s="20">
        <f t="shared" si="1133"/>
        <v>4831.91</v>
      </c>
      <c r="G295" s="20">
        <f t="shared" si="1133"/>
        <v>0</v>
      </c>
      <c r="H295" s="20">
        <f t="shared" si="1133"/>
        <v>0</v>
      </c>
      <c r="I295" s="20">
        <f t="shared" si="1133"/>
        <v>0</v>
      </c>
      <c r="J295" s="20">
        <f t="shared" si="1133"/>
        <v>0</v>
      </c>
      <c r="K295" s="20">
        <f t="shared" si="1133"/>
        <v>0</v>
      </c>
      <c r="L295" s="20">
        <f t="shared" si="1133"/>
        <v>68554.5</v>
      </c>
      <c r="M295" s="20">
        <f t="shared" si="1133"/>
        <v>68554.5</v>
      </c>
      <c r="N295" s="20">
        <f t="shared" si="1133"/>
        <v>68554.5</v>
      </c>
      <c r="O295" s="20">
        <f t="shared" si="1133"/>
        <v>1125.3833</v>
      </c>
      <c r="P295" s="20">
        <f t="shared" si="1133"/>
        <v>893.30000000000007</v>
      </c>
      <c r="Q295" s="20">
        <f t="shared" si="1133"/>
        <v>893.30000000000007</v>
      </c>
      <c r="R295" s="20">
        <f t="shared" si="1133"/>
        <v>0</v>
      </c>
      <c r="S295" s="20">
        <f t="shared" si="1133"/>
        <v>0</v>
      </c>
      <c r="T295" s="20">
        <f t="shared" si="1133"/>
        <v>0</v>
      </c>
      <c r="U295" s="20">
        <f t="shared" si="1133"/>
        <v>0</v>
      </c>
      <c r="V295" s="20">
        <f t="shared" si="1133"/>
        <v>0</v>
      </c>
      <c r="W295" s="20">
        <f t="shared" si="1133"/>
        <v>0</v>
      </c>
      <c r="X295" s="20">
        <f t="shared" si="1133"/>
        <v>0</v>
      </c>
      <c r="Y295" s="20">
        <f t="shared" si="1133"/>
        <v>0</v>
      </c>
      <c r="Z295" s="20">
        <f t="shared" si="1133"/>
        <v>0</v>
      </c>
      <c r="AA295" s="20">
        <f t="shared" si="1133"/>
        <v>2000</v>
      </c>
      <c r="AB295" s="20">
        <f t="shared" si="1133"/>
        <v>910.7</v>
      </c>
      <c r="AC295" s="20">
        <f t="shared" si="1133"/>
        <v>910.7</v>
      </c>
      <c r="AD295" s="20">
        <f t="shared" si="1133"/>
        <v>0</v>
      </c>
      <c r="AE295" s="20">
        <f t="shared" si="1133"/>
        <v>0</v>
      </c>
      <c r="AF295" s="20">
        <f t="shared" si="1133"/>
        <v>0</v>
      </c>
      <c r="AG295" s="20">
        <f t="shared" si="1133"/>
        <v>1324.9</v>
      </c>
      <c r="AH295" s="20">
        <f t="shared" si="1133"/>
        <v>1324.9</v>
      </c>
      <c r="AI295" s="20">
        <f t="shared" si="1133"/>
        <v>1324.9</v>
      </c>
      <c r="AJ295" s="20">
        <f t="shared" si="1133"/>
        <v>17468.7</v>
      </c>
      <c r="AK295" s="20">
        <f t="shared" si="1133"/>
        <v>17501.7</v>
      </c>
      <c r="AL295" s="20">
        <f t="shared" si="1133"/>
        <v>17501.7</v>
      </c>
      <c r="AM295" s="20">
        <f t="shared" si="1133"/>
        <v>0</v>
      </c>
      <c r="AN295" s="20">
        <f t="shared" si="1133"/>
        <v>0</v>
      </c>
      <c r="AO295" s="20">
        <f t="shared" si="1133"/>
        <v>0</v>
      </c>
      <c r="AP295" s="20">
        <f t="shared" si="1133"/>
        <v>0</v>
      </c>
      <c r="AQ295" s="20">
        <f t="shared" si="1133"/>
        <v>0</v>
      </c>
      <c r="AR295" s="20">
        <f t="shared" si="1133"/>
        <v>0</v>
      </c>
      <c r="AS295" s="20">
        <f t="shared" si="1133"/>
        <v>4000</v>
      </c>
      <c r="AT295" s="20">
        <f t="shared" si="1133"/>
        <v>1821.4</v>
      </c>
      <c r="AU295" s="20">
        <f t="shared" si="1133"/>
        <v>1821.4</v>
      </c>
      <c r="AV295" s="20">
        <f t="shared" si="1133"/>
        <v>0</v>
      </c>
      <c r="AW295" s="20">
        <f t="shared" si="1133"/>
        <v>0</v>
      </c>
      <c r="AX295" s="20">
        <f t="shared" si="1133"/>
        <v>0</v>
      </c>
      <c r="AY295" s="20">
        <f t="shared" si="1133"/>
        <v>0</v>
      </c>
      <c r="AZ295" s="20">
        <f t="shared" si="1133"/>
        <v>0</v>
      </c>
      <c r="BA295" s="20">
        <f t="shared" si="1133"/>
        <v>0</v>
      </c>
      <c r="BB295" s="20">
        <f t="shared" si="1133"/>
        <v>700</v>
      </c>
      <c r="BC295" s="20">
        <f t="shared" si="1133"/>
        <v>700</v>
      </c>
      <c r="BD295" s="20">
        <f t="shared" si="1133"/>
        <v>700</v>
      </c>
      <c r="BE295" s="20">
        <f t="shared" si="1133"/>
        <v>0</v>
      </c>
      <c r="BF295" s="20">
        <f t="shared" si="1133"/>
        <v>0</v>
      </c>
      <c r="BG295" s="20">
        <f t="shared" si="1133"/>
        <v>0</v>
      </c>
      <c r="BH295" s="20">
        <f t="shared" si="1133"/>
        <v>0</v>
      </c>
      <c r="BI295" s="20">
        <f t="shared" si="1133"/>
        <v>0</v>
      </c>
      <c r="BJ295" s="20">
        <f t="shared" si="1133"/>
        <v>0</v>
      </c>
      <c r="BK295" s="20">
        <f t="shared" si="1133"/>
        <v>0</v>
      </c>
      <c r="BL295" s="20">
        <f t="shared" si="1133"/>
        <v>0</v>
      </c>
      <c r="BM295" s="20">
        <f t="shared" si="1133"/>
        <v>0</v>
      </c>
      <c r="BN295" s="20">
        <f t="shared" si="1133"/>
        <v>0</v>
      </c>
      <c r="BO295" s="20">
        <f t="shared" ref="BO295:DZ295" si="1134">SUM(BO296:BO305)</f>
        <v>0</v>
      </c>
      <c r="BP295" s="20">
        <f t="shared" si="1134"/>
        <v>0</v>
      </c>
      <c r="BQ295" s="20">
        <f t="shared" si="1134"/>
        <v>0</v>
      </c>
      <c r="BR295" s="20">
        <f t="shared" si="1134"/>
        <v>0</v>
      </c>
      <c r="BS295" s="20">
        <f t="shared" si="1134"/>
        <v>0</v>
      </c>
      <c r="BT295" s="20">
        <f t="shared" si="1134"/>
        <v>0</v>
      </c>
      <c r="BU295" s="20">
        <f t="shared" si="1134"/>
        <v>300</v>
      </c>
      <c r="BV295" s="20">
        <f t="shared" si="1134"/>
        <v>300</v>
      </c>
      <c r="BW295" s="20">
        <f t="shared" si="1134"/>
        <v>1486.1</v>
      </c>
      <c r="BX295" s="20">
        <f t="shared" si="1134"/>
        <v>1731.6</v>
      </c>
      <c r="BY295" s="20">
        <f t="shared" si="1134"/>
        <v>1731.6</v>
      </c>
      <c r="BZ295" s="20">
        <f t="shared" si="1134"/>
        <v>0</v>
      </c>
      <c r="CA295" s="20">
        <f t="shared" si="1134"/>
        <v>0</v>
      </c>
      <c r="CB295" s="20">
        <f t="shared" si="1134"/>
        <v>0</v>
      </c>
      <c r="CC295" s="20">
        <f t="shared" si="1134"/>
        <v>0</v>
      </c>
      <c r="CD295" s="20">
        <f t="shared" si="1134"/>
        <v>0</v>
      </c>
      <c r="CE295" s="20">
        <f t="shared" si="1134"/>
        <v>0</v>
      </c>
      <c r="CF295" s="20">
        <f t="shared" si="1134"/>
        <v>0</v>
      </c>
      <c r="CG295" s="20">
        <f t="shared" si="1134"/>
        <v>0</v>
      </c>
      <c r="CH295" s="20">
        <f t="shared" si="1134"/>
        <v>0</v>
      </c>
      <c r="CI295" s="20">
        <f t="shared" si="1134"/>
        <v>0</v>
      </c>
      <c r="CJ295" s="20">
        <f t="shared" si="1134"/>
        <v>0</v>
      </c>
      <c r="CK295" s="20">
        <f t="shared" si="1134"/>
        <v>0</v>
      </c>
      <c r="CL295" s="20">
        <f t="shared" si="1134"/>
        <v>0</v>
      </c>
      <c r="CM295" s="20">
        <f t="shared" si="1134"/>
        <v>0</v>
      </c>
      <c r="CN295" s="20">
        <f t="shared" si="1134"/>
        <v>0</v>
      </c>
      <c r="CO295" s="20">
        <f t="shared" si="1134"/>
        <v>15494.7</v>
      </c>
      <c r="CP295" s="20">
        <f t="shared" si="1134"/>
        <v>15494.7</v>
      </c>
      <c r="CQ295" s="20">
        <f t="shared" si="1134"/>
        <v>15494.7</v>
      </c>
      <c r="CR295" s="20">
        <f t="shared" si="1134"/>
        <v>0</v>
      </c>
      <c r="CS295" s="20">
        <f t="shared" si="1134"/>
        <v>0</v>
      </c>
      <c r="CT295" s="20">
        <f t="shared" si="1134"/>
        <v>0</v>
      </c>
      <c r="CU295" s="20">
        <f t="shared" si="1134"/>
        <v>0</v>
      </c>
      <c r="CV295" s="20">
        <f t="shared" si="1134"/>
        <v>0</v>
      </c>
      <c r="CW295" s="20">
        <f t="shared" si="1134"/>
        <v>0</v>
      </c>
      <c r="CX295" s="20">
        <f t="shared" si="1134"/>
        <v>0</v>
      </c>
      <c r="CY295" s="20">
        <f t="shared" si="1134"/>
        <v>0</v>
      </c>
      <c r="CZ295" s="20">
        <f t="shared" si="1134"/>
        <v>0</v>
      </c>
      <c r="DA295" s="20">
        <f t="shared" si="1134"/>
        <v>0</v>
      </c>
      <c r="DB295" s="20">
        <f t="shared" si="1134"/>
        <v>0</v>
      </c>
      <c r="DC295" s="20">
        <f t="shared" si="1134"/>
        <v>0</v>
      </c>
      <c r="DD295" s="20">
        <f t="shared" si="1134"/>
        <v>0</v>
      </c>
      <c r="DE295" s="20">
        <f t="shared" si="1134"/>
        <v>0</v>
      </c>
      <c r="DF295" s="20">
        <f t="shared" si="1134"/>
        <v>0</v>
      </c>
      <c r="DG295" s="20">
        <f t="shared" si="1134"/>
        <v>5434.2</v>
      </c>
      <c r="DH295" s="20">
        <f t="shared" si="1134"/>
        <v>5434.2</v>
      </c>
      <c r="DI295" s="20">
        <f t="shared" si="1134"/>
        <v>5043.5</v>
      </c>
      <c r="DJ295" s="20">
        <f t="shared" si="1134"/>
        <v>5035.6000000000004</v>
      </c>
      <c r="DK295" s="20">
        <f t="shared" si="1134"/>
        <v>5564.8</v>
      </c>
      <c r="DL295" s="20">
        <f t="shared" si="1134"/>
        <v>5564.8</v>
      </c>
      <c r="DM295" s="20">
        <f t="shared" si="1134"/>
        <v>0</v>
      </c>
      <c r="DN295" s="20">
        <f t="shared" si="1134"/>
        <v>0</v>
      </c>
      <c r="DO295" s="20">
        <f t="shared" si="1134"/>
        <v>0</v>
      </c>
      <c r="DP295" s="20">
        <f t="shared" si="1134"/>
        <v>0</v>
      </c>
      <c r="DQ295" s="20">
        <f t="shared" si="1134"/>
        <v>0</v>
      </c>
      <c r="DR295" s="20">
        <f t="shared" si="1134"/>
        <v>0</v>
      </c>
      <c r="DS295" s="20">
        <f t="shared" si="1134"/>
        <v>0</v>
      </c>
      <c r="DT295" s="20">
        <f t="shared" si="1134"/>
        <v>0</v>
      </c>
      <c r="DU295" s="20">
        <f t="shared" si="1134"/>
        <v>0</v>
      </c>
      <c r="DV295" s="20">
        <f t="shared" si="1134"/>
        <v>8000</v>
      </c>
      <c r="DW295" s="20">
        <f t="shared" si="1134"/>
        <v>8000</v>
      </c>
      <c r="DX295" s="20">
        <f t="shared" si="1134"/>
        <v>8000</v>
      </c>
      <c r="DY295" s="20">
        <f t="shared" si="1134"/>
        <v>0</v>
      </c>
      <c r="DZ295" s="20">
        <f t="shared" si="1134"/>
        <v>0</v>
      </c>
      <c r="EA295" s="20">
        <f t="shared" ref="EA295:GL295" si="1135">SUM(EA296:EA305)</f>
        <v>0</v>
      </c>
      <c r="EB295" s="20">
        <f t="shared" si="1135"/>
        <v>0</v>
      </c>
      <c r="EC295" s="20">
        <f t="shared" si="1135"/>
        <v>0</v>
      </c>
      <c r="ED295" s="20">
        <f t="shared" si="1135"/>
        <v>0</v>
      </c>
      <c r="EE295" s="20">
        <f t="shared" si="1135"/>
        <v>0</v>
      </c>
      <c r="EF295" s="20">
        <f t="shared" si="1135"/>
        <v>0</v>
      </c>
      <c r="EG295" s="20">
        <f t="shared" si="1135"/>
        <v>0</v>
      </c>
      <c r="EH295" s="20">
        <f t="shared" si="1135"/>
        <v>0</v>
      </c>
      <c r="EI295" s="20">
        <f t="shared" si="1135"/>
        <v>0</v>
      </c>
      <c r="EJ295" s="20">
        <f t="shared" si="1135"/>
        <v>0</v>
      </c>
      <c r="EK295" s="20">
        <f t="shared" si="1135"/>
        <v>0</v>
      </c>
      <c r="EL295" s="20">
        <f t="shared" si="1135"/>
        <v>0</v>
      </c>
      <c r="EM295" s="20">
        <f t="shared" si="1135"/>
        <v>0</v>
      </c>
      <c r="EN295" s="20">
        <f t="shared" si="1135"/>
        <v>0</v>
      </c>
      <c r="EO295" s="20">
        <f t="shared" si="1135"/>
        <v>0</v>
      </c>
      <c r="EP295" s="20">
        <f t="shared" si="1135"/>
        <v>0</v>
      </c>
      <c r="EQ295" s="20">
        <f t="shared" si="1135"/>
        <v>0</v>
      </c>
      <c r="ER295" s="20">
        <f t="shared" si="1135"/>
        <v>24066.056499999999</v>
      </c>
      <c r="ES295" s="20">
        <f t="shared" si="1135"/>
        <v>24066.1</v>
      </c>
      <c r="ET295" s="20">
        <f t="shared" si="1135"/>
        <v>0</v>
      </c>
      <c r="EU295" s="20">
        <f t="shared" si="1135"/>
        <v>0</v>
      </c>
      <c r="EV295" s="20">
        <f t="shared" si="1135"/>
        <v>0</v>
      </c>
      <c r="EW295" s="20">
        <f t="shared" si="1135"/>
        <v>26648.1</v>
      </c>
      <c r="EX295" s="20">
        <f t="shared" si="1135"/>
        <v>0</v>
      </c>
      <c r="EY295" s="20">
        <f t="shared" si="1135"/>
        <v>0</v>
      </c>
      <c r="EZ295" s="20">
        <f t="shared" si="1135"/>
        <v>0</v>
      </c>
      <c r="FA295" s="20">
        <f t="shared" si="1135"/>
        <v>0</v>
      </c>
      <c r="FB295" s="20">
        <f t="shared" si="1135"/>
        <v>0</v>
      </c>
      <c r="FC295" s="20">
        <f t="shared" si="1135"/>
        <v>0</v>
      </c>
      <c r="FD295" s="20">
        <f t="shared" si="1135"/>
        <v>0</v>
      </c>
      <c r="FE295" s="20">
        <f t="shared" si="1135"/>
        <v>0</v>
      </c>
      <c r="FF295" s="20">
        <f t="shared" si="1135"/>
        <v>0</v>
      </c>
      <c r="FG295" s="20">
        <f t="shared" si="1135"/>
        <v>0</v>
      </c>
      <c r="FH295" s="20">
        <f t="shared" si="1135"/>
        <v>0</v>
      </c>
      <c r="FI295" s="20">
        <f t="shared" si="1135"/>
        <v>52103.8</v>
      </c>
      <c r="FJ295" s="20">
        <f t="shared" si="1135"/>
        <v>52103.8</v>
      </c>
      <c r="FK295" s="20">
        <f t="shared" si="1135"/>
        <v>52103.8</v>
      </c>
      <c r="FL295" s="20">
        <f t="shared" si="1135"/>
        <v>0</v>
      </c>
      <c r="FM295" s="20">
        <f t="shared" si="1135"/>
        <v>0</v>
      </c>
      <c r="FN295" s="20">
        <f t="shared" si="1135"/>
        <v>0</v>
      </c>
      <c r="FO295" s="20">
        <f t="shared" si="1135"/>
        <v>0</v>
      </c>
      <c r="FP295" s="20">
        <f t="shared" si="1135"/>
        <v>0</v>
      </c>
      <c r="FQ295" s="20">
        <f t="shared" si="1135"/>
        <v>0</v>
      </c>
      <c r="FR295" s="20">
        <f t="shared" si="1135"/>
        <v>0</v>
      </c>
      <c r="FS295" s="20">
        <f t="shared" si="1135"/>
        <v>0</v>
      </c>
      <c r="FT295" s="20">
        <f t="shared" si="1135"/>
        <v>0</v>
      </c>
      <c r="FU295" s="20">
        <f t="shared" si="1135"/>
        <v>326732.40000000002</v>
      </c>
      <c r="FV295" s="20">
        <f t="shared" si="1135"/>
        <v>326241.2</v>
      </c>
      <c r="FW295" s="20">
        <f t="shared" si="1135"/>
        <v>323788.09999999998</v>
      </c>
      <c r="FX295" s="20">
        <f t="shared" si="1135"/>
        <v>0</v>
      </c>
      <c r="FY295" s="20">
        <f t="shared" si="1135"/>
        <v>0</v>
      </c>
      <c r="FZ295" s="20">
        <f t="shared" si="1135"/>
        <v>0</v>
      </c>
      <c r="GA295" s="20">
        <f t="shared" si="1135"/>
        <v>0</v>
      </c>
      <c r="GB295" s="20">
        <f t="shared" si="1135"/>
        <v>0</v>
      </c>
      <c r="GC295" s="20">
        <f t="shared" si="1135"/>
        <v>0</v>
      </c>
      <c r="GD295" s="20">
        <f t="shared" si="1135"/>
        <v>0</v>
      </c>
      <c r="GE295" s="20">
        <f t="shared" si="1135"/>
        <v>0</v>
      </c>
      <c r="GF295" s="20">
        <f t="shared" si="1135"/>
        <v>0</v>
      </c>
      <c r="GG295" s="20">
        <f t="shared" si="1135"/>
        <v>0</v>
      </c>
      <c r="GH295" s="20">
        <f t="shared" si="1135"/>
        <v>0</v>
      </c>
      <c r="GI295" s="20">
        <f t="shared" si="1135"/>
        <v>0</v>
      </c>
      <c r="GJ295" s="20">
        <f t="shared" si="1135"/>
        <v>1960</v>
      </c>
      <c r="GK295" s="20">
        <f t="shared" si="1135"/>
        <v>1960</v>
      </c>
      <c r="GL295" s="20">
        <f t="shared" si="1135"/>
        <v>1897.1</v>
      </c>
      <c r="GM295" s="20">
        <f t="shared" ref="GM295:HN295" si="1136">SUM(GM296:GM305)</f>
        <v>0</v>
      </c>
      <c r="GN295" s="20">
        <f t="shared" si="1136"/>
        <v>0</v>
      </c>
      <c r="GO295" s="20">
        <f t="shared" si="1136"/>
        <v>0</v>
      </c>
      <c r="GP295" s="20">
        <f t="shared" si="1136"/>
        <v>0</v>
      </c>
      <c r="GQ295" s="20">
        <f t="shared" si="1136"/>
        <v>0</v>
      </c>
      <c r="GR295" s="20">
        <f t="shared" si="1136"/>
        <v>0</v>
      </c>
      <c r="GS295" s="20">
        <f t="shared" si="1136"/>
        <v>2258.3000000000002</v>
      </c>
      <c r="GT295" s="20">
        <f t="shared" si="1136"/>
        <v>2258.3000000000002</v>
      </c>
      <c r="GU295" s="20">
        <f t="shared" si="1136"/>
        <v>2258.3000000000002</v>
      </c>
      <c r="GV295" s="20">
        <f t="shared" si="1136"/>
        <v>234987.9</v>
      </c>
      <c r="GW295" s="20">
        <f t="shared" si="1136"/>
        <v>234237.89989999999</v>
      </c>
      <c r="GX295" s="20">
        <f t="shared" si="1136"/>
        <v>228560.1</v>
      </c>
      <c r="GY295" s="20">
        <f t="shared" si="1136"/>
        <v>0</v>
      </c>
      <c r="GZ295" s="20">
        <f t="shared" si="1136"/>
        <v>0</v>
      </c>
      <c r="HA295" s="20">
        <f t="shared" si="1136"/>
        <v>0</v>
      </c>
      <c r="HB295" s="20">
        <f t="shared" si="1136"/>
        <v>0</v>
      </c>
      <c r="HC295" s="20">
        <f t="shared" si="1136"/>
        <v>609</v>
      </c>
      <c r="HD295" s="20">
        <f t="shared" si="1136"/>
        <v>608.9</v>
      </c>
      <c r="HE295" s="20">
        <f t="shared" si="1136"/>
        <v>0</v>
      </c>
      <c r="HF295" s="20">
        <f t="shared" si="1136"/>
        <v>14792.8</v>
      </c>
      <c r="HG295" s="20">
        <f t="shared" si="1136"/>
        <v>10300.299999999999</v>
      </c>
      <c r="HH295" s="20">
        <f t="shared" si="1136"/>
        <v>0</v>
      </c>
      <c r="HI295" s="20">
        <f t="shared" si="1136"/>
        <v>0</v>
      </c>
      <c r="HJ295" s="20">
        <f t="shared" si="1136"/>
        <v>0</v>
      </c>
      <c r="HK295" s="20">
        <f t="shared" si="1136"/>
        <v>0</v>
      </c>
      <c r="HL295" s="20">
        <f t="shared" si="1136"/>
        <v>100</v>
      </c>
      <c r="HM295" s="20">
        <f t="shared" si="1136"/>
        <v>100</v>
      </c>
      <c r="HN295" s="20">
        <f t="shared" si="1136"/>
        <v>0</v>
      </c>
      <c r="HO295" s="20">
        <f>SUM(HO296:HO305)</f>
        <v>2282.3155000000002</v>
      </c>
      <c r="HP295" s="20">
        <f t="shared" ref="HP295:IE295" si="1137">SUM(HP296:HP305)</f>
        <v>2254.9</v>
      </c>
      <c r="HQ295" s="20">
        <f t="shared" si="1137"/>
        <v>0</v>
      </c>
      <c r="HR295" s="20">
        <f t="shared" si="1137"/>
        <v>119.6</v>
      </c>
      <c r="HS295" s="20">
        <f t="shared" si="1137"/>
        <v>119.6</v>
      </c>
      <c r="HT295" s="20">
        <f t="shared" si="1137"/>
        <v>0</v>
      </c>
      <c r="HU295" s="20">
        <f t="shared" si="1137"/>
        <v>0</v>
      </c>
      <c r="HV295" s="20">
        <f t="shared" si="1137"/>
        <v>0</v>
      </c>
      <c r="HW295" s="20">
        <f t="shared" si="1137"/>
        <v>0</v>
      </c>
      <c r="HX295" s="20">
        <f t="shared" si="1137"/>
        <v>0</v>
      </c>
      <c r="HY295" s="20">
        <f t="shared" si="1137"/>
        <v>0</v>
      </c>
      <c r="HZ295" s="20">
        <f t="shared" si="1137"/>
        <v>0</v>
      </c>
      <c r="IA295" s="20">
        <f t="shared" si="1137"/>
        <v>0</v>
      </c>
      <c r="IB295" s="20">
        <f t="shared" si="1137"/>
        <v>0</v>
      </c>
      <c r="IC295" s="20">
        <f t="shared" si="1137"/>
        <v>0</v>
      </c>
      <c r="ID295" s="20">
        <f t="shared" si="1137"/>
        <v>0</v>
      </c>
      <c r="IE295" s="20">
        <f t="shared" si="1137"/>
        <v>0</v>
      </c>
    </row>
    <row r="296" spans="1:239" s="6" customFormat="1" ht="15.95" customHeight="1" x14ac:dyDescent="0.25">
      <c r="A296" s="10">
        <v>290</v>
      </c>
      <c r="B296" s="11" t="s">
        <v>60</v>
      </c>
      <c r="C296" s="19">
        <f t="shared" ref="C296" si="1138">F296+I296+L296+O296+R296+U296+X296+DY296+AA296+AG296+AJ296+AM296+AP296+AS296+AV296+AY296+BB296+DG296+BE296+FO296+EN296+BK296+BN296+BQ296+BT296+DM296+BZ296+DJ296+CC296+DP296+EE296+CO296+DA296+CF296+CR296+CI296+CL296+EZ296+DD296+CX296+DS296+FR296+EB296+ET296+EW296+FI296+FU296+AD296+BH296+BW296+CU296+DV296+EH296+EK296+EQ296+FC296+FF296+FL296+FX296+GA296+GD296+GG296+GJ296+GM296+GP296+GS296+GV296+GY296+HB296+HE296+HH296+HK296+HN296+HQ296+HT296+HW296+HZ296+IC296</f>
        <v>776280.21000000008</v>
      </c>
      <c r="D296" s="19">
        <f t="shared" ref="D296" si="1139">G296+J296+M296+P296+S296+V296+Y296+DZ296+AB296+AH296+AK296+AN296+AQ296+AT296+AW296+AZ296+BC296+DH296+BF296+FP296+EO296+BL296+BO296+BR296+BU296+DN296+CA296+DK296+CD296+DQ296+EF296+CP296+DB296+CG296+CS296+CJ296+CM296+FA296+DE296+CY296+DT296+FS296+EC296+EU296+EX296+FJ296+FV296+AE296+BI296+BX296+CV296+DW296+EI296+EL296+ER296+FD296+FG296+FM296+FY296+GB296+GE296+GH296+GK296+GN296+GQ296+GT296+GW296+GZ296+HC296+HF296+HI296+HL296+HO296+HR296+HU296+HX296+IA296+ID296</f>
        <v>756774.69990000001</v>
      </c>
      <c r="E296" s="19">
        <f t="shared" ref="E296" si="1140">H296+K296+N296+Q296+T296+W296+Z296+EA296+AC296+AI296+AL296+AO296+AR296+AU296+AX296+BA296+BD296+DI296+BG296+FQ296+EP296+BM296+BP296+BS296+BV296+DO296+CB296+DL296+CE296+DR296+EG296+CQ296+DC296+CH296+CT296+CK296+CN296+FB296+DF296+CZ296+DU296+FT296+ED296+EV296+EY296+FK296+FW296+AF296+BJ296+BY296+CW296+DX296+EJ296+EM296+ES296+FE296+FH296+FN296+FZ296+GC296+GF296+GI296+GL296+GO296+GR296+GU296+GX296+HA296+HD296+HG296+HJ296+HM296+HP296+HS296+HV296+HY296+IB296+IE296</f>
        <v>743760.5</v>
      </c>
      <c r="F296" s="21">
        <v>4831.91</v>
      </c>
      <c r="G296" s="21"/>
      <c r="H296" s="21"/>
      <c r="I296" s="21"/>
      <c r="J296" s="20"/>
      <c r="K296" s="20"/>
      <c r="L296" s="21">
        <v>68554.5</v>
      </c>
      <c r="M296" s="21">
        <v>68554.5</v>
      </c>
      <c r="N296" s="21">
        <v>68554.5</v>
      </c>
      <c r="O296" s="23">
        <v>705.2</v>
      </c>
      <c r="P296" s="23">
        <v>705.2</v>
      </c>
      <c r="Q296" s="23">
        <v>705.2</v>
      </c>
      <c r="R296" s="20"/>
      <c r="S296" s="20"/>
      <c r="T296" s="20"/>
      <c r="U296" s="21"/>
      <c r="V296" s="21"/>
      <c r="W296" s="21"/>
      <c r="X296" s="20"/>
      <c r="Y296" s="20"/>
      <c r="Z296" s="20"/>
      <c r="AA296" s="21">
        <v>2000</v>
      </c>
      <c r="AB296" s="20">
        <v>910.7</v>
      </c>
      <c r="AC296" s="20">
        <v>910.7</v>
      </c>
      <c r="AD296" s="21"/>
      <c r="AE296" s="20"/>
      <c r="AF296" s="20"/>
      <c r="AG296" s="21">
        <v>1324.9</v>
      </c>
      <c r="AH296" s="20">
        <v>1324.9</v>
      </c>
      <c r="AI296" s="20">
        <v>1324.9</v>
      </c>
      <c r="AJ296" s="19">
        <v>17468.7</v>
      </c>
      <c r="AK296" s="21">
        <v>17501.7</v>
      </c>
      <c r="AL296" s="21">
        <v>17501.7</v>
      </c>
      <c r="AM296" s="20"/>
      <c r="AN296" s="20"/>
      <c r="AO296" s="20"/>
      <c r="AP296" s="19"/>
      <c r="AQ296" s="21"/>
      <c r="AR296" s="21"/>
      <c r="AS296" s="23">
        <v>4000</v>
      </c>
      <c r="AT296" s="24">
        <v>1821.4</v>
      </c>
      <c r="AU296" s="24">
        <v>1821.4</v>
      </c>
      <c r="AV296" s="21"/>
      <c r="AW296" s="21"/>
      <c r="AX296" s="21"/>
      <c r="AY296" s="19"/>
      <c r="AZ296" s="21"/>
      <c r="BA296" s="21"/>
      <c r="BB296" s="21">
        <v>700</v>
      </c>
      <c r="BC296" s="20">
        <v>700</v>
      </c>
      <c r="BD296" s="20">
        <v>700</v>
      </c>
      <c r="BE296" s="21"/>
      <c r="BF296" s="21"/>
      <c r="BG296" s="21"/>
      <c r="BH296" s="21"/>
      <c r="BI296" s="21"/>
      <c r="BJ296" s="21"/>
      <c r="BK296" s="21"/>
      <c r="BL296" s="20"/>
      <c r="BM296" s="20"/>
      <c r="BN296" s="21"/>
      <c r="BO296" s="21"/>
      <c r="BP296" s="21"/>
      <c r="BQ296" s="21"/>
      <c r="BR296" s="20"/>
      <c r="BS296" s="20"/>
      <c r="BT296" s="21"/>
      <c r="BU296" s="20">
        <v>300</v>
      </c>
      <c r="BV296" s="20">
        <v>300</v>
      </c>
      <c r="BW296" s="21"/>
      <c r="BX296" s="21"/>
      <c r="BY296" s="21"/>
      <c r="BZ296" s="21"/>
      <c r="CA296" s="21"/>
      <c r="CB296" s="21"/>
      <c r="CC296" s="21"/>
      <c r="CD296" s="21"/>
      <c r="CE296" s="21"/>
      <c r="CF296" s="21"/>
      <c r="CG296" s="21"/>
      <c r="CH296" s="21"/>
      <c r="CI296" s="19"/>
      <c r="CJ296" s="20"/>
      <c r="CK296" s="20"/>
      <c r="CL296" s="21"/>
      <c r="CM296" s="21"/>
      <c r="CN296" s="21"/>
      <c r="CO296" s="21">
        <v>15494.7</v>
      </c>
      <c r="CP296" s="21">
        <v>15494.7</v>
      </c>
      <c r="CQ296" s="21">
        <v>15494.7</v>
      </c>
      <c r="CR296" s="21"/>
      <c r="CS296" s="21"/>
      <c r="CT296" s="21"/>
      <c r="CU296" s="19"/>
      <c r="CV296" s="21"/>
      <c r="CW296" s="21"/>
      <c r="CX296" s="21"/>
      <c r="CY296" s="21"/>
      <c r="CZ296" s="21"/>
      <c r="DA296" s="19"/>
      <c r="DB296" s="21"/>
      <c r="DC296" s="21"/>
      <c r="DD296" s="19"/>
      <c r="DE296" s="21"/>
      <c r="DF296" s="21"/>
      <c r="DG296" s="21">
        <v>5434.2</v>
      </c>
      <c r="DH296" s="20">
        <v>5434.2</v>
      </c>
      <c r="DI296" s="20">
        <v>5043.5</v>
      </c>
      <c r="DJ296" s="23">
        <v>5035.6000000000004</v>
      </c>
      <c r="DK296" s="24">
        <v>5564.8</v>
      </c>
      <c r="DL296" s="24">
        <v>5564.8</v>
      </c>
      <c r="DM296" s="20"/>
      <c r="DN296" s="20"/>
      <c r="DO296" s="20"/>
      <c r="DP296" s="21"/>
      <c r="DQ296" s="21"/>
      <c r="DR296" s="21"/>
      <c r="DS296" s="21"/>
      <c r="DT296" s="21"/>
      <c r="DU296" s="21"/>
      <c r="DV296" s="20">
        <v>8000</v>
      </c>
      <c r="DW296" s="24">
        <v>8000</v>
      </c>
      <c r="DX296" s="24">
        <v>8000</v>
      </c>
      <c r="DY296" s="19"/>
      <c r="DZ296" s="21"/>
      <c r="EA296" s="21"/>
      <c r="EB296" s="21"/>
      <c r="EC296" s="20"/>
      <c r="ED296" s="20"/>
      <c r="EE296" s="19"/>
      <c r="EF296" s="21"/>
      <c r="EG296" s="21"/>
      <c r="EH296" s="20"/>
      <c r="EI296" s="20"/>
      <c r="EJ296" s="20"/>
      <c r="EK296" s="20"/>
      <c r="EL296" s="20"/>
      <c r="EM296" s="20"/>
      <c r="EN296" s="21"/>
      <c r="EO296" s="20"/>
      <c r="EP296" s="20"/>
      <c r="EQ296" s="21"/>
      <c r="ER296" s="21"/>
      <c r="ES296" s="21"/>
      <c r="ET296" s="21"/>
      <c r="EU296" s="20"/>
      <c r="EV296" s="20"/>
      <c r="EW296" s="21">
        <v>26648.1</v>
      </c>
      <c r="EX296" s="21"/>
      <c r="EY296" s="21"/>
      <c r="EZ296" s="21"/>
      <c r="FA296" s="21"/>
      <c r="FB296" s="21"/>
      <c r="FC296" s="21"/>
      <c r="FD296" s="21"/>
      <c r="FE296" s="21"/>
      <c r="FF296" s="21"/>
      <c r="FG296" s="21"/>
      <c r="FH296" s="21"/>
      <c r="FI296" s="21">
        <v>52103.8</v>
      </c>
      <c r="FJ296" s="21">
        <v>52103.8</v>
      </c>
      <c r="FK296" s="21">
        <v>52103.8</v>
      </c>
      <c r="FL296" s="21"/>
      <c r="FM296" s="20"/>
      <c r="FN296" s="20"/>
      <c r="FO296" s="19"/>
      <c r="FP296" s="21"/>
      <c r="FQ296" s="21"/>
      <c r="FR296" s="21"/>
      <c r="FS296" s="21"/>
      <c r="FT296" s="21"/>
      <c r="FU296" s="21">
        <v>326732.40000000002</v>
      </c>
      <c r="FV296" s="21">
        <v>326241.2</v>
      </c>
      <c r="FW296" s="21">
        <v>323788.09999999998</v>
      </c>
      <c r="FX296" s="21"/>
      <c r="FY296" s="21"/>
      <c r="FZ296" s="21"/>
      <c r="GA296" s="21"/>
      <c r="GB296" s="21"/>
      <c r="GC296" s="21"/>
      <c r="GD296" s="21"/>
      <c r="GE296" s="21"/>
      <c r="GF296" s="21"/>
      <c r="GG296" s="21"/>
      <c r="GH296" s="21"/>
      <c r="GI296" s="21"/>
      <c r="GJ296" s="21"/>
      <c r="GK296" s="21"/>
      <c r="GL296" s="21"/>
      <c r="GM296" s="21"/>
      <c r="GN296" s="21"/>
      <c r="GO296" s="21"/>
      <c r="GP296" s="21"/>
      <c r="GQ296" s="21"/>
      <c r="GR296" s="21"/>
      <c r="GS296" s="23">
        <v>2258.3000000000002</v>
      </c>
      <c r="GT296" s="23">
        <v>2258.3000000000002</v>
      </c>
      <c r="GU296" s="23">
        <v>2258.3000000000002</v>
      </c>
      <c r="GV296" s="23">
        <v>234987.9</v>
      </c>
      <c r="GW296" s="23">
        <v>234237.89989999999</v>
      </c>
      <c r="GX296" s="21">
        <v>228560.1</v>
      </c>
      <c r="GY296" s="21"/>
      <c r="GZ296" s="21"/>
      <c r="HA296" s="21"/>
      <c r="HB296" s="21"/>
      <c r="HC296" s="23">
        <v>609</v>
      </c>
      <c r="HD296" s="23">
        <v>608.9</v>
      </c>
      <c r="HE296" s="21"/>
      <c r="HF296" s="23">
        <v>14792.8</v>
      </c>
      <c r="HG296" s="23">
        <v>10300.299999999999</v>
      </c>
      <c r="HH296" s="21"/>
      <c r="HI296" s="21"/>
      <c r="HJ296" s="21"/>
      <c r="HK296" s="21"/>
      <c r="HL296" s="21">
        <v>100</v>
      </c>
      <c r="HM296" s="21">
        <v>100</v>
      </c>
      <c r="HN296" s="21"/>
      <c r="HO296" s="21"/>
      <c r="HP296" s="21"/>
      <c r="HQ296" s="21"/>
      <c r="HR296" s="23">
        <v>119.6</v>
      </c>
      <c r="HS296" s="23">
        <v>119.6</v>
      </c>
      <c r="HT296" s="21"/>
      <c r="HU296" s="21"/>
      <c r="HV296" s="21"/>
      <c r="HW296" s="21"/>
      <c r="HX296" s="21"/>
      <c r="HY296" s="21"/>
      <c r="HZ296" s="21"/>
      <c r="IA296" s="21"/>
      <c r="IB296" s="21"/>
      <c r="IC296" s="21"/>
      <c r="ID296" s="21"/>
      <c r="IE296" s="21"/>
    </row>
    <row r="297" spans="1:239" s="6" customFormat="1" ht="15.95" customHeight="1" x14ac:dyDescent="0.25">
      <c r="A297" s="10">
        <v>291</v>
      </c>
      <c r="B297" s="11" t="s">
        <v>62</v>
      </c>
      <c r="C297" s="19">
        <f t="shared" ref="C297:C305" si="1141">F297+I297+L297+O297+R297+U297+X297+DY297+AA297+AG297+AJ297+AM297+AP297+AS297+AV297+AY297+BB297+DG297+BE297+FO297+EN297+BK297+BN297+BQ297+BT297+DM297+BZ297+DJ297+CC297+DP297+EE297+CO297+DA297+CF297+CR297+CI297+CL297+EZ297+DD297+CX297+DS297+FR297+EB297+ET297+EW297+FI297+FU297+AD297+BH297+BW297+CU297+DV297+EH297+EK297+EQ297+FC297+FF297+FL297+FX297+GA297+GD297+GG297+GJ297+GM297+GP297+GS297+GV297+GY297+HB297+HE297+HH297+HK297+HN297+HQ297+HT297+HW297+HZ297+IC297</f>
        <v>1020.1832999999999</v>
      </c>
      <c r="D297" s="19">
        <f t="shared" ref="D297:D305" si="1142">G297+J297+M297+P297+S297+V297+Y297+DZ297+AB297+AH297+AK297+AN297+AQ297+AT297+AW297+AZ297+BC297+DH297+BF297+FP297+EO297+BL297+BO297+BR297+BU297+DN297+CA297+DK297+CD297+DQ297+EF297+CP297+DB297+CG297+CS297+CJ297+CM297+FA297+DE297+CY297+DT297+FS297+EC297+EU297+EX297+FJ297+FV297+AE297+BI297+BX297+CV297+DW297+EI297+EL297+ER297+FD297+FG297+FM297+FY297+GB297+GE297+GH297+GK297+GN297+GQ297+GT297+GW297+GZ297+HC297+HF297+HI297+HL297+HO297+HR297+HU297+HX297+IA297+ID297</f>
        <v>25775.329299999998</v>
      </c>
      <c r="E297" s="19">
        <f t="shared" ref="E297:E305" si="1143">H297+K297+N297+Q297+T297+W297+Z297+EA297+AC297+AI297+AL297+AO297+AR297+AU297+AX297+BA297+BD297+DI297+BG297+FQ297+EP297+BM297+BP297+BS297+BV297+DO297+CB297+DL297+CE297+DR297+EG297+CQ297+DC297+CH297+CT297+CK297+CN297+FB297+DF297+CZ297+DU297+FT297+ED297+EV297+EY297+FK297+FW297+AF297+BJ297+BY297+CW297+DX297+EJ297+EM297+ES297+FE297+FH297+FN297+FZ297+GC297+GF297+GI297+GL297+GO297+GR297+GU297+GX297+HA297+HD297+HG297+HJ297+HM297+HP297+HS297+HV297+HY297+IB297+IE297</f>
        <v>25775.399999999998</v>
      </c>
      <c r="F297" s="21"/>
      <c r="G297" s="21"/>
      <c r="H297" s="21"/>
      <c r="I297" s="21"/>
      <c r="J297" s="20"/>
      <c r="K297" s="20"/>
      <c r="L297" s="21"/>
      <c r="M297" s="21"/>
      <c r="N297" s="21"/>
      <c r="O297" s="23">
        <v>420.18329999999997</v>
      </c>
      <c r="P297" s="23">
        <v>188.1</v>
      </c>
      <c r="Q297" s="23">
        <v>188.1</v>
      </c>
      <c r="R297" s="20"/>
      <c r="S297" s="20"/>
      <c r="T297" s="20"/>
      <c r="U297" s="21"/>
      <c r="V297" s="21"/>
      <c r="W297" s="21"/>
      <c r="X297" s="20"/>
      <c r="Y297" s="20"/>
      <c r="Z297" s="20"/>
      <c r="AA297" s="21"/>
      <c r="AB297" s="20"/>
      <c r="AC297" s="20"/>
      <c r="AD297" s="21"/>
      <c r="AE297" s="20"/>
      <c r="AF297" s="20"/>
      <c r="AG297" s="21"/>
      <c r="AH297" s="20"/>
      <c r="AI297" s="20"/>
      <c r="AJ297" s="19"/>
      <c r="AK297" s="21"/>
      <c r="AL297" s="21"/>
      <c r="AM297" s="20"/>
      <c r="AN297" s="20"/>
      <c r="AO297" s="20"/>
      <c r="AP297" s="19"/>
      <c r="AQ297" s="21"/>
      <c r="AR297" s="21"/>
      <c r="AS297" s="23"/>
      <c r="AT297" s="24"/>
      <c r="AU297" s="24"/>
      <c r="AV297" s="21"/>
      <c r="AW297" s="21"/>
      <c r="AX297" s="21"/>
      <c r="AY297" s="19"/>
      <c r="AZ297" s="21"/>
      <c r="BA297" s="21"/>
      <c r="BB297" s="21"/>
      <c r="BC297" s="20"/>
      <c r="BD297" s="20"/>
      <c r="BE297" s="21"/>
      <c r="BF297" s="21"/>
      <c r="BG297" s="21"/>
      <c r="BH297" s="21"/>
      <c r="BI297" s="21"/>
      <c r="BJ297" s="21"/>
      <c r="BK297" s="21"/>
      <c r="BL297" s="20"/>
      <c r="BM297" s="20"/>
      <c r="BN297" s="21"/>
      <c r="BO297" s="21"/>
      <c r="BP297" s="21"/>
      <c r="BQ297" s="21"/>
      <c r="BR297" s="20"/>
      <c r="BS297" s="20"/>
      <c r="BT297" s="21"/>
      <c r="BU297" s="20"/>
      <c r="BV297" s="20"/>
      <c r="BW297" s="21"/>
      <c r="BX297" s="21"/>
      <c r="BY297" s="21"/>
      <c r="BZ297" s="21"/>
      <c r="CA297" s="21"/>
      <c r="CB297" s="21"/>
      <c r="CC297" s="21"/>
      <c r="CD297" s="21"/>
      <c r="CE297" s="21"/>
      <c r="CF297" s="21"/>
      <c r="CG297" s="21"/>
      <c r="CH297" s="21"/>
      <c r="CI297" s="19"/>
      <c r="CJ297" s="20"/>
      <c r="CK297" s="20"/>
      <c r="CL297" s="21"/>
      <c r="CM297" s="21"/>
      <c r="CN297" s="21"/>
      <c r="CO297" s="21"/>
      <c r="CP297" s="21"/>
      <c r="CQ297" s="21"/>
      <c r="CR297" s="21"/>
      <c r="CS297" s="21"/>
      <c r="CT297" s="21"/>
      <c r="CU297" s="19"/>
      <c r="CV297" s="21"/>
      <c r="CW297" s="21"/>
      <c r="CX297" s="21"/>
      <c r="CY297" s="21"/>
      <c r="CZ297" s="21"/>
      <c r="DA297" s="19"/>
      <c r="DB297" s="21"/>
      <c r="DC297" s="21"/>
      <c r="DD297" s="19"/>
      <c r="DE297" s="21"/>
      <c r="DF297" s="21"/>
      <c r="DG297" s="21"/>
      <c r="DH297" s="20"/>
      <c r="DI297" s="20"/>
      <c r="DJ297" s="23"/>
      <c r="DK297" s="24"/>
      <c r="DL297" s="24"/>
      <c r="DM297" s="20"/>
      <c r="DN297" s="20"/>
      <c r="DO297" s="20"/>
      <c r="DP297" s="21"/>
      <c r="DQ297" s="21"/>
      <c r="DR297" s="21"/>
      <c r="DS297" s="21"/>
      <c r="DT297" s="21"/>
      <c r="DU297" s="21"/>
      <c r="DV297" s="20"/>
      <c r="DW297" s="24"/>
      <c r="DX297" s="24"/>
      <c r="DY297" s="19"/>
      <c r="DZ297" s="21"/>
      <c r="EA297" s="21"/>
      <c r="EB297" s="21"/>
      <c r="EC297" s="20"/>
      <c r="ED297" s="20"/>
      <c r="EE297" s="19"/>
      <c r="EF297" s="21"/>
      <c r="EG297" s="21"/>
      <c r="EH297" s="20"/>
      <c r="EI297" s="20"/>
      <c r="EJ297" s="20"/>
      <c r="EK297" s="20"/>
      <c r="EL297" s="20"/>
      <c r="EM297" s="20"/>
      <c r="EN297" s="21"/>
      <c r="EO297" s="20"/>
      <c r="EP297" s="20"/>
      <c r="EQ297" s="21"/>
      <c r="ER297" s="24">
        <v>24066.056499999999</v>
      </c>
      <c r="ES297" s="24">
        <v>24066.1</v>
      </c>
      <c r="ET297" s="21"/>
      <c r="EU297" s="20"/>
      <c r="EV297" s="20"/>
      <c r="EW297" s="21"/>
      <c r="EX297" s="21"/>
      <c r="EY297" s="21"/>
      <c r="EZ297" s="21"/>
      <c r="FA297" s="21"/>
      <c r="FB297" s="21"/>
      <c r="FC297" s="21"/>
      <c r="FD297" s="21"/>
      <c r="FE297" s="21"/>
      <c r="FF297" s="21"/>
      <c r="FG297" s="21"/>
      <c r="FH297" s="21"/>
      <c r="FI297" s="21"/>
      <c r="FJ297" s="21"/>
      <c r="FK297" s="21"/>
      <c r="FL297" s="21"/>
      <c r="FM297" s="20"/>
      <c r="FN297" s="20"/>
      <c r="FO297" s="19"/>
      <c r="FP297" s="21"/>
      <c r="FQ297" s="21"/>
      <c r="FR297" s="21"/>
      <c r="FS297" s="21"/>
      <c r="FT297" s="21"/>
      <c r="FU297" s="21"/>
      <c r="FV297" s="21"/>
      <c r="FW297" s="21"/>
      <c r="FX297" s="21"/>
      <c r="FY297" s="21"/>
      <c r="FZ297" s="21"/>
      <c r="GA297" s="21"/>
      <c r="GB297" s="21"/>
      <c r="GC297" s="21"/>
      <c r="GD297" s="21"/>
      <c r="GE297" s="21"/>
      <c r="GF297" s="21"/>
      <c r="GG297" s="21"/>
      <c r="GH297" s="21"/>
      <c r="GI297" s="21"/>
      <c r="GJ297" s="21">
        <v>600</v>
      </c>
      <c r="GK297" s="21">
        <v>600</v>
      </c>
      <c r="GL297" s="21">
        <v>600</v>
      </c>
      <c r="GM297" s="21"/>
      <c r="GN297" s="21"/>
      <c r="GO297" s="21"/>
      <c r="GP297" s="21"/>
      <c r="GQ297" s="21"/>
      <c r="GR297" s="21"/>
      <c r="GS297" s="23"/>
      <c r="GT297" s="23"/>
      <c r="GU297" s="23"/>
      <c r="GV297" s="23"/>
      <c r="GW297" s="23"/>
      <c r="GX297" s="21"/>
      <c r="GY297" s="21"/>
      <c r="GZ297" s="21"/>
      <c r="HA297" s="21"/>
      <c r="HB297" s="21"/>
      <c r="HC297" s="23"/>
      <c r="HD297" s="23"/>
      <c r="HE297" s="21"/>
      <c r="HF297" s="23"/>
      <c r="HG297" s="23"/>
      <c r="HH297" s="21"/>
      <c r="HI297" s="21"/>
      <c r="HJ297" s="21"/>
      <c r="HK297" s="21"/>
      <c r="HL297" s="21"/>
      <c r="HM297" s="21"/>
      <c r="HN297" s="21"/>
      <c r="HO297" s="23">
        <v>921.17280000000005</v>
      </c>
      <c r="HP297" s="23">
        <v>921.2</v>
      </c>
      <c r="HQ297" s="21"/>
      <c r="HR297" s="23"/>
      <c r="HS297" s="23"/>
      <c r="HT297" s="21"/>
      <c r="HU297" s="21"/>
      <c r="HV297" s="21"/>
      <c r="HW297" s="21"/>
      <c r="HX297" s="21"/>
      <c r="HY297" s="21"/>
      <c r="HZ297" s="21"/>
      <c r="IA297" s="21"/>
      <c r="IB297" s="21"/>
      <c r="IC297" s="21"/>
      <c r="ID297" s="21"/>
      <c r="IE297" s="21"/>
    </row>
    <row r="298" spans="1:239" s="6" customFormat="1" ht="15.95" customHeight="1" x14ac:dyDescent="0.25">
      <c r="A298" s="10">
        <v>292</v>
      </c>
      <c r="B298" s="11" t="s">
        <v>28</v>
      </c>
      <c r="C298" s="19">
        <f t="shared" si="1141"/>
        <v>600</v>
      </c>
      <c r="D298" s="19">
        <f t="shared" si="1142"/>
        <v>600</v>
      </c>
      <c r="E298" s="19">
        <f t="shared" si="1143"/>
        <v>537.1</v>
      </c>
      <c r="F298" s="21"/>
      <c r="G298" s="21"/>
      <c r="H298" s="21"/>
      <c r="I298" s="21"/>
      <c r="J298" s="20"/>
      <c r="K298" s="20"/>
      <c r="L298" s="21"/>
      <c r="M298" s="21"/>
      <c r="N298" s="21"/>
      <c r="O298" s="21"/>
      <c r="P298" s="21"/>
      <c r="Q298" s="21"/>
      <c r="R298" s="20"/>
      <c r="S298" s="20"/>
      <c r="T298" s="20"/>
      <c r="U298" s="21"/>
      <c r="V298" s="21"/>
      <c r="W298" s="21"/>
      <c r="X298" s="20"/>
      <c r="Y298" s="20"/>
      <c r="Z298" s="20"/>
      <c r="AA298" s="21"/>
      <c r="AB298" s="20"/>
      <c r="AC298" s="20"/>
      <c r="AD298" s="21"/>
      <c r="AE298" s="20"/>
      <c r="AF298" s="20"/>
      <c r="AG298" s="21"/>
      <c r="AH298" s="20"/>
      <c r="AI298" s="20"/>
      <c r="AJ298" s="19"/>
      <c r="AK298" s="21"/>
      <c r="AL298" s="21"/>
      <c r="AM298" s="20"/>
      <c r="AN298" s="20"/>
      <c r="AO298" s="20"/>
      <c r="AP298" s="19"/>
      <c r="AQ298" s="21"/>
      <c r="AR298" s="21"/>
      <c r="AS298" s="23"/>
      <c r="AT298" s="24"/>
      <c r="AU298" s="24"/>
      <c r="AV298" s="21"/>
      <c r="AW298" s="21"/>
      <c r="AX298" s="21"/>
      <c r="AY298" s="19"/>
      <c r="AZ298" s="21"/>
      <c r="BA298" s="21"/>
      <c r="BB298" s="21"/>
      <c r="BC298" s="20"/>
      <c r="BD298" s="20"/>
      <c r="BE298" s="21"/>
      <c r="BF298" s="21"/>
      <c r="BG298" s="21"/>
      <c r="BH298" s="21"/>
      <c r="BI298" s="21"/>
      <c r="BJ298" s="21"/>
      <c r="BK298" s="21"/>
      <c r="BL298" s="20"/>
      <c r="BM298" s="20"/>
      <c r="BN298" s="21"/>
      <c r="BO298" s="21"/>
      <c r="BP298" s="21"/>
      <c r="BQ298" s="21"/>
      <c r="BR298" s="20"/>
      <c r="BS298" s="20"/>
      <c r="BT298" s="21"/>
      <c r="BU298" s="20"/>
      <c r="BV298" s="20"/>
      <c r="BW298" s="21"/>
      <c r="BX298" s="21"/>
      <c r="BY298" s="21"/>
      <c r="BZ298" s="21"/>
      <c r="CA298" s="21"/>
      <c r="CB298" s="21"/>
      <c r="CC298" s="21"/>
      <c r="CD298" s="21"/>
      <c r="CE298" s="21"/>
      <c r="CF298" s="21"/>
      <c r="CG298" s="21"/>
      <c r="CH298" s="21"/>
      <c r="CI298" s="19"/>
      <c r="CJ298" s="20"/>
      <c r="CK298" s="20"/>
      <c r="CL298" s="21"/>
      <c r="CM298" s="21"/>
      <c r="CN298" s="21"/>
      <c r="CO298" s="21"/>
      <c r="CP298" s="21"/>
      <c r="CQ298" s="21"/>
      <c r="CR298" s="21"/>
      <c r="CS298" s="21"/>
      <c r="CT298" s="21"/>
      <c r="CU298" s="19"/>
      <c r="CV298" s="21"/>
      <c r="CW298" s="21"/>
      <c r="CX298" s="21"/>
      <c r="CY298" s="21"/>
      <c r="CZ298" s="21"/>
      <c r="DA298" s="19"/>
      <c r="DB298" s="21"/>
      <c r="DC298" s="21"/>
      <c r="DD298" s="19"/>
      <c r="DE298" s="21"/>
      <c r="DF298" s="21"/>
      <c r="DG298" s="21"/>
      <c r="DH298" s="20"/>
      <c r="DI298" s="20"/>
      <c r="DJ298" s="23"/>
      <c r="DK298" s="24"/>
      <c r="DL298" s="24"/>
      <c r="DM298" s="20"/>
      <c r="DN298" s="20"/>
      <c r="DO298" s="20"/>
      <c r="DP298" s="21"/>
      <c r="DQ298" s="21"/>
      <c r="DR298" s="21"/>
      <c r="DS298" s="21"/>
      <c r="DT298" s="21"/>
      <c r="DU298" s="21"/>
      <c r="DV298" s="20"/>
      <c r="DW298" s="24"/>
      <c r="DX298" s="24"/>
      <c r="DY298" s="19"/>
      <c r="DZ298" s="21"/>
      <c r="EA298" s="21"/>
      <c r="EB298" s="21"/>
      <c r="EC298" s="20"/>
      <c r="ED298" s="20"/>
      <c r="EE298" s="19"/>
      <c r="EF298" s="21"/>
      <c r="EG298" s="21"/>
      <c r="EH298" s="20"/>
      <c r="EI298" s="20"/>
      <c r="EJ298" s="20"/>
      <c r="EK298" s="20"/>
      <c r="EL298" s="20"/>
      <c r="EM298" s="20"/>
      <c r="EN298" s="21"/>
      <c r="EO298" s="20"/>
      <c r="EP298" s="20"/>
      <c r="EQ298" s="21"/>
      <c r="ER298" s="21"/>
      <c r="ES298" s="21"/>
      <c r="ET298" s="21"/>
      <c r="EU298" s="20"/>
      <c r="EV298" s="20"/>
      <c r="EW298" s="21"/>
      <c r="EX298" s="21"/>
      <c r="EY298" s="21"/>
      <c r="EZ298" s="21"/>
      <c r="FA298" s="21"/>
      <c r="FB298" s="21"/>
      <c r="FC298" s="21"/>
      <c r="FD298" s="21"/>
      <c r="FE298" s="21"/>
      <c r="FF298" s="21"/>
      <c r="FG298" s="21"/>
      <c r="FH298" s="21"/>
      <c r="FI298" s="21"/>
      <c r="FJ298" s="21"/>
      <c r="FK298" s="21"/>
      <c r="FL298" s="21"/>
      <c r="FM298" s="20"/>
      <c r="FN298" s="20"/>
      <c r="FO298" s="19"/>
      <c r="FP298" s="21"/>
      <c r="FQ298" s="21"/>
      <c r="FR298" s="21"/>
      <c r="FS298" s="21"/>
      <c r="FT298" s="21"/>
      <c r="FU298" s="21"/>
      <c r="FV298" s="21"/>
      <c r="FW298" s="21"/>
      <c r="FX298" s="21"/>
      <c r="FY298" s="21"/>
      <c r="FZ298" s="21"/>
      <c r="GA298" s="21"/>
      <c r="GB298" s="21"/>
      <c r="GC298" s="21"/>
      <c r="GD298" s="21"/>
      <c r="GE298" s="21"/>
      <c r="GF298" s="21"/>
      <c r="GG298" s="21"/>
      <c r="GH298" s="21"/>
      <c r="GI298" s="21"/>
      <c r="GJ298" s="21">
        <v>600</v>
      </c>
      <c r="GK298" s="21">
        <v>600</v>
      </c>
      <c r="GL298" s="21">
        <v>537.1</v>
      </c>
      <c r="GM298" s="21"/>
      <c r="GN298" s="21"/>
      <c r="GO298" s="21"/>
      <c r="GP298" s="21"/>
      <c r="GQ298" s="21"/>
      <c r="GR298" s="21"/>
      <c r="GS298" s="23"/>
      <c r="GT298" s="23"/>
      <c r="GU298" s="23"/>
      <c r="GV298" s="23"/>
      <c r="GW298" s="23"/>
      <c r="GX298" s="21"/>
      <c r="GY298" s="21"/>
      <c r="GZ298" s="21"/>
      <c r="HA298" s="21"/>
      <c r="HB298" s="21"/>
      <c r="HC298" s="23"/>
      <c r="HD298" s="23"/>
      <c r="HE298" s="21"/>
      <c r="HF298" s="23"/>
      <c r="HG298" s="23"/>
      <c r="HH298" s="21"/>
      <c r="HI298" s="21"/>
      <c r="HJ298" s="21"/>
      <c r="HK298" s="21"/>
      <c r="HL298" s="21"/>
      <c r="HM298" s="21"/>
      <c r="HN298" s="21"/>
      <c r="HO298" s="23"/>
      <c r="HP298" s="23"/>
      <c r="HQ298" s="21"/>
      <c r="HR298" s="23"/>
      <c r="HS298" s="23"/>
      <c r="HT298" s="21"/>
      <c r="HU298" s="21"/>
      <c r="HV298" s="21"/>
      <c r="HW298" s="21"/>
      <c r="HX298" s="21"/>
      <c r="HY298" s="21"/>
      <c r="HZ298" s="21"/>
      <c r="IA298" s="21"/>
      <c r="IB298" s="21"/>
      <c r="IC298" s="21"/>
      <c r="ID298" s="21"/>
      <c r="IE298" s="21"/>
    </row>
    <row r="299" spans="1:239" s="6" customFormat="1" ht="15.95" customHeight="1" x14ac:dyDescent="0.25">
      <c r="A299" s="10">
        <v>293</v>
      </c>
      <c r="B299" s="11" t="s">
        <v>295</v>
      </c>
      <c r="C299" s="19">
        <f t="shared" si="1141"/>
        <v>0</v>
      </c>
      <c r="D299" s="19">
        <f t="shared" si="1142"/>
        <v>617.3587</v>
      </c>
      <c r="E299" s="19">
        <f t="shared" si="1143"/>
        <v>589.9</v>
      </c>
      <c r="F299" s="21"/>
      <c r="G299" s="21"/>
      <c r="H299" s="21"/>
      <c r="I299" s="21"/>
      <c r="J299" s="20"/>
      <c r="K299" s="20"/>
      <c r="L299" s="21"/>
      <c r="M299" s="21"/>
      <c r="N299" s="21"/>
      <c r="O299" s="21"/>
      <c r="P299" s="21"/>
      <c r="Q299" s="21"/>
      <c r="R299" s="20"/>
      <c r="S299" s="20"/>
      <c r="T299" s="20"/>
      <c r="U299" s="21"/>
      <c r="V299" s="21"/>
      <c r="W299" s="21"/>
      <c r="X299" s="20"/>
      <c r="Y299" s="20"/>
      <c r="Z299" s="20"/>
      <c r="AA299" s="21"/>
      <c r="AB299" s="20"/>
      <c r="AC299" s="20"/>
      <c r="AD299" s="21"/>
      <c r="AE299" s="20"/>
      <c r="AF299" s="20"/>
      <c r="AG299" s="21"/>
      <c r="AH299" s="20"/>
      <c r="AI299" s="20"/>
      <c r="AJ299" s="19"/>
      <c r="AK299" s="21"/>
      <c r="AL299" s="21"/>
      <c r="AM299" s="20"/>
      <c r="AN299" s="20"/>
      <c r="AO299" s="20"/>
      <c r="AP299" s="19"/>
      <c r="AQ299" s="21"/>
      <c r="AR299" s="21"/>
      <c r="AS299" s="23"/>
      <c r="AT299" s="24"/>
      <c r="AU299" s="24"/>
      <c r="AV299" s="21"/>
      <c r="AW299" s="21"/>
      <c r="AX299" s="21"/>
      <c r="AY299" s="19"/>
      <c r="AZ299" s="21"/>
      <c r="BA299" s="21"/>
      <c r="BB299" s="21"/>
      <c r="BC299" s="20"/>
      <c r="BD299" s="20"/>
      <c r="BE299" s="21"/>
      <c r="BF299" s="21"/>
      <c r="BG299" s="21"/>
      <c r="BH299" s="21"/>
      <c r="BI299" s="21"/>
      <c r="BJ299" s="21"/>
      <c r="BK299" s="21"/>
      <c r="BL299" s="20"/>
      <c r="BM299" s="20"/>
      <c r="BN299" s="21"/>
      <c r="BO299" s="21"/>
      <c r="BP299" s="21"/>
      <c r="BQ299" s="21"/>
      <c r="BR299" s="20"/>
      <c r="BS299" s="20"/>
      <c r="BT299" s="21"/>
      <c r="BU299" s="20"/>
      <c r="BV299" s="20"/>
      <c r="BW299" s="21"/>
      <c r="BX299" s="21"/>
      <c r="BY299" s="21"/>
      <c r="BZ299" s="21"/>
      <c r="CA299" s="21"/>
      <c r="CB299" s="21"/>
      <c r="CC299" s="21"/>
      <c r="CD299" s="21"/>
      <c r="CE299" s="21"/>
      <c r="CF299" s="21"/>
      <c r="CG299" s="21"/>
      <c r="CH299" s="21"/>
      <c r="CI299" s="19"/>
      <c r="CJ299" s="20"/>
      <c r="CK299" s="20"/>
      <c r="CL299" s="21"/>
      <c r="CM299" s="21"/>
      <c r="CN299" s="21"/>
      <c r="CO299" s="21"/>
      <c r="CP299" s="21"/>
      <c r="CQ299" s="21"/>
      <c r="CR299" s="21"/>
      <c r="CS299" s="21"/>
      <c r="CT299" s="21"/>
      <c r="CU299" s="19"/>
      <c r="CV299" s="21"/>
      <c r="CW299" s="21"/>
      <c r="CX299" s="21"/>
      <c r="CY299" s="21"/>
      <c r="CZ299" s="21"/>
      <c r="DA299" s="19"/>
      <c r="DB299" s="21"/>
      <c r="DC299" s="21"/>
      <c r="DD299" s="19"/>
      <c r="DE299" s="21"/>
      <c r="DF299" s="21"/>
      <c r="DG299" s="21"/>
      <c r="DH299" s="20"/>
      <c r="DI299" s="20"/>
      <c r="DJ299" s="23"/>
      <c r="DK299" s="24"/>
      <c r="DL299" s="24"/>
      <c r="DM299" s="20"/>
      <c r="DN299" s="20"/>
      <c r="DO299" s="20"/>
      <c r="DP299" s="21"/>
      <c r="DQ299" s="21"/>
      <c r="DR299" s="21"/>
      <c r="DS299" s="21"/>
      <c r="DT299" s="21"/>
      <c r="DU299" s="21"/>
      <c r="DV299" s="20"/>
      <c r="DW299" s="24"/>
      <c r="DX299" s="24"/>
      <c r="DY299" s="19"/>
      <c r="DZ299" s="21"/>
      <c r="EA299" s="21"/>
      <c r="EB299" s="21"/>
      <c r="EC299" s="20"/>
      <c r="ED299" s="20"/>
      <c r="EE299" s="19"/>
      <c r="EF299" s="21"/>
      <c r="EG299" s="21"/>
      <c r="EH299" s="20"/>
      <c r="EI299" s="20"/>
      <c r="EJ299" s="20"/>
      <c r="EK299" s="20"/>
      <c r="EL299" s="20"/>
      <c r="EM299" s="20"/>
      <c r="EN299" s="21"/>
      <c r="EO299" s="20"/>
      <c r="EP299" s="20"/>
      <c r="EQ299" s="21"/>
      <c r="ER299" s="21"/>
      <c r="ES299" s="21"/>
      <c r="ET299" s="21"/>
      <c r="EU299" s="20"/>
      <c r="EV299" s="20"/>
      <c r="EW299" s="21"/>
      <c r="EX299" s="21"/>
      <c r="EY299" s="21"/>
      <c r="EZ299" s="21"/>
      <c r="FA299" s="21"/>
      <c r="FB299" s="21"/>
      <c r="FC299" s="21"/>
      <c r="FD299" s="21"/>
      <c r="FE299" s="21"/>
      <c r="FF299" s="21"/>
      <c r="FG299" s="21"/>
      <c r="FH299" s="21"/>
      <c r="FI299" s="21"/>
      <c r="FJ299" s="21"/>
      <c r="FK299" s="21"/>
      <c r="FL299" s="21"/>
      <c r="FM299" s="20"/>
      <c r="FN299" s="20"/>
      <c r="FO299" s="19"/>
      <c r="FP299" s="21"/>
      <c r="FQ299" s="21"/>
      <c r="FR299" s="21"/>
      <c r="FS299" s="21"/>
      <c r="FT299" s="21"/>
      <c r="FU299" s="21"/>
      <c r="FV299" s="21"/>
      <c r="FW299" s="21"/>
      <c r="FX299" s="21"/>
      <c r="FY299" s="21"/>
      <c r="FZ299" s="21"/>
      <c r="GA299" s="21"/>
      <c r="GB299" s="21"/>
      <c r="GC299" s="21"/>
      <c r="GD299" s="21"/>
      <c r="GE299" s="21"/>
      <c r="GF299" s="21"/>
      <c r="GG299" s="21"/>
      <c r="GH299" s="21"/>
      <c r="GI299" s="21"/>
      <c r="GJ299" s="21"/>
      <c r="GK299" s="21"/>
      <c r="GL299" s="21"/>
      <c r="GM299" s="21"/>
      <c r="GN299" s="21"/>
      <c r="GO299" s="21"/>
      <c r="GP299" s="21"/>
      <c r="GQ299" s="21"/>
      <c r="GR299" s="21"/>
      <c r="GS299" s="23"/>
      <c r="GT299" s="23"/>
      <c r="GU299" s="23"/>
      <c r="GV299" s="23"/>
      <c r="GW299" s="23"/>
      <c r="GX299" s="21"/>
      <c r="GY299" s="21"/>
      <c r="GZ299" s="21"/>
      <c r="HA299" s="21"/>
      <c r="HB299" s="21"/>
      <c r="HC299" s="23"/>
      <c r="HD299" s="23"/>
      <c r="HE299" s="21"/>
      <c r="HF299" s="23"/>
      <c r="HG299" s="23"/>
      <c r="HH299" s="21"/>
      <c r="HI299" s="21"/>
      <c r="HJ299" s="21"/>
      <c r="HK299" s="21"/>
      <c r="HL299" s="21"/>
      <c r="HM299" s="21"/>
      <c r="HN299" s="21"/>
      <c r="HO299" s="23">
        <v>617.3587</v>
      </c>
      <c r="HP299" s="23">
        <v>589.9</v>
      </c>
      <c r="HQ299" s="21"/>
      <c r="HR299" s="23"/>
      <c r="HS299" s="23"/>
      <c r="HT299" s="21"/>
      <c r="HU299" s="21"/>
      <c r="HV299" s="21"/>
      <c r="HW299" s="21"/>
      <c r="HX299" s="21"/>
      <c r="HY299" s="21"/>
      <c r="HZ299" s="21"/>
      <c r="IA299" s="21"/>
      <c r="IB299" s="21"/>
      <c r="IC299" s="21"/>
      <c r="ID299" s="21"/>
      <c r="IE299" s="21"/>
    </row>
    <row r="300" spans="1:239" s="6" customFormat="1" ht="15.95" customHeight="1" x14ac:dyDescent="0.25">
      <c r="A300" s="10">
        <v>294</v>
      </c>
      <c r="B300" s="11" t="s">
        <v>365</v>
      </c>
      <c r="C300" s="19">
        <f t="shared" si="1141"/>
        <v>1094.5999999999999</v>
      </c>
      <c r="D300" s="19">
        <f t="shared" si="1142"/>
        <v>1356.6</v>
      </c>
      <c r="E300" s="19">
        <f t="shared" si="1143"/>
        <v>1356.6</v>
      </c>
      <c r="F300" s="21"/>
      <c r="G300" s="21"/>
      <c r="H300" s="21"/>
      <c r="I300" s="21"/>
      <c r="J300" s="20"/>
      <c r="K300" s="20"/>
      <c r="L300" s="21"/>
      <c r="M300" s="21"/>
      <c r="N300" s="21"/>
      <c r="O300" s="21"/>
      <c r="P300" s="21"/>
      <c r="Q300" s="21"/>
      <c r="R300" s="20"/>
      <c r="S300" s="20"/>
      <c r="T300" s="20"/>
      <c r="U300" s="21"/>
      <c r="V300" s="21"/>
      <c r="W300" s="21"/>
      <c r="X300" s="20"/>
      <c r="Y300" s="20"/>
      <c r="Z300" s="20"/>
      <c r="AA300" s="21"/>
      <c r="AB300" s="20"/>
      <c r="AC300" s="20"/>
      <c r="AD300" s="21"/>
      <c r="AE300" s="20"/>
      <c r="AF300" s="20"/>
      <c r="AG300" s="21"/>
      <c r="AH300" s="20"/>
      <c r="AI300" s="20"/>
      <c r="AJ300" s="19"/>
      <c r="AK300" s="21"/>
      <c r="AL300" s="21"/>
      <c r="AM300" s="20"/>
      <c r="AN300" s="20"/>
      <c r="AO300" s="20"/>
      <c r="AP300" s="19"/>
      <c r="AQ300" s="21"/>
      <c r="AR300" s="21"/>
      <c r="AS300" s="23"/>
      <c r="AT300" s="24"/>
      <c r="AU300" s="24"/>
      <c r="AV300" s="21"/>
      <c r="AW300" s="21"/>
      <c r="AX300" s="21"/>
      <c r="AY300" s="19"/>
      <c r="AZ300" s="21"/>
      <c r="BA300" s="21"/>
      <c r="BB300" s="21"/>
      <c r="BC300" s="20"/>
      <c r="BD300" s="20"/>
      <c r="BE300" s="21"/>
      <c r="BF300" s="21"/>
      <c r="BG300" s="21"/>
      <c r="BH300" s="21"/>
      <c r="BI300" s="21"/>
      <c r="BJ300" s="21"/>
      <c r="BK300" s="21"/>
      <c r="BL300" s="20"/>
      <c r="BM300" s="20"/>
      <c r="BN300" s="21"/>
      <c r="BO300" s="21"/>
      <c r="BP300" s="21"/>
      <c r="BQ300" s="21"/>
      <c r="BR300" s="20"/>
      <c r="BS300" s="20"/>
      <c r="BT300" s="21"/>
      <c r="BU300" s="20"/>
      <c r="BV300" s="20"/>
      <c r="BW300" s="21">
        <v>1094.5999999999999</v>
      </c>
      <c r="BX300" s="21">
        <v>1356.6</v>
      </c>
      <c r="BY300" s="21">
        <v>1356.6</v>
      </c>
      <c r="BZ300" s="21"/>
      <c r="CA300" s="21"/>
      <c r="CB300" s="21"/>
      <c r="CC300" s="21"/>
      <c r="CD300" s="21"/>
      <c r="CE300" s="21"/>
      <c r="CF300" s="21"/>
      <c r="CG300" s="21"/>
      <c r="CH300" s="21"/>
      <c r="CI300" s="19"/>
      <c r="CJ300" s="20"/>
      <c r="CK300" s="20"/>
      <c r="CL300" s="21"/>
      <c r="CM300" s="21"/>
      <c r="CN300" s="21"/>
      <c r="CO300" s="21"/>
      <c r="CP300" s="21"/>
      <c r="CQ300" s="21"/>
      <c r="CR300" s="21"/>
      <c r="CS300" s="21"/>
      <c r="CT300" s="21"/>
      <c r="CU300" s="19"/>
      <c r="CV300" s="21"/>
      <c r="CW300" s="21"/>
      <c r="CX300" s="21"/>
      <c r="CY300" s="21"/>
      <c r="CZ300" s="21"/>
      <c r="DA300" s="19"/>
      <c r="DB300" s="21"/>
      <c r="DC300" s="21"/>
      <c r="DD300" s="19"/>
      <c r="DE300" s="21"/>
      <c r="DF300" s="21"/>
      <c r="DG300" s="21"/>
      <c r="DH300" s="20"/>
      <c r="DI300" s="20"/>
      <c r="DJ300" s="23"/>
      <c r="DK300" s="24"/>
      <c r="DL300" s="24"/>
      <c r="DM300" s="20"/>
      <c r="DN300" s="20"/>
      <c r="DO300" s="20"/>
      <c r="DP300" s="21"/>
      <c r="DQ300" s="21"/>
      <c r="DR300" s="21"/>
      <c r="DS300" s="21"/>
      <c r="DT300" s="21"/>
      <c r="DU300" s="21"/>
      <c r="DV300" s="20"/>
      <c r="DW300" s="24"/>
      <c r="DX300" s="24"/>
      <c r="DY300" s="19"/>
      <c r="DZ300" s="21"/>
      <c r="EA300" s="21"/>
      <c r="EB300" s="21"/>
      <c r="EC300" s="20"/>
      <c r="ED300" s="20"/>
      <c r="EE300" s="19"/>
      <c r="EF300" s="21"/>
      <c r="EG300" s="21"/>
      <c r="EH300" s="20"/>
      <c r="EI300" s="20"/>
      <c r="EJ300" s="20"/>
      <c r="EK300" s="20"/>
      <c r="EL300" s="20"/>
      <c r="EM300" s="20"/>
      <c r="EN300" s="21"/>
      <c r="EO300" s="20"/>
      <c r="EP300" s="20"/>
      <c r="EQ300" s="21"/>
      <c r="ER300" s="21"/>
      <c r="ES300" s="21"/>
      <c r="ET300" s="21"/>
      <c r="EU300" s="20"/>
      <c r="EV300" s="20"/>
      <c r="EW300" s="21"/>
      <c r="EX300" s="21"/>
      <c r="EY300" s="21"/>
      <c r="EZ300" s="21"/>
      <c r="FA300" s="21"/>
      <c r="FB300" s="21"/>
      <c r="FC300" s="21"/>
      <c r="FD300" s="21"/>
      <c r="FE300" s="21"/>
      <c r="FF300" s="21"/>
      <c r="FG300" s="21"/>
      <c r="FH300" s="21"/>
      <c r="FI300" s="21"/>
      <c r="FJ300" s="21"/>
      <c r="FK300" s="21"/>
      <c r="FL300" s="21"/>
      <c r="FM300" s="20"/>
      <c r="FN300" s="20"/>
      <c r="FO300" s="19"/>
      <c r="FP300" s="21"/>
      <c r="FQ300" s="21"/>
      <c r="FR300" s="21"/>
      <c r="FS300" s="21"/>
      <c r="FT300" s="21"/>
      <c r="FU300" s="21"/>
      <c r="FV300" s="21"/>
      <c r="FW300" s="21"/>
      <c r="FX300" s="21"/>
      <c r="FY300" s="21"/>
      <c r="FZ300" s="21"/>
      <c r="GA300" s="21"/>
      <c r="GB300" s="21"/>
      <c r="GC300" s="21"/>
      <c r="GD300" s="21"/>
      <c r="GE300" s="21"/>
      <c r="GF300" s="21"/>
      <c r="GG300" s="21"/>
      <c r="GH300" s="21"/>
      <c r="GI300" s="21"/>
      <c r="GJ300" s="21"/>
      <c r="GK300" s="21"/>
      <c r="GL300" s="21"/>
      <c r="GM300" s="21"/>
      <c r="GN300" s="21"/>
      <c r="GO300" s="21"/>
      <c r="GP300" s="21"/>
      <c r="GQ300" s="21"/>
      <c r="GR300" s="21"/>
      <c r="GS300" s="23"/>
      <c r="GT300" s="23"/>
      <c r="GU300" s="23"/>
      <c r="GV300" s="23"/>
      <c r="GW300" s="23"/>
      <c r="GX300" s="21"/>
      <c r="GY300" s="21"/>
      <c r="GZ300" s="21"/>
      <c r="HA300" s="21"/>
      <c r="HB300" s="21"/>
      <c r="HC300" s="23"/>
      <c r="HD300" s="23"/>
      <c r="HE300" s="21"/>
      <c r="HF300" s="23"/>
      <c r="HG300" s="23"/>
      <c r="HH300" s="21"/>
      <c r="HI300" s="21"/>
      <c r="HJ300" s="21"/>
      <c r="HK300" s="21"/>
      <c r="HL300" s="21"/>
      <c r="HM300" s="21"/>
      <c r="HN300" s="21"/>
      <c r="HO300" s="23"/>
      <c r="HP300" s="23"/>
      <c r="HQ300" s="21"/>
      <c r="HR300" s="23"/>
      <c r="HS300" s="23"/>
      <c r="HT300" s="21"/>
      <c r="HU300" s="21"/>
      <c r="HV300" s="21"/>
      <c r="HW300" s="21"/>
      <c r="HX300" s="21"/>
      <c r="HY300" s="21"/>
      <c r="HZ300" s="21"/>
      <c r="IA300" s="21"/>
      <c r="IB300" s="21"/>
      <c r="IC300" s="21"/>
      <c r="ID300" s="21"/>
      <c r="IE300" s="21"/>
    </row>
    <row r="301" spans="1:239" s="6" customFormat="1" ht="15.95" customHeight="1" x14ac:dyDescent="0.25">
      <c r="A301" s="10">
        <v>295</v>
      </c>
      <c r="B301" s="11" t="s">
        <v>296</v>
      </c>
      <c r="C301" s="19">
        <f t="shared" si="1141"/>
        <v>0</v>
      </c>
      <c r="D301" s="19">
        <f t="shared" si="1142"/>
        <v>192.45</v>
      </c>
      <c r="E301" s="19">
        <f t="shared" si="1143"/>
        <v>192.5</v>
      </c>
      <c r="F301" s="21"/>
      <c r="G301" s="21"/>
      <c r="H301" s="21"/>
      <c r="I301" s="21"/>
      <c r="J301" s="20"/>
      <c r="K301" s="20"/>
      <c r="L301" s="21"/>
      <c r="M301" s="21"/>
      <c r="N301" s="21"/>
      <c r="O301" s="21"/>
      <c r="P301" s="21"/>
      <c r="Q301" s="21"/>
      <c r="R301" s="20"/>
      <c r="S301" s="20"/>
      <c r="T301" s="20"/>
      <c r="U301" s="21"/>
      <c r="V301" s="21"/>
      <c r="W301" s="21"/>
      <c r="X301" s="20"/>
      <c r="Y301" s="20"/>
      <c r="Z301" s="20"/>
      <c r="AA301" s="21"/>
      <c r="AB301" s="20"/>
      <c r="AC301" s="20"/>
      <c r="AD301" s="21"/>
      <c r="AE301" s="20"/>
      <c r="AF301" s="20"/>
      <c r="AG301" s="21"/>
      <c r="AH301" s="20"/>
      <c r="AI301" s="20"/>
      <c r="AJ301" s="19"/>
      <c r="AK301" s="21"/>
      <c r="AL301" s="21"/>
      <c r="AM301" s="20"/>
      <c r="AN301" s="20"/>
      <c r="AO301" s="20"/>
      <c r="AP301" s="19"/>
      <c r="AQ301" s="21"/>
      <c r="AR301" s="21"/>
      <c r="AS301" s="23"/>
      <c r="AT301" s="24"/>
      <c r="AU301" s="24"/>
      <c r="AV301" s="21"/>
      <c r="AW301" s="21"/>
      <c r="AX301" s="21"/>
      <c r="AY301" s="19"/>
      <c r="AZ301" s="21"/>
      <c r="BA301" s="21"/>
      <c r="BB301" s="21"/>
      <c r="BC301" s="20"/>
      <c r="BD301" s="20"/>
      <c r="BE301" s="21"/>
      <c r="BF301" s="21"/>
      <c r="BG301" s="21"/>
      <c r="BH301" s="21"/>
      <c r="BI301" s="21"/>
      <c r="BJ301" s="21"/>
      <c r="BK301" s="21"/>
      <c r="BL301" s="20"/>
      <c r="BM301" s="20"/>
      <c r="BN301" s="21"/>
      <c r="BO301" s="21"/>
      <c r="BP301" s="21"/>
      <c r="BQ301" s="21"/>
      <c r="BR301" s="20"/>
      <c r="BS301" s="20"/>
      <c r="BT301" s="21"/>
      <c r="BU301" s="20"/>
      <c r="BV301" s="20"/>
      <c r="BW301" s="21"/>
      <c r="BX301" s="21"/>
      <c r="BY301" s="21"/>
      <c r="BZ301" s="21"/>
      <c r="CA301" s="21"/>
      <c r="CB301" s="21"/>
      <c r="CC301" s="21"/>
      <c r="CD301" s="21"/>
      <c r="CE301" s="21"/>
      <c r="CF301" s="21"/>
      <c r="CG301" s="21"/>
      <c r="CH301" s="21"/>
      <c r="CI301" s="19"/>
      <c r="CJ301" s="20"/>
      <c r="CK301" s="20"/>
      <c r="CL301" s="21"/>
      <c r="CM301" s="21"/>
      <c r="CN301" s="21"/>
      <c r="CO301" s="21"/>
      <c r="CP301" s="21"/>
      <c r="CQ301" s="21"/>
      <c r="CR301" s="21"/>
      <c r="CS301" s="21"/>
      <c r="CT301" s="21"/>
      <c r="CU301" s="19"/>
      <c r="CV301" s="21"/>
      <c r="CW301" s="21"/>
      <c r="CX301" s="21"/>
      <c r="CY301" s="21"/>
      <c r="CZ301" s="21"/>
      <c r="DA301" s="19"/>
      <c r="DB301" s="21"/>
      <c r="DC301" s="21"/>
      <c r="DD301" s="19"/>
      <c r="DE301" s="21"/>
      <c r="DF301" s="21"/>
      <c r="DG301" s="21"/>
      <c r="DH301" s="20"/>
      <c r="DI301" s="20"/>
      <c r="DJ301" s="23"/>
      <c r="DK301" s="24"/>
      <c r="DL301" s="24"/>
      <c r="DM301" s="20"/>
      <c r="DN301" s="20"/>
      <c r="DO301" s="20"/>
      <c r="DP301" s="21"/>
      <c r="DQ301" s="21"/>
      <c r="DR301" s="21"/>
      <c r="DS301" s="21"/>
      <c r="DT301" s="21"/>
      <c r="DU301" s="21"/>
      <c r="DV301" s="20"/>
      <c r="DW301" s="24"/>
      <c r="DX301" s="24"/>
      <c r="DY301" s="19"/>
      <c r="DZ301" s="21"/>
      <c r="EA301" s="21"/>
      <c r="EB301" s="21"/>
      <c r="EC301" s="20"/>
      <c r="ED301" s="20"/>
      <c r="EE301" s="19"/>
      <c r="EF301" s="21"/>
      <c r="EG301" s="21"/>
      <c r="EH301" s="20"/>
      <c r="EI301" s="20"/>
      <c r="EJ301" s="20"/>
      <c r="EK301" s="20"/>
      <c r="EL301" s="20"/>
      <c r="EM301" s="20"/>
      <c r="EN301" s="21"/>
      <c r="EO301" s="20"/>
      <c r="EP301" s="20"/>
      <c r="EQ301" s="21"/>
      <c r="ER301" s="21"/>
      <c r="ES301" s="21"/>
      <c r="ET301" s="21"/>
      <c r="EU301" s="20"/>
      <c r="EV301" s="20"/>
      <c r="EW301" s="21"/>
      <c r="EX301" s="21"/>
      <c r="EY301" s="21"/>
      <c r="EZ301" s="21"/>
      <c r="FA301" s="21"/>
      <c r="FB301" s="21"/>
      <c r="FC301" s="21"/>
      <c r="FD301" s="21"/>
      <c r="FE301" s="21"/>
      <c r="FF301" s="21"/>
      <c r="FG301" s="21"/>
      <c r="FH301" s="21"/>
      <c r="FI301" s="21"/>
      <c r="FJ301" s="21"/>
      <c r="FK301" s="21"/>
      <c r="FL301" s="21"/>
      <c r="FM301" s="20"/>
      <c r="FN301" s="20"/>
      <c r="FO301" s="19"/>
      <c r="FP301" s="21"/>
      <c r="FQ301" s="21"/>
      <c r="FR301" s="21"/>
      <c r="FS301" s="21"/>
      <c r="FT301" s="21"/>
      <c r="FU301" s="21"/>
      <c r="FV301" s="21"/>
      <c r="FW301" s="21"/>
      <c r="FX301" s="21"/>
      <c r="FY301" s="21"/>
      <c r="FZ301" s="21"/>
      <c r="GA301" s="21"/>
      <c r="GB301" s="21"/>
      <c r="GC301" s="21"/>
      <c r="GD301" s="21"/>
      <c r="GE301" s="21"/>
      <c r="GF301" s="21"/>
      <c r="GG301" s="21"/>
      <c r="GH301" s="21"/>
      <c r="GI301" s="21"/>
      <c r="GJ301" s="21"/>
      <c r="GK301" s="21"/>
      <c r="GL301" s="21"/>
      <c r="GM301" s="21"/>
      <c r="GN301" s="21"/>
      <c r="GO301" s="21"/>
      <c r="GP301" s="21"/>
      <c r="GQ301" s="21"/>
      <c r="GR301" s="21"/>
      <c r="GS301" s="23"/>
      <c r="GT301" s="23"/>
      <c r="GU301" s="23"/>
      <c r="GV301" s="23"/>
      <c r="GW301" s="23"/>
      <c r="GX301" s="21"/>
      <c r="GY301" s="21"/>
      <c r="GZ301" s="21"/>
      <c r="HA301" s="21"/>
      <c r="HB301" s="21"/>
      <c r="HC301" s="23"/>
      <c r="HD301" s="23"/>
      <c r="HE301" s="21"/>
      <c r="HF301" s="23"/>
      <c r="HG301" s="23"/>
      <c r="HH301" s="21"/>
      <c r="HI301" s="21"/>
      <c r="HJ301" s="21"/>
      <c r="HK301" s="21"/>
      <c r="HL301" s="21"/>
      <c r="HM301" s="21"/>
      <c r="HN301" s="21"/>
      <c r="HO301" s="23">
        <v>192.45</v>
      </c>
      <c r="HP301" s="23">
        <v>192.5</v>
      </c>
      <c r="HQ301" s="21"/>
      <c r="HR301" s="23"/>
      <c r="HS301" s="23"/>
      <c r="HT301" s="21"/>
      <c r="HU301" s="21"/>
      <c r="HV301" s="21"/>
      <c r="HW301" s="21"/>
      <c r="HX301" s="21"/>
      <c r="HY301" s="21"/>
      <c r="HZ301" s="21"/>
      <c r="IA301" s="21"/>
      <c r="IB301" s="21"/>
      <c r="IC301" s="21"/>
      <c r="ID301" s="21"/>
      <c r="IE301" s="21"/>
    </row>
    <row r="302" spans="1:239" s="6" customFormat="1" ht="15.95" customHeight="1" x14ac:dyDescent="0.25">
      <c r="A302" s="10">
        <v>296</v>
      </c>
      <c r="B302" s="11" t="s">
        <v>79</v>
      </c>
      <c r="C302" s="19">
        <f t="shared" si="1141"/>
        <v>0</v>
      </c>
      <c r="D302" s="19">
        <f t="shared" si="1142"/>
        <v>375</v>
      </c>
      <c r="E302" s="19">
        <f t="shared" si="1143"/>
        <v>375</v>
      </c>
      <c r="F302" s="21"/>
      <c r="G302" s="21"/>
      <c r="H302" s="21"/>
      <c r="I302" s="21"/>
      <c r="J302" s="20"/>
      <c r="K302" s="20"/>
      <c r="L302" s="21"/>
      <c r="M302" s="21"/>
      <c r="N302" s="21"/>
      <c r="O302" s="21"/>
      <c r="P302" s="21"/>
      <c r="Q302" s="21"/>
      <c r="R302" s="20"/>
      <c r="S302" s="20"/>
      <c r="T302" s="20"/>
      <c r="U302" s="21"/>
      <c r="V302" s="21"/>
      <c r="W302" s="21"/>
      <c r="X302" s="20"/>
      <c r="Y302" s="20"/>
      <c r="Z302" s="20"/>
      <c r="AA302" s="21"/>
      <c r="AB302" s="20"/>
      <c r="AC302" s="20"/>
      <c r="AD302" s="21"/>
      <c r="AE302" s="20"/>
      <c r="AF302" s="20"/>
      <c r="AG302" s="21"/>
      <c r="AH302" s="20"/>
      <c r="AI302" s="20"/>
      <c r="AJ302" s="19"/>
      <c r="AK302" s="21"/>
      <c r="AL302" s="21"/>
      <c r="AM302" s="20"/>
      <c r="AN302" s="20"/>
      <c r="AO302" s="20"/>
      <c r="AP302" s="19"/>
      <c r="AQ302" s="21"/>
      <c r="AR302" s="21"/>
      <c r="AS302" s="23"/>
      <c r="AT302" s="24"/>
      <c r="AU302" s="24"/>
      <c r="AV302" s="21"/>
      <c r="AW302" s="21"/>
      <c r="AX302" s="21"/>
      <c r="AY302" s="19"/>
      <c r="AZ302" s="21"/>
      <c r="BA302" s="21"/>
      <c r="BB302" s="21"/>
      <c r="BC302" s="20"/>
      <c r="BD302" s="20"/>
      <c r="BE302" s="21"/>
      <c r="BF302" s="21"/>
      <c r="BG302" s="21"/>
      <c r="BH302" s="21"/>
      <c r="BI302" s="21"/>
      <c r="BJ302" s="21"/>
      <c r="BK302" s="21"/>
      <c r="BL302" s="20"/>
      <c r="BM302" s="20"/>
      <c r="BN302" s="21"/>
      <c r="BO302" s="21"/>
      <c r="BP302" s="21"/>
      <c r="BQ302" s="21"/>
      <c r="BR302" s="20"/>
      <c r="BS302" s="20"/>
      <c r="BT302" s="21"/>
      <c r="BU302" s="20"/>
      <c r="BV302" s="20"/>
      <c r="BW302" s="21"/>
      <c r="BX302" s="21">
        <v>375</v>
      </c>
      <c r="BY302" s="21">
        <v>375</v>
      </c>
      <c r="BZ302" s="21"/>
      <c r="CA302" s="21"/>
      <c r="CB302" s="21"/>
      <c r="CC302" s="21"/>
      <c r="CD302" s="21"/>
      <c r="CE302" s="21"/>
      <c r="CF302" s="21"/>
      <c r="CG302" s="21"/>
      <c r="CH302" s="21"/>
      <c r="CI302" s="19"/>
      <c r="CJ302" s="20"/>
      <c r="CK302" s="20"/>
      <c r="CL302" s="21"/>
      <c r="CM302" s="21"/>
      <c r="CN302" s="21"/>
      <c r="CO302" s="21"/>
      <c r="CP302" s="21"/>
      <c r="CQ302" s="21"/>
      <c r="CR302" s="21"/>
      <c r="CS302" s="21"/>
      <c r="CT302" s="21"/>
      <c r="CU302" s="19"/>
      <c r="CV302" s="21"/>
      <c r="CW302" s="21"/>
      <c r="CX302" s="21"/>
      <c r="CY302" s="21"/>
      <c r="CZ302" s="21"/>
      <c r="DA302" s="19"/>
      <c r="DB302" s="21"/>
      <c r="DC302" s="21"/>
      <c r="DD302" s="19"/>
      <c r="DE302" s="21"/>
      <c r="DF302" s="21"/>
      <c r="DG302" s="21"/>
      <c r="DH302" s="20"/>
      <c r="DI302" s="20"/>
      <c r="DJ302" s="23"/>
      <c r="DK302" s="24"/>
      <c r="DL302" s="24"/>
      <c r="DM302" s="20"/>
      <c r="DN302" s="20"/>
      <c r="DO302" s="20"/>
      <c r="DP302" s="21"/>
      <c r="DQ302" s="21"/>
      <c r="DR302" s="21"/>
      <c r="DS302" s="21"/>
      <c r="DT302" s="21"/>
      <c r="DU302" s="21"/>
      <c r="DV302" s="20"/>
      <c r="DW302" s="24"/>
      <c r="DX302" s="24"/>
      <c r="DY302" s="19"/>
      <c r="DZ302" s="21"/>
      <c r="EA302" s="21"/>
      <c r="EB302" s="21"/>
      <c r="EC302" s="20"/>
      <c r="ED302" s="20"/>
      <c r="EE302" s="19"/>
      <c r="EF302" s="21"/>
      <c r="EG302" s="21"/>
      <c r="EH302" s="20"/>
      <c r="EI302" s="20"/>
      <c r="EJ302" s="20"/>
      <c r="EK302" s="20"/>
      <c r="EL302" s="20"/>
      <c r="EM302" s="20"/>
      <c r="EN302" s="21"/>
      <c r="EO302" s="20"/>
      <c r="EP302" s="20"/>
      <c r="EQ302" s="21"/>
      <c r="ER302" s="21"/>
      <c r="ES302" s="21"/>
      <c r="ET302" s="21"/>
      <c r="EU302" s="20"/>
      <c r="EV302" s="20"/>
      <c r="EW302" s="21"/>
      <c r="EX302" s="21"/>
      <c r="EY302" s="21"/>
      <c r="EZ302" s="21"/>
      <c r="FA302" s="21"/>
      <c r="FB302" s="21"/>
      <c r="FC302" s="21"/>
      <c r="FD302" s="21"/>
      <c r="FE302" s="21"/>
      <c r="FF302" s="21"/>
      <c r="FG302" s="21"/>
      <c r="FH302" s="21"/>
      <c r="FI302" s="21"/>
      <c r="FJ302" s="21"/>
      <c r="FK302" s="21"/>
      <c r="FL302" s="21"/>
      <c r="FM302" s="20"/>
      <c r="FN302" s="20"/>
      <c r="FO302" s="19"/>
      <c r="FP302" s="21"/>
      <c r="FQ302" s="21"/>
      <c r="FR302" s="21"/>
      <c r="FS302" s="21"/>
      <c r="FT302" s="21"/>
      <c r="FU302" s="21"/>
      <c r="FV302" s="21"/>
      <c r="FW302" s="21"/>
      <c r="FX302" s="21"/>
      <c r="FY302" s="21"/>
      <c r="FZ302" s="21"/>
      <c r="GA302" s="21"/>
      <c r="GB302" s="21"/>
      <c r="GC302" s="21"/>
      <c r="GD302" s="21"/>
      <c r="GE302" s="21"/>
      <c r="GF302" s="21"/>
      <c r="GG302" s="21"/>
      <c r="GH302" s="21"/>
      <c r="GI302" s="21"/>
      <c r="GJ302" s="21"/>
      <c r="GK302" s="21"/>
      <c r="GL302" s="21"/>
      <c r="GM302" s="21"/>
      <c r="GN302" s="21"/>
      <c r="GO302" s="21"/>
      <c r="GP302" s="21"/>
      <c r="GQ302" s="21"/>
      <c r="GR302" s="21"/>
      <c r="GS302" s="23"/>
      <c r="GT302" s="23"/>
      <c r="GU302" s="23"/>
      <c r="GV302" s="23"/>
      <c r="GW302" s="23"/>
      <c r="GX302" s="21"/>
      <c r="GY302" s="21"/>
      <c r="GZ302" s="21"/>
      <c r="HA302" s="21"/>
      <c r="HB302" s="21"/>
      <c r="HC302" s="23"/>
      <c r="HD302" s="23"/>
      <c r="HE302" s="21"/>
      <c r="HF302" s="23"/>
      <c r="HG302" s="23"/>
      <c r="HH302" s="21"/>
      <c r="HI302" s="21"/>
      <c r="HJ302" s="21"/>
      <c r="HK302" s="21"/>
      <c r="HL302" s="21"/>
      <c r="HM302" s="21"/>
      <c r="HN302" s="21"/>
      <c r="HO302" s="23"/>
      <c r="HP302" s="23"/>
      <c r="HQ302" s="21"/>
      <c r="HR302" s="23"/>
      <c r="HS302" s="23"/>
      <c r="HT302" s="21"/>
      <c r="HU302" s="21"/>
      <c r="HV302" s="21"/>
      <c r="HW302" s="21"/>
      <c r="HX302" s="21"/>
      <c r="HY302" s="21"/>
      <c r="HZ302" s="21"/>
      <c r="IA302" s="21"/>
      <c r="IB302" s="21"/>
      <c r="IC302" s="21"/>
      <c r="ID302" s="21"/>
      <c r="IE302" s="21"/>
    </row>
    <row r="303" spans="1:239" s="6" customFormat="1" ht="15.95" customHeight="1" x14ac:dyDescent="0.25">
      <c r="A303" s="10">
        <v>297</v>
      </c>
      <c r="B303" s="11" t="s">
        <v>297</v>
      </c>
      <c r="C303" s="19">
        <f t="shared" si="1141"/>
        <v>901.5</v>
      </c>
      <c r="D303" s="19">
        <f t="shared" si="1142"/>
        <v>648.5</v>
      </c>
      <c r="E303" s="19">
        <f t="shared" si="1143"/>
        <v>648.5</v>
      </c>
      <c r="F303" s="21"/>
      <c r="G303" s="21"/>
      <c r="H303" s="21"/>
      <c r="I303" s="21"/>
      <c r="J303" s="20"/>
      <c r="K303" s="20"/>
      <c r="L303" s="21"/>
      <c r="M303" s="21"/>
      <c r="N303" s="21"/>
      <c r="O303" s="21"/>
      <c r="P303" s="21"/>
      <c r="Q303" s="21"/>
      <c r="R303" s="20"/>
      <c r="S303" s="20"/>
      <c r="T303" s="20"/>
      <c r="U303" s="21"/>
      <c r="V303" s="21"/>
      <c r="W303" s="21"/>
      <c r="X303" s="20"/>
      <c r="Y303" s="20"/>
      <c r="Z303" s="20"/>
      <c r="AA303" s="21"/>
      <c r="AB303" s="20"/>
      <c r="AC303" s="20"/>
      <c r="AD303" s="21"/>
      <c r="AE303" s="20"/>
      <c r="AF303" s="20"/>
      <c r="AG303" s="21"/>
      <c r="AH303" s="20"/>
      <c r="AI303" s="20"/>
      <c r="AJ303" s="19"/>
      <c r="AK303" s="21"/>
      <c r="AL303" s="21"/>
      <c r="AM303" s="20"/>
      <c r="AN303" s="20"/>
      <c r="AO303" s="20"/>
      <c r="AP303" s="19"/>
      <c r="AQ303" s="21"/>
      <c r="AR303" s="21"/>
      <c r="AS303" s="23"/>
      <c r="AT303" s="24"/>
      <c r="AU303" s="24"/>
      <c r="AV303" s="21"/>
      <c r="AW303" s="21"/>
      <c r="AX303" s="21"/>
      <c r="AY303" s="19"/>
      <c r="AZ303" s="21"/>
      <c r="BA303" s="21"/>
      <c r="BB303" s="21"/>
      <c r="BC303" s="20"/>
      <c r="BD303" s="20"/>
      <c r="BE303" s="21"/>
      <c r="BF303" s="21"/>
      <c r="BG303" s="21"/>
      <c r="BH303" s="21"/>
      <c r="BI303" s="21"/>
      <c r="BJ303" s="21"/>
      <c r="BK303" s="21"/>
      <c r="BL303" s="20"/>
      <c r="BM303" s="20"/>
      <c r="BN303" s="21"/>
      <c r="BO303" s="21"/>
      <c r="BP303" s="21"/>
      <c r="BQ303" s="21"/>
      <c r="BR303" s="20"/>
      <c r="BS303" s="20"/>
      <c r="BT303" s="21"/>
      <c r="BU303" s="20"/>
      <c r="BV303" s="20"/>
      <c r="BW303" s="21">
        <v>391.5</v>
      </c>
      <c r="BX303" s="21"/>
      <c r="BY303" s="21"/>
      <c r="BZ303" s="21"/>
      <c r="CA303" s="21"/>
      <c r="CB303" s="21"/>
      <c r="CC303" s="21"/>
      <c r="CD303" s="21"/>
      <c r="CE303" s="21"/>
      <c r="CF303" s="21"/>
      <c r="CG303" s="21"/>
      <c r="CH303" s="21"/>
      <c r="CI303" s="19"/>
      <c r="CJ303" s="20"/>
      <c r="CK303" s="20"/>
      <c r="CL303" s="21"/>
      <c r="CM303" s="21"/>
      <c r="CN303" s="21"/>
      <c r="CO303" s="21"/>
      <c r="CP303" s="21"/>
      <c r="CQ303" s="21"/>
      <c r="CR303" s="21"/>
      <c r="CS303" s="21"/>
      <c r="CT303" s="21"/>
      <c r="CU303" s="19"/>
      <c r="CV303" s="21"/>
      <c r="CW303" s="21"/>
      <c r="CX303" s="21"/>
      <c r="CY303" s="21"/>
      <c r="CZ303" s="21"/>
      <c r="DA303" s="19"/>
      <c r="DB303" s="21"/>
      <c r="DC303" s="21"/>
      <c r="DD303" s="19"/>
      <c r="DE303" s="21"/>
      <c r="DF303" s="21"/>
      <c r="DG303" s="21"/>
      <c r="DH303" s="20"/>
      <c r="DI303" s="20"/>
      <c r="DJ303" s="23"/>
      <c r="DK303" s="24"/>
      <c r="DL303" s="24"/>
      <c r="DM303" s="20"/>
      <c r="DN303" s="20"/>
      <c r="DO303" s="20"/>
      <c r="DP303" s="21"/>
      <c r="DQ303" s="21"/>
      <c r="DR303" s="21"/>
      <c r="DS303" s="21"/>
      <c r="DT303" s="21"/>
      <c r="DU303" s="21"/>
      <c r="DV303" s="20"/>
      <c r="DW303" s="24"/>
      <c r="DX303" s="24"/>
      <c r="DY303" s="19"/>
      <c r="DZ303" s="21"/>
      <c r="EA303" s="21"/>
      <c r="EB303" s="21"/>
      <c r="EC303" s="20"/>
      <c r="ED303" s="20"/>
      <c r="EE303" s="19"/>
      <c r="EF303" s="21"/>
      <c r="EG303" s="21"/>
      <c r="EH303" s="20"/>
      <c r="EI303" s="20"/>
      <c r="EJ303" s="20"/>
      <c r="EK303" s="20"/>
      <c r="EL303" s="20"/>
      <c r="EM303" s="20"/>
      <c r="EN303" s="21"/>
      <c r="EO303" s="20"/>
      <c r="EP303" s="20"/>
      <c r="EQ303" s="21"/>
      <c r="ER303" s="21"/>
      <c r="ES303" s="21"/>
      <c r="ET303" s="21"/>
      <c r="EU303" s="20"/>
      <c r="EV303" s="20"/>
      <c r="EW303" s="21"/>
      <c r="EX303" s="21"/>
      <c r="EY303" s="21"/>
      <c r="EZ303" s="21"/>
      <c r="FA303" s="21"/>
      <c r="FB303" s="21"/>
      <c r="FC303" s="21"/>
      <c r="FD303" s="21"/>
      <c r="FE303" s="21"/>
      <c r="FF303" s="21"/>
      <c r="FG303" s="21"/>
      <c r="FH303" s="21"/>
      <c r="FI303" s="21"/>
      <c r="FJ303" s="21"/>
      <c r="FK303" s="21"/>
      <c r="FL303" s="21"/>
      <c r="FM303" s="20"/>
      <c r="FN303" s="20"/>
      <c r="FO303" s="19"/>
      <c r="FP303" s="21"/>
      <c r="FQ303" s="21"/>
      <c r="FR303" s="21"/>
      <c r="FS303" s="21"/>
      <c r="FT303" s="21"/>
      <c r="FU303" s="21"/>
      <c r="FV303" s="21"/>
      <c r="FW303" s="21"/>
      <c r="FX303" s="21"/>
      <c r="FY303" s="21"/>
      <c r="FZ303" s="21"/>
      <c r="GA303" s="21"/>
      <c r="GB303" s="21"/>
      <c r="GC303" s="21"/>
      <c r="GD303" s="21"/>
      <c r="GE303" s="21"/>
      <c r="GF303" s="21"/>
      <c r="GG303" s="21"/>
      <c r="GH303" s="21"/>
      <c r="GI303" s="21"/>
      <c r="GJ303" s="21">
        <v>510</v>
      </c>
      <c r="GK303" s="21">
        <v>510</v>
      </c>
      <c r="GL303" s="21">
        <v>510</v>
      </c>
      <c r="GM303" s="21"/>
      <c r="GN303" s="21"/>
      <c r="GO303" s="21"/>
      <c r="GP303" s="21"/>
      <c r="GQ303" s="21"/>
      <c r="GR303" s="21"/>
      <c r="GS303" s="23"/>
      <c r="GT303" s="23"/>
      <c r="GU303" s="23"/>
      <c r="GV303" s="23"/>
      <c r="GW303" s="23"/>
      <c r="GX303" s="21"/>
      <c r="GY303" s="21"/>
      <c r="GZ303" s="21"/>
      <c r="HA303" s="21"/>
      <c r="HB303" s="21"/>
      <c r="HC303" s="23"/>
      <c r="HD303" s="23"/>
      <c r="HE303" s="21"/>
      <c r="HF303" s="23"/>
      <c r="HG303" s="23"/>
      <c r="HH303" s="21"/>
      <c r="HI303" s="21"/>
      <c r="HJ303" s="21"/>
      <c r="HK303" s="21"/>
      <c r="HL303" s="21"/>
      <c r="HM303" s="21"/>
      <c r="HN303" s="21"/>
      <c r="HO303" s="23">
        <v>138.5</v>
      </c>
      <c r="HP303" s="23">
        <v>138.5</v>
      </c>
      <c r="HQ303" s="21"/>
      <c r="HR303" s="23"/>
      <c r="HS303" s="23"/>
      <c r="HT303" s="21"/>
      <c r="HU303" s="21"/>
      <c r="HV303" s="21"/>
      <c r="HW303" s="21"/>
      <c r="HX303" s="21"/>
      <c r="HY303" s="21"/>
      <c r="HZ303" s="21"/>
      <c r="IA303" s="21"/>
      <c r="IB303" s="21"/>
      <c r="IC303" s="21"/>
      <c r="ID303" s="21"/>
      <c r="IE303" s="21"/>
    </row>
    <row r="304" spans="1:239" s="6" customFormat="1" ht="15.95" customHeight="1" x14ac:dyDescent="0.25">
      <c r="A304" s="10">
        <v>298</v>
      </c>
      <c r="B304" s="11" t="s">
        <v>298</v>
      </c>
      <c r="C304" s="19">
        <f t="shared" si="1141"/>
        <v>0</v>
      </c>
      <c r="D304" s="19">
        <f t="shared" si="1142"/>
        <v>412.834</v>
      </c>
      <c r="E304" s="19">
        <f t="shared" si="1143"/>
        <v>412.8</v>
      </c>
      <c r="F304" s="21"/>
      <c r="G304" s="21"/>
      <c r="H304" s="21"/>
      <c r="I304" s="21"/>
      <c r="J304" s="20"/>
      <c r="K304" s="20"/>
      <c r="L304" s="21"/>
      <c r="M304" s="21"/>
      <c r="N304" s="21"/>
      <c r="O304" s="21"/>
      <c r="P304" s="21"/>
      <c r="Q304" s="21"/>
      <c r="R304" s="20"/>
      <c r="S304" s="20"/>
      <c r="T304" s="20"/>
      <c r="U304" s="21"/>
      <c r="V304" s="21"/>
      <c r="W304" s="21"/>
      <c r="X304" s="20"/>
      <c r="Y304" s="20"/>
      <c r="Z304" s="20"/>
      <c r="AA304" s="21"/>
      <c r="AB304" s="20"/>
      <c r="AC304" s="20"/>
      <c r="AD304" s="21"/>
      <c r="AE304" s="20"/>
      <c r="AF304" s="20"/>
      <c r="AG304" s="21"/>
      <c r="AH304" s="20"/>
      <c r="AI304" s="20"/>
      <c r="AJ304" s="19"/>
      <c r="AK304" s="21"/>
      <c r="AL304" s="21"/>
      <c r="AM304" s="20"/>
      <c r="AN304" s="20"/>
      <c r="AO304" s="20"/>
      <c r="AP304" s="19"/>
      <c r="AQ304" s="21"/>
      <c r="AR304" s="21"/>
      <c r="AS304" s="23"/>
      <c r="AT304" s="24"/>
      <c r="AU304" s="24"/>
      <c r="AV304" s="21"/>
      <c r="AW304" s="21"/>
      <c r="AX304" s="21"/>
      <c r="AY304" s="19"/>
      <c r="AZ304" s="21"/>
      <c r="BA304" s="21"/>
      <c r="BB304" s="21"/>
      <c r="BC304" s="20"/>
      <c r="BD304" s="20"/>
      <c r="BE304" s="21"/>
      <c r="BF304" s="21"/>
      <c r="BG304" s="21"/>
      <c r="BH304" s="21"/>
      <c r="BI304" s="21"/>
      <c r="BJ304" s="21"/>
      <c r="BK304" s="21"/>
      <c r="BL304" s="20"/>
      <c r="BM304" s="20"/>
      <c r="BN304" s="21"/>
      <c r="BO304" s="21"/>
      <c r="BP304" s="21"/>
      <c r="BQ304" s="21"/>
      <c r="BR304" s="20"/>
      <c r="BS304" s="20"/>
      <c r="BT304" s="21"/>
      <c r="BU304" s="20"/>
      <c r="BV304" s="20"/>
      <c r="BW304" s="21"/>
      <c r="BX304" s="21"/>
      <c r="BY304" s="21"/>
      <c r="BZ304" s="21"/>
      <c r="CA304" s="21"/>
      <c r="CB304" s="21"/>
      <c r="CC304" s="21"/>
      <c r="CD304" s="21"/>
      <c r="CE304" s="21"/>
      <c r="CF304" s="21"/>
      <c r="CG304" s="21"/>
      <c r="CH304" s="21"/>
      <c r="CI304" s="19"/>
      <c r="CJ304" s="20"/>
      <c r="CK304" s="20"/>
      <c r="CL304" s="21"/>
      <c r="CM304" s="21"/>
      <c r="CN304" s="21"/>
      <c r="CO304" s="21"/>
      <c r="CP304" s="21"/>
      <c r="CQ304" s="21"/>
      <c r="CR304" s="21"/>
      <c r="CS304" s="21"/>
      <c r="CT304" s="21"/>
      <c r="CU304" s="19"/>
      <c r="CV304" s="21"/>
      <c r="CW304" s="21"/>
      <c r="CX304" s="21"/>
      <c r="CY304" s="21"/>
      <c r="CZ304" s="21"/>
      <c r="DA304" s="19"/>
      <c r="DB304" s="21"/>
      <c r="DC304" s="21"/>
      <c r="DD304" s="19"/>
      <c r="DE304" s="21"/>
      <c r="DF304" s="21"/>
      <c r="DG304" s="21"/>
      <c r="DH304" s="20"/>
      <c r="DI304" s="20"/>
      <c r="DJ304" s="23"/>
      <c r="DK304" s="24"/>
      <c r="DL304" s="24"/>
      <c r="DM304" s="20"/>
      <c r="DN304" s="20"/>
      <c r="DO304" s="20"/>
      <c r="DP304" s="21"/>
      <c r="DQ304" s="21"/>
      <c r="DR304" s="21"/>
      <c r="DS304" s="21"/>
      <c r="DT304" s="21"/>
      <c r="DU304" s="21"/>
      <c r="DV304" s="20"/>
      <c r="DW304" s="24"/>
      <c r="DX304" s="24"/>
      <c r="DY304" s="19"/>
      <c r="DZ304" s="21"/>
      <c r="EA304" s="21"/>
      <c r="EB304" s="21"/>
      <c r="EC304" s="20"/>
      <c r="ED304" s="20"/>
      <c r="EE304" s="19"/>
      <c r="EF304" s="21"/>
      <c r="EG304" s="21"/>
      <c r="EH304" s="20"/>
      <c r="EI304" s="20"/>
      <c r="EJ304" s="20"/>
      <c r="EK304" s="20"/>
      <c r="EL304" s="20"/>
      <c r="EM304" s="20"/>
      <c r="EN304" s="21"/>
      <c r="EO304" s="20"/>
      <c r="EP304" s="20"/>
      <c r="EQ304" s="21"/>
      <c r="ER304" s="21"/>
      <c r="ES304" s="21"/>
      <c r="ET304" s="21"/>
      <c r="EU304" s="20"/>
      <c r="EV304" s="20"/>
      <c r="EW304" s="21"/>
      <c r="EX304" s="21"/>
      <c r="EY304" s="21"/>
      <c r="EZ304" s="21"/>
      <c r="FA304" s="21"/>
      <c r="FB304" s="21"/>
      <c r="FC304" s="21"/>
      <c r="FD304" s="21"/>
      <c r="FE304" s="21"/>
      <c r="FF304" s="21"/>
      <c r="FG304" s="21"/>
      <c r="FH304" s="21"/>
      <c r="FI304" s="21"/>
      <c r="FJ304" s="21"/>
      <c r="FK304" s="21"/>
      <c r="FL304" s="21"/>
      <c r="FM304" s="20"/>
      <c r="FN304" s="20"/>
      <c r="FO304" s="19"/>
      <c r="FP304" s="21"/>
      <c r="FQ304" s="21"/>
      <c r="FR304" s="21"/>
      <c r="FS304" s="21"/>
      <c r="FT304" s="21"/>
      <c r="FU304" s="21"/>
      <c r="FV304" s="21"/>
      <c r="FW304" s="21"/>
      <c r="FX304" s="21"/>
      <c r="FY304" s="21"/>
      <c r="FZ304" s="21"/>
      <c r="GA304" s="21"/>
      <c r="GB304" s="21"/>
      <c r="GC304" s="21"/>
      <c r="GD304" s="21"/>
      <c r="GE304" s="21"/>
      <c r="GF304" s="21"/>
      <c r="GG304" s="21"/>
      <c r="GH304" s="21"/>
      <c r="GI304" s="21"/>
      <c r="GJ304" s="21"/>
      <c r="GK304" s="21"/>
      <c r="GL304" s="21"/>
      <c r="GM304" s="21"/>
      <c r="GN304" s="21"/>
      <c r="GO304" s="21"/>
      <c r="GP304" s="21"/>
      <c r="GQ304" s="21"/>
      <c r="GR304" s="21"/>
      <c r="GS304" s="23"/>
      <c r="GT304" s="23"/>
      <c r="GU304" s="23"/>
      <c r="GV304" s="23"/>
      <c r="GW304" s="23"/>
      <c r="GX304" s="21"/>
      <c r="GY304" s="21"/>
      <c r="GZ304" s="21"/>
      <c r="HA304" s="21"/>
      <c r="HB304" s="21"/>
      <c r="HC304" s="23"/>
      <c r="HD304" s="23"/>
      <c r="HE304" s="21"/>
      <c r="HF304" s="23"/>
      <c r="HG304" s="23"/>
      <c r="HH304" s="21"/>
      <c r="HI304" s="21"/>
      <c r="HJ304" s="21"/>
      <c r="HK304" s="21"/>
      <c r="HL304" s="21"/>
      <c r="HM304" s="21"/>
      <c r="HN304" s="21"/>
      <c r="HO304" s="23">
        <v>412.834</v>
      </c>
      <c r="HP304" s="23">
        <v>412.8</v>
      </c>
      <c r="HQ304" s="21"/>
      <c r="HR304" s="23"/>
      <c r="HS304" s="23"/>
      <c r="HT304" s="21"/>
      <c r="HU304" s="21"/>
      <c r="HV304" s="21"/>
      <c r="HW304" s="21"/>
      <c r="HX304" s="21"/>
      <c r="HY304" s="21"/>
      <c r="HZ304" s="21"/>
      <c r="IA304" s="21"/>
      <c r="IB304" s="21"/>
      <c r="IC304" s="21"/>
      <c r="ID304" s="21"/>
      <c r="IE304" s="21"/>
    </row>
    <row r="305" spans="1:239" s="6" customFormat="1" ht="15.95" customHeight="1" x14ac:dyDescent="0.25">
      <c r="A305" s="10">
        <v>299</v>
      </c>
      <c r="B305" s="11" t="s">
        <v>80</v>
      </c>
      <c r="C305" s="19">
        <f t="shared" si="1141"/>
        <v>250</v>
      </c>
      <c r="D305" s="19">
        <f t="shared" si="1142"/>
        <v>250</v>
      </c>
      <c r="E305" s="19">
        <f t="shared" si="1143"/>
        <v>250</v>
      </c>
      <c r="F305" s="21"/>
      <c r="G305" s="21"/>
      <c r="H305" s="21"/>
      <c r="I305" s="21"/>
      <c r="J305" s="20"/>
      <c r="K305" s="20"/>
      <c r="L305" s="21"/>
      <c r="M305" s="21"/>
      <c r="N305" s="21"/>
      <c r="O305" s="21"/>
      <c r="P305" s="21"/>
      <c r="Q305" s="21"/>
      <c r="R305" s="20"/>
      <c r="S305" s="20"/>
      <c r="T305" s="20"/>
      <c r="U305" s="21"/>
      <c r="V305" s="21"/>
      <c r="W305" s="21"/>
      <c r="X305" s="20"/>
      <c r="Y305" s="20"/>
      <c r="Z305" s="20"/>
      <c r="AA305" s="21"/>
      <c r="AB305" s="20"/>
      <c r="AC305" s="20"/>
      <c r="AD305" s="21"/>
      <c r="AE305" s="20"/>
      <c r="AF305" s="20"/>
      <c r="AG305" s="21"/>
      <c r="AH305" s="20"/>
      <c r="AI305" s="20"/>
      <c r="AJ305" s="19"/>
      <c r="AK305" s="21"/>
      <c r="AL305" s="21"/>
      <c r="AM305" s="20"/>
      <c r="AN305" s="20"/>
      <c r="AO305" s="20"/>
      <c r="AP305" s="19"/>
      <c r="AQ305" s="21"/>
      <c r="AR305" s="21"/>
      <c r="AS305" s="23"/>
      <c r="AT305" s="24"/>
      <c r="AU305" s="24"/>
      <c r="AV305" s="21"/>
      <c r="AW305" s="21"/>
      <c r="AX305" s="21"/>
      <c r="AY305" s="19"/>
      <c r="AZ305" s="21"/>
      <c r="BA305" s="21"/>
      <c r="BB305" s="21"/>
      <c r="BC305" s="20"/>
      <c r="BD305" s="20"/>
      <c r="BE305" s="21"/>
      <c r="BF305" s="21"/>
      <c r="BG305" s="21"/>
      <c r="BH305" s="21"/>
      <c r="BI305" s="21"/>
      <c r="BJ305" s="21"/>
      <c r="BK305" s="21"/>
      <c r="BL305" s="20"/>
      <c r="BM305" s="20"/>
      <c r="BN305" s="21"/>
      <c r="BO305" s="21"/>
      <c r="BP305" s="21"/>
      <c r="BQ305" s="21"/>
      <c r="BR305" s="20"/>
      <c r="BS305" s="20"/>
      <c r="BT305" s="21"/>
      <c r="BU305" s="20"/>
      <c r="BV305" s="20"/>
      <c r="BW305" s="21"/>
      <c r="BX305" s="21"/>
      <c r="BY305" s="21"/>
      <c r="BZ305" s="21"/>
      <c r="CA305" s="21"/>
      <c r="CB305" s="21"/>
      <c r="CC305" s="21"/>
      <c r="CD305" s="21"/>
      <c r="CE305" s="21"/>
      <c r="CF305" s="21"/>
      <c r="CG305" s="21"/>
      <c r="CH305" s="21"/>
      <c r="CI305" s="19"/>
      <c r="CJ305" s="20"/>
      <c r="CK305" s="20"/>
      <c r="CL305" s="21"/>
      <c r="CM305" s="21"/>
      <c r="CN305" s="21"/>
      <c r="CO305" s="21"/>
      <c r="CP305" s="21"/>
      <c r="CQ305" s="21"/>
      <c r="CR305" s="21"/>
      <c r="CS305" s="21"/>
      <c r="CT305" s="21"/>
      <c r="CU305" s="19"/>
      <c r="CV305" s="21"/>
      <c r="CW305" s="21"/>
      <c r="CX305" s="21"/>
      <c r="CY305" s="21"/>
      <c r="CZ305" s="21"/>
      <c r="DA305" s="19"/>
      <c r="DB305" s="21"/>
      <c r="DC305" s="21"/>
      <c r="DD305" s="19"/>
      <c r="DE305" s="21"/>
      <c r="DF305" s="21"/>
      <c r="DG305" s="21"/>
      <c r="DH305" s="20"/>
      <c r="DI305" s="20"/>
      <c r="DJ305" s="23"/>
      <c r="DK305" s="24"/>
      <c r="DL305" s="24"/>
      <c r="DM305" s="20"/>
      <c r="DN305" s="20"/>
      <c r="DO305" s="20"/>
      <c r="DP305" s="21"/>
      <c r="DQ305" s="21"/>
      <c r="DR305" s="21"/>
      <c r="DS305" s="21"/>
      <c r="DT305" s="21"/>
      <c r="DU305" s="21"/>
      <c r="DV305" s="20"/>
      <c r="DW305" s="24"/>
      <c r="DX305" s="24"/>
      <c r="DY305" s="19"/>
      <c r="DZ305" s="21"/>
      <c r="EA305" s="21"/>
      <c r="EB305" s="21"/>
      <c r="EC305" s="20"/>
      <c r="ED305" s="20"/>
      <c r="EE305" s="19"/>
      <c r="EF305" s="21"/>
      <c r="EG305" s="21"/>
      <c r="EH305" s="20"/>
      <c r="EI305" s="20"/>
      <c r="EJ305" s="20"/>
      <c r="EK305" s="20"/>
      <c r="EL305" s="20"/>
      <c r="EM305" s="20"/>
      <c r="EN305" s="21"/>
      <c r="EO305" s="20"/>
      <c r="EP305" s="20"/>
      <c r="EQ305" s="21"/>
      <c r="ER305" s="21"/>
      <c r="ES305" s="21"/>
      <c r="ET305" s="21"/>
      <c r="EU305" s="20"/>
      <c r="EV305" s="20"/>
      <c r="EW305" s="21"/>
      <c r="EX305" s="21"/>
      <c r="EY305" s="21"/>
      <c r="EZ305" s="21"/>
      <c r="FA305" s="21"/>
      <c r="FB305" s="21"/>
      <c r="FC305" s="21"/>
      <c r="FD305" s="21"/>
      <c r="FE305" s="21"/>
      <c r="FF305" s="21"/>
      <c r="FG305" s="21"/>
      <c r="FH305" s="21"/>
      <c r="FI305" s="21"/>
      <c r="FJ305" s="21"/>
      <c r="FK305" s="21"/>
      <c r="FL305" s="21"/>
      <c r="FM305" s="20"/>
      <c r="FN305" s="20"/>
      <c r="FO305" s="19"/>
      <c r="FP305" s="21"/>
      <c r="FQ305" s="21"/>
      <c r="FR305" s="21"/>
      <c r="FS305" s="21"/>
      <c r="FT305" s="21"/>
      <c r="FU305" s="21"/>
      <c r="FV305" s="21"/>
      <c r="FW305" s="21"/>
      <c r="FX305" s="21"/>
      <c r="FY305" s="21"/>
      <c r="FZ305" s="21"/>
      <c r="GA305" s="21"/>
      <c r="GB305" s="21"/>
      <c r="GC305" s="21"/>
      <c r="GD305" s="21"/>
      <c r="GE305" s="21"/>
      <c r="GF305" s="21"/>
      <c r="GG305" s="21"/>
      <c r="GH305" s="21"/>
      <c r="GI305" s="21"/>
      <c r="GJ305" s="21">
        <v>250</v>
      </c>
      <c r="GK305" s="21">
        <v>250</v>
      </c>
      <c r="GL305" s="21">
        <v>250</v>
      </c>
      <c r="GM305" s="21"/>
      <c r="GN305" s="21"/>
      <c r="GO305" s="21"/>
      <c r="GP305" s="21"/>
      <c r="GQ305" s="21"/>
      <c r="GR305" s="21"/>
      <c r="GS305" s="23"/>
      <c r="GT305" s="23"/>
      <c r="GU305" s="23"/>
      <c r="GV305" s="23"/>
      <c r="GW305" s="23"/>
      <c r="GX305" s="21"/>
      <c r="GY305" s="21"/>
      <c r="GZ305" s="21"/>
      <c r="HA305" s="21"/>
      <c r="HB305" s="21"/>
      <c r="HC305" s="23"/>
      <c r="HD305" s="23"/>
      <c r="HE305" s="21"/>
      <c r="HF305" s="23"/>
      <c r="HG305" s="23"/>
      <c r="HH305" s="21"/>
      <c r="HI305" s="21"/>
      <c r="HJ305" s="21"/>
      <c r="HK305" s="21"/>
      <c r="HL305" s="21"/>
      <c r="HM305" s="21"/>
      <c r="HN305" s="21"/>
      <c r="HO305" s="23"/>
      <c r="HP305" s="23"/>
      <c r="HQ305" s="21"/>
      <c r="HR305" s="23"/>
      <c r="HS305" s="23"/>
      <c r="HT305" s="21"/>
      <c r="HU305" s="21"/>
      <c r="HV305" s="21"/>
      <c r="HW305" s="21"/>
      <c r="HX305" s="21"/>
      <c r="HY305" s="21"/>
      <c r="HZ305" s="21"/>
      <c r="IA305" s="21"/>
      <c r="IB305" s="21"/>
      <c r="IC305" s="21"/>
      <c r="ID305" s="21"/>
      <c r="IE305" s="21"/>
    </row>
    <row r="306" spans="1:239" s="6" customFormat="1" ht="15.95" customHeight="1" x14ac:dyDescent="0.25">
      <c r="A306" s="10">
        <v>300</v>
      </c>
      <c r="B306" s="12" t="s">
        <v>290</v>
      </c>
      <c r="C306" s="20">
        <f t="shared" ref="C306:BN306" si="1144">SUM(C307:C314)</f>
        <v>365307.44</v>
      </c>
      <c r="D306" s="20">
        <f t="shared" si="1144"/>
        <v>361635.86169999995</v>
      </c>
      <c r="E306" s="20">
        <f t="shared" si="1144"/>
        <v>358326.79999999993</v>
      </c>
      <c r="F306" s="20">
        <f t="shared" si="1144"/>
        <v>1696.44</v>
      </c>
      <c r="G306" s="20">
        <f t="shared" si="1144"/>
        <v>0</v>
      </c>
      <c r="H306" s="20">
        <f t="shared" si="1144"/>
        <v>0</v>
      </c>
      <c r="I306" s="20">
        <f t="shared" si="1144"/>
        <v>0</v>
      </c>
      <c r="J306" s="20">
        <f t="shared" si="1144"/>
        <v>0</v>
      </c>
      <c r="K306" s="20">
        <f t="shared" si="1144"/>
        <v>0</v>
      </c>
      <c r="L306" s="20">
        <f t="shared" si="1144"/>
        <v>32385.4</v>
      </c>
      <c r="M306" s="20">
        <f t="shared" si="1144"/>
        <v>32385.4</v>
      </c>
      <c r="N306" s="20">
        <f t="shared" si="1144"/>
        <v>32385.4</v>
      </c>
      <c r="O306" s="20">
        <f t="shared" si="1144"/>
        <v>242.7</v>
      </c>
      <c r="P306" s="20">
        <f t="shared" si="1144"/>
        <v>242.7</v>
      </c>
      <c r="Q306" s="20">
        <f t="shared" si="1144"/>
        <v>242.7</v>
      </c>
      <c r="R306" s="20">
        <f t="shared" si="1144"/>
        <v>0</v>
      </c>
      <c r="S306" s="20">
        <f t="shared" si="1144"/>
        <v>0</v>
      </c>
      <c r="T306" s="20">
        <f t="shared" si="1144"/>
        <v>0</v>
      </c>
      <c r="U306" s="20">
        <f t="shared" si="1144"/>
        <v>23100</v>
      </c>
      <c r="V306" s="20">
        <f t="shared" si="1144"/>
        <v>23100</v>
      </c>
      <c r="W306" s="20">
        <f t="shared" si="1144"/>
        <v>23097.7</v>
      </c>
      <c r="X306" s="20">
        <f t="shared" si="1144"/>
        <v>0</v>
      </c>
      <c r="Y306" s="20">
        <f t="shared" si="1144"/>
        <v>0</v>
      </c>
      <c r="Z306" s="20">
        <f t="shared" si="1144"/>
        <v>0</v>
      </c>
      <c r="AA306" s="20">
        <f t="shared" si="1144"/>
        <v>300</v>
      </c>
      <c r="AB306" s="20">
        <f t="shared" si="1144"/>
        <v>136.69999999999999</v>
      </c>
      <c r="AC306" s="20">
        <f t="shared" si="1144"/>
        <v>136.69999999999999</v>
      </c>
      <c r="AD306" s="20">
        <f t="shared" si="1144"/>
        <v>0</v>
      </c>
      <c r="AE306" s="20">
        <f t="shared" si="1144"/>
        <v>0</v>
      </c>
      <c r="AF306" s="20">
        <f t="shared" si="1144"/>
        <v>0</v>
      </c>
      <c r="AG306" s="20">
        <f t="shared" si="1144"/>
        <v>656.3</v>
      </c>
      <c r="AH306" s="20">
        <f t="shared" si="1144"/>
        <v>656.3</v>
      </c>
      <c r="AI306" s="20">
        <f t="shared" si="1144"/>
        <v>656.3</v>
      </c>
      <c r="AJ306" s="20">
        <f t="shared" si="1144"/>
        <v>1600</v>
      </c>
      <c r="AK306" s="20">
        <f t="shared" si="1144"/>
        <v>1830</v>
      </c>
      <c r="AL306" s="20">
        <f t="shared" si="1144"/>
        <v>1830</v>
      </c>
      <c r="AM306" s="20">
        <f t="shared" si="1144"/>
        <v>0</v>
      </c>
      <c r="AN306" s="20">
        <f t="shared" si="1144"/>
        <v>0</v>
      </c>
      <c r="AO306" s="20">
        <f t="shared" si="1144"/>
        <v>0</v>
      </c>
      <c r="AP306" s="20">
        <f t="shared" si="1144"/>
        <v>0</v>
      </c>
      <c r="AQ306" s="20">
        <f t="shared" si="1144"/>
        <v>0</v>
      </c>
      <c r="AR306" s="20">
        <f t="shared" si="1144"/>
        <v>0</v>
      </c>
      <c r="AS306" s="20">
        <f t="shared" si="1144"/>
        <v>0</v>
      </c>
      <c r="AT306" s="20">
        <f t="shared" si="1144"/>
        <v>0</v>
      </c>
      <c r="AU306" s="20">
        <f t="shared" si="1144"/>
        <v>0</v>
      </c>
      <c r="AV306" s="20">
        <f t="shared" si="1144"/>
        <v>0</v>
      </c>
      <c r="AW306" s="20">
        <f t="shared" si="1144"/>
        <v>0</v>
      </c>
      <c r="AX306" s="20">
        <f t="shared" si="1144"/>
        <v>0</v>
      </c>
      <c r="AY306" s="20">
        <f t="shared" si="1144"/>
        <v>0</v>
      </c>
      <c r="AZ306" s="20">
        <f t="shared" si="1144"/>
        <v>0</v>
      </c>
      <c r="BA306" s="20">
        <f t="shared" si="1144"/>
        <v>0</v>
      </c>
      <c r="BB306" s="20">
        <f t="shared" si="1144"/>
        <v>300</v>
      </c>
      <c r="BC306" s="20">
        <f t="shared" si="1144"/>
        <v>300</v>
      </c>
      <c r="BD306" s="20">
        <f t="shared" si="1144"/>
        <v>300</v>
      </c>
      <c r="BE306" s="20">
        <f t="shared" si="1144"/>
        <v>0</v>
      </c>
      <c r="BF306" s="20">
        <f t="shared" si="1144"/>
        <v>0</v>
      </c>
      <c r="BG306" s="20">
        <f t="shared" si="1144"/>
        <v>0</v>
      </c>
      <c r="BH306" s="20">
        <f t="shared" si="1144"/>
        <v>0</v>
      </c>
      <c r="BI306" s="20">
        <f t="shared" si="1144"/>
        <v>0</v>
      </c>
      <c r="BJ306" s="20">
        <f t="shared" si="1144"/>
        <v>0</v>
      </c>
      <c r="BK306" s="20">
        <f t="shared" si="1144"/>
        <v>0</v>
      </c>
      <c r="BL306" s="20">
        <f t="shared" si="1144"/>
        <v>0</v>
      </c>
      <c r="BM306" s="20">
        <f t="shared" si="1144"/>
        <v>0</v>
      </c>
      <c r="BN306" s="20">
        <f t="shared" si="1144"/>
        <v>0</v>
      </c>
      <c r="BO306" s="20">
        <f t="shared" ref="BO306:DZ306" si="1145">SUM(BO307:BO314)</f>
        <v>0</v>
      </c>
      <c r="BP306" s="20">
        <f t="shared" si="1145"/>
        <v>0</v>
      </c>
      <c r="BQ306" s="20">
        <f t="shared" si="1145"/>
        <v>0</v>
      </c>
      <c r="BR306" s="20">
        <f t="shared" si="1145"/>
        <v>0</v>
      </c>
      <c r="BS306" s="20">
        <f t="shared" si="1145"/>
        <v>0</v>
      </c>
      <c r="BT306" s="20">
        <f t="shared" si="1145"/>
        <v>0</v>
      </c>
      <c r="BU306" s="20">
        <f t="shared" si="1145"/>
        <v>0</v>
      </c>
      <c r="BV306" s="20">
        <f t="shared" si="1145"/>
        <v>0</v>
      </c>
      <c r="BW306" s="20">
        <f t="shared" si="1145"/>
        <v>0</v>
      </c>
      <c r="BX306" s="20">
        <f t="shared" si="1145"/>
        <v>2971.5</v>
      </c>
      <c r="BY306" s="20">
        <f t="shared" si="1145"/>
        <v>2971.5</v>
      </c>
      <c r="BZ306" s="20">
        <f t="shared" si="1145"/>
        <v>0</v>
      </c>
      <c r="CA306" s="20">
        <f t="shared" si="1145"/>
        <v>0</v>
      </c>
      <c r="CB306" s="20">
        <f t="shared" si="1145"/>
        <v>0</v>
      </c>
      <c r="CC306" s="20">
        <f t="shared" si="1145"/>
        <v>0</v>
      </c>
      <c r="CD306" s="20">
        <f t="shared" si="1145"/>
        <v>0</v>
      </c>
      <c r="CE306" s="20">
        <f t="shared" si="1145"/>
        <v>0</v>
      </c>
      <c r="CF306" s="20">
        <f t="shared" si="1145"/>
        <v>0</v>
      </c>
      <c r="CG306" s="20">
        <f t="shared" si="1145"/>
        <v>0</v>
      </c>
      <c r="CH306" s="20">
        <f t="shared" si="1145"/>
        <v>0</v>
      </c>
      <c r="CI306" s="20">
        <f t="shared" si="1145"/>
        <v>6588.6</v>
      </c>
      <c r="CJ306" s="20">
        <f t="shared" si="1145"/>
        <v>0</v>
      </c>
      <c r="CK306" s="20">
        <f t="shared" si="1145"/>
        <v>0</v>
      </c>
      <c r="CL306" s="20">
        <f t="shared" si="1145"/>
        <v>0</v>
      </c>
      <c r="CM306" s="20">
        <f t="shared" si="1145"/>
        <v>0</v>
      </c>
      <c r="CN306" s="20">
        <f t="shared" si="1145"/>
        <v>0</v>
      </c>
      <c r="CO306" s="20">
        <f t="shared" si="1145"/>
        <v>8420</v>
      </c>
      <c r="CP306" s="20">
        <f t="shared" si="1145"/>
        <v>5762.7</v>
      </c>
      <c r="CQ306" s="20">
        <f t="shared" si="1145"/>
        <v>5746.4</v>
      </c>
      <c r="CR306" s="20">
        <f t="shared" si="1145"/>
        <v>0</v>
      </c>
      <c r="CS306" s="20">
        <f t="shared" si="1145"/>
        <v>0</v>
      </c>
      <c r="CT306" s="20">
        <f t="shared" si="1145"/>
        <v>0</v>
      </c>
      <c r="CU306" s="20">
        <f t="shared" si="1145"/>
        <v>0</v>
      </c>
      <c r="CV306" s="20">
        <f t="shared" si="1145"/>
        <v>0</v>
      </c>
      <c r="CW306" s="20">
        <f t="shared" si="1145"/>
        <v>0</v>
      </c>
      <c r="CX306" s="20">
        <f t="shared" si="1145"/>
        <v>0</v>
      </c>
      <c r="CY306" s="20">
        <f t="shared" si="1145"/>
        <v>0</v>
      </c>
      <c r="CZ306" s="20">
        <f t="shared" si="1145"/>
        <v>0</v>
      </c>
      <c r="DA306" s="20">
        <f t="shared" si="1145"/>
        <v>0</v>
      </c>
      <c r="DB306" s="20">
        <f t="shared" si="1145"/>
        <v>0</v>
      </c>
      <c r="DC306" s="20">
        <f t="shared" si="1145"/>
        <v>0</v>
      </c>
      <c r="DD306" s="20">
        <f t="shared" si="1145"/>
        <v>0</v>
      </c>
      <c r="DE306" s="20">
        <f t="shared" si="1145"/>
        <v>0</v>
      </c>
      <c r="DF306" s="20">
        <f t="shared" si="1145"/>
        <v>0</v>
      </c>
      <c r="DG306" s="20">
        <f t="shared" si="1145"/>
        <v>2717.1</v>
      </c>
      <c r="DH306" s="20">
        <f t="shared" si="1145"/>
        <v>2717.1</v>
      </c>
      <c r="DI306" s="20">
        <f t="shared" si="1145"/>
        <v>2567.8000000000002</v>
      </c>
      <c r="DJ306" s="20">
        <f t="shared" si="1145"/>
        <v>0</v>
      </c>
      <c r="DK306" s="20">
        <f t="shared" si="1145"/>
        <v>0</v>
      </c>
      <c r="DL306" s="20">
        <f t="shared" si="1145"/>
        <v>0</v>
      </c>
      <c r="DM306" s="20">
        <f t="shared" si="1145"/>
        <v>0</v>
      </c>
      <c r="DN306" s="20">
        <f t="shared" si="1145"/>
        <v>0</v>
      </c>
      <c r="DO306" s="20">
        <f t="shared" si="1145"/>
        <v>0</v>
      </c>
      <c r="DP306" s="20">
        <f t="shared" si="1145"/>
        <v>0</v>
      </c>
      <c r="DQ306" s="20">
        <f t="shared" si="1145"/>
        <v>0</v>
      </c>
      <c r="DR306" s="20">
        <f t="shared" si="1145"/>
        <v>0</v>
      </c>
      <c r="DS306" s="20">
        <f t="shared" si="1145"/>
        <v>0</v>
      </c>
      <c r="DT306" s="20">
        <f t="shared" si="1145"/>
        <v>0</v>
      </c>
      <c r="DU306" s="20">
        <f t="shared" si="1145"/>
        <v>0</v>
      </c>
      <c r="DV306" s="20">
        <f t="shared" si="1145"/>
        <v>2000</v>
      </c>
      <c r="DW306" s="20">
        <f t="shared" si="1145"/>
        <v>2000</v>
      </c>
      <c r="DX306" s="20">
        <f t="shared" si="1145"/>
        <v>1990</v>
      </c>
      <c r="DY306" s="20">
        <f t="shared" si="1145"/>
        <v>0</v>
      </c>
      <c r="DZ306" s="20">
        <f t="shared" si="1145"/>
        <v>0</v>
      </c>
      <c r="EA306" s="20">
        <f t="shared" ref="EA306:GL306" si="1146">SUM(EA307:EA314)</f>
        <v>0</v>
      </c>
      <c r="EB306" s="20">
        <f t="shared" si="1146"/>
        <v>0</v>
      </c>
      <c r="EC306" s="20">
        <f t="shared" si="1146"/>
        <v>0</v>
      </c>
      <c r="ED306" s="20">
        <f t="shared" si="1146"/>
        <v>0</v>
      </c>
      <c r="EE306" s="20">
        <f t="shared" si="1146"/>
        <v>0</v>
      </c>
      <c r="EF306" s="20">
        <f t="shared" si="1146"/>
        <v>0</v>
      </c>
      <c r="EG306" s="20">
        <f t="shared" si="1146"/>
        <v>0</v>
      </c>
      <c r="EH306" s="20">
        <f t="shared" si="1146"/>
        <v>0</v>
      </c>
      <c r="EI306" s="20">
        <f t="shared" si="1146"/>
        <v>0</v>
      </c>
      <c r="EJ306" s="20">
        <f t="shared" si="1146"/>
        <v>0</v>
      </c>
      <c r="EK306" s="20">
        <f t="shared" si="1146"/>
        <v>0</v>
      </c>
      <c r="EL306" s="20">
        <f t="shared" si="1146"/>
        <v>0</v>
      </c>
      <c r="EM306" s="20">
        <f t="shared" si="1146"/>
        <v>0</v>
      </c>
      <c r="EN306" s="20">
        <f t="shared" si="1146"/>
        <v>0</v>
      </c>
      <c r="EO306" s="20">
        <f t="shared" si="1146"/>
        <v>0</v>
      </c>
      <c r="EP306" s="20">
        <f t="shared" si="1146"/>
        <v>0</v>
      </c>
      <c r="EQ306" s="20">
        <f t="shared" si="1146"/>
        <v>0</v>
      </c>
      <c r="ER306" s="20">
        <f t="shared" si="1146"/>
        <v>0</v>
      </c>
      <c r="ES306" s="20">
        <f t="shared" si="1146"/>
        <v>0</v>
      </c>
      <c r="ET306" s="20">
        <f t="shared" si="1146"/>
        <v>0</v>
      </c>
      <c r="EU306" s="20">
        <f t="shared" si="1146"/>
        <v>0</v>
      </c>
      <c r="EV306" s="20">
        <f t="shared" si="1146"/>
        <v>0</v>
      </c>
      <c r="EW306" s="20">
        <f t="shared" si="1146"/>
        <v>0</v>
      </c>
      <c r="EX306" s="20">
        <f t="shared" si="1146"/>
        <v>0</v>
      </c>
      <c r="EY306" s="20">
        <f t="shared" si="1146"/>
        <v>0</v>
      </c>
      <c r="EZ306" s="20">
        <f t="shared" si="1146"/>
        <v>0</v>
      </c>
      <c r="FA306" s="20">
        <f t="shared" si="1146"/>
        <v>0</v>
      </c>
      <c r="FB306" s="20">
        <f t="shared" si="1146"/>
        <v>0</v>
      </c>
      <c r="FC306" s="20">
        <f t="shared" si="1146"/>
        <v>1000</v>
      </c>
      <c r="FD306" s="20">
        <f t="shared" si="1146"/>
        <v>0</v>
      </c>
      <c r="FE306" s="20">
        <f t="shared" si="1146"/>
        <v>0</v>
      </c>
      <c r="FF306" s="20">
        <f t="shared" si="1146"/>
        <v>0</v>
      </c>
      <c r="FG306" s="20">
        <f t="shared" si="1146"/>
        <v>0</v>
      </c>
      <c r="FH306" s="20">
        <f t="shared" si="1146"/>
        <v>0</v>
      </c>
      <c r="FI306" s="20">
        <f t="shared" si="1146"/>
        <v>15206.9</v>
      </c>
      <c r="FJ306" s="20">
        <f t="shared" si="1146"/>
        <v>15206.9</v>
      </c>
      <c r="FK306" s="20">
        <f t="shared" si="1146"/>
        <v>15206.9</v>
      </c>
      <c r="FL306" s="20">
        <f t="shared" si="1146"/>
        <v>0</v>
      </c>
      <c r="FM306" s="20">
        <f t="shared" si="1146"/>
        <v>0</v>
      </c>
      <c r="FN306" s="20">
        <f t="shared" si="1146"/>
        <v>0</v>
      </c>
      <c r="FO306" s="20">
        <f t="shared" si="1146"/>
        <v>0</v>
      </c>
      <c r="FP306" s="20">
        <f t="shared" si="1146"/>
        <v>0</v>
      </c>
      <c r="FQ306" s="20">
        <f t="shared" si="1146"/>
        <v>0</v>
      </c>
      <c r="FR306" s="20">
        <f t="shared" si="1146"/>
        <v>0</v>
      </c>
      <c r="FS306" s="20">
        <f t="shared" si="1146"/>
        <v>0</v>
      </c>
      <c r="FT306" s="20">
        <f t="shared" si="1146"/>
        <v>0</v>
      </c>
      <c r="FU306" s="20">
        <f t="shared" si="1146"/>
        <v>268094</v>
      </c>
      <c r="FV306" s="20">
        <f t="shared" si="1146"/>
        <v>268585.3</v>
      </c>
      <c r="FW306" s="20">
        <f t="shared" si="1146"/>
        <v>266397.7</v>
      </c>
      <c r="FX306" s="20">
        <f t="shared" si="1146"/>
        <v>0</v>
      </c>
      <c r="FY306" s="20">
        <f t="shared" si="1146"/>
        <v>0</v>
      </c>
      <c r="FZ306" s="20">
        <f t="shared" si="1146"/>
        <v>0</v>
      </c>
      <c r="GA306" s="20">
        <f t="shared" si="1146"/>
        <v>0</v>
      </c>
      <c r="GB306" s="20">
        <f t="shared" si="1146"/>
        <v>0</v>
      </c>
      <c r="GC306" s="20">
        <f t="shared" si="1146"/>
        <v>0</v>
      </c>
      <c r="GD306" s="20">
        <f t="shared" si="1146"/>
        <v>0</v>
      </c>
      <c r="GE306" s="20">
        <f t="shared" si="1146"/>
        <v>0</v>
      </c>
      <c r="GF306" s="20">
        <f t="shared" si="1146"/>
        <v>0</v>
      </c>
      <c r="GG306" s="20">
        <f t="shared" si="1146"/>
        <v>0</v>
      </c>
      <c r="GH306" s="20">
        <f t="shared" si="1146"/>
        <v>0</v>
      </c>
      <c r="GI306" s="20">
        <f t="shared" si="1146"/>
        <v>0</v>
      </c>
      <c r="GJ306" s="20">
        <f t="shared" si="1146"/>
        <v>1000</v>
      </c>
      <c r="GK306" s="20">
        <f t="shared" si="1146"/>
        <v>1000</v>
      </c>
      <c r="GL306" s="20">
        <f t="shared" si="1146"/>
        <v>1000</v>
      </c>
      <c r="GM306" s="20">
        <f t="shared" ref="GM306:HN306" si="1147">SUM(GM307:GM314)</f>
        <v>0</v>
      </c>
      <c r="GN306" s="20">
        <f t="shared" si="1147"/>
        <v>0</v>
      </c>
      <c r="GO306" s="20">
        <f t="shared" si="1147"/>
        <v>0</v>
      </c>
      <c r="GP306" s="20">
        <f t="shared" si="1147"/>
        <v>0</v>
      </c>
      <c r="GQ306" s="20">
        <f t="shared" si="1147"/>
        <v>0</v>
      </c>
      <c r="GR306" s="20">
        <f t="shared" si="1147"/>
        <v>0</v>
      </c>
      <c r="GS306" s="20">
        <f t="shared" si="1147"/>
        <v>0</v>
      </c>
      <c r="GT306" s="20">
        <f t="shared" si="1147"/>
        <v>0</v>
      </c>
      <c r="GU306" s="20">
        <f t="shared" si="1147"/>
        <v>0</v>
      </c>
      <c r="GV306" s="20">
        <f t="shared" si="1147"/>
        <v>0</v>
      </c>
      <c r="GW306" s="20">
        <f t="shared" si="1147"/>
        <v>0</v>
      </c>
      <c r="GX306" s="20">
        <f t="shared" si="1147"/>
        <v>0</v>
      </c>
      <c r="GY306" s="20">
        <f t="shared" si="1147"/>
        <v>0</v>
      </c>
      <c r="GZ306" s="20">
        <f t="shared" si="1147"/>
        <v>0</v>
      </c>
      <c r="HA306" s="20">
        <f t="shared" si="1147"/>
        <v>0</v>
      </c>
      <c r="HB306" s="20">
        <f t="shared" si="1147"/>
        <v>0</v>
      </c>
      <c r="HC306" s="20">
        <f t="shared" si="1147"/>
        <v>0</v>
      </c>
      <c r="HD306" s="20">
        <f t="shared" si="1147"/>
        <v>0</v>
      </c>
      <c r="HE306" s="20">
        <f t="shared" si="1147"/>
        <v>0</v>
      </c>
      <c r="HF306" s="20">
        <f t="shared" si="1147"/>
        <v>2847.8</v>
      </c>
      <c r="HG306" s="20">
        <f t="shared" si="1147"/>
        <v>2057.1</v>
      </c>
      <c r="HH306" s="20">
        <f t="shared" si="1147"/>
        <v>0</v>
      </c>
      <c r="HI306" s="20">
        <f t="shared" si="1147"/>
        <v>0</v>
      </c>
      <c r="HJ306" s="20">
        <f t="shared" si="1147"/>
        <v>0</v>
      </c>
      <c r="HK306" s="20">
        <f t="shared" si="1147"/>
        <v>0</v>
      </c>
      <c r="HL306" s="20">
        <f t="shared" si="1147"/>
        <v>0</v>
      </c>
      <c r="HM306" s="20">
        <f t="shared" si="1147"/>
        <v>0</v>
      </c>
      <c r="HN306" s="20">
        <f t="shared" si="1147"/>
        <v>0</v>
      </c>
      <c r="HO306" s="20">
        <f>SUM(HO307:HO314)</f>
        <v>1821.6617000000001</v>
      </c>
      <c r="HP306" s="20">
        <f t="shared" ref="HP306:IE306" si="1148">SUM(HP307:HP314)</f>
        <v>1668.8000000000002</v>
      </c>
      <c r="HQ306" s="20">
        <f t="shared" si="1148"/>
        <v>0</v>
      </c>
      <c r="HR306" s="20">
        <f t="shared" si="1148"/>
        <v>71.8</v>
      </c>
      <c r="HS306" s="20">
        <f t="shared" si="1148"/>
        <v>71.8</v>
      </c>
      <c r="HT306" s="20">
        <f t="shared" si="1148"/>
        <v>0</v>
      </c>
      <c r="HU306" s="20">
        <f t="shared" si="1148"/>
        <v>0</v>
      </c>
      <c r="HV306" s="20">
        <f t="shared" si="1148"/>
        <v>0</v>
      </c>
      <c r="HW306" s="20">
        <f t="shared" si="1148"/>
        <v>0</v>
      </c>
      <c r="HX306" s="20">
        <f t="shared" si="1148"/>
        <v>0</v>
      </c>
      <c r="HY306" s="20">
        <f t="shared" si="1148"/>
        <v>0</v>
      </c>
      <c r="HZ306" s="20">
        <f t="shared" si="1148"/>
        <v>0</v>
      </c>
      <c r="IA306" s="20">
        <f t="shared" si="1148"/>
        <v>0</v>
      </c>
      <c r="IB306" s="20">
        <f t="shared" si="1148"/>
        <v>0</v>
      </c>
      <c r="IC306" s="20">
        <f t="shared" si="1148"/>
        <v>0</v>
      </c>
      <c r="ID306" s="20">
        <f t="shared" si="1148"/>
        <v>0</v>
      </c>
      <c r="IE306" s="20">
        <f t="shared" si="1148"/>
        <v>0</v>
      </c>
    </row>
    <row r="307" spans="1:239" s="6" customFormat="1" ht="15.95" customHeight="1" x14ac:dyDescent="0.25">
      <c r="A307" s="10">
        <v>301</v>
      </c>
      <c r="B307" s="11" t="s">
        <v>29</v>
      </c>
      <c r="C307" s="19">
        <f t="shared" ref="C307" si="1149">F307+I307+L307+O307+R307+U307+X307+DY307+AA307+AG307+AJ307+AM307+AP307+AS307+AV307+AY307+BB307+DG307+BE307+FO307+EN307+BK307+BN307+BQ307+BT307+DM307+BZ307+DJ307+CC307+DP307+EE307+CO307+DA307+CF307+CR307+CI307+CL307+EZ307+DD307+CX307+DS307+FR307+EB307+ET307+EW307+FI307+FU307+AD307+BH307+BW307+CU307+DV307+EH307+EK307+EQ307+FC307+FF307+FL307+FX307+GA307+GD307+GG307+GJ307+GM307+GP307+GS307+GV307+GY307+HB307+HE307+HH307+HK307+HN307+HQ307+HT307+HW307+HZ307+IC307</f>
        <v>364307.44</v>
      </c>
      <c r="D307" s="19">
        <f t="shared" ref="D307" si="1150">G307+J307+M307+P307+S307+V307+Y307+DZ307+AB307+AH307+AK307+AN307+AQ307+AT307+AW307+AZ307+BC307+DH307+BF307+FP307+EO307+BL307+BO307+BR307+BU307+DN307+CA307+DK307+CD307+DQ307+EF307+CP307+DB307+CG307+CS307+CJ307+CM307+FA307+DE307+CY307+DT307+FS307+EC307+EU307+EX307+FJ307+FV307+AE307+BI307+BX307+CV307+DW307+EI307+EL307+ER307+FD307+FG307+FM307+FY307+GB307+GE307+GH307+GK307+GN307+GQ307+GT307+GW307+GZ307+HC307+HF307+HI307+HL307+HO307+HR307+HU307+HX307+IA307+ID307</f>
        <v>355842.69999999995</v>
      </c>
      <c r="E307" s="19">
        <f t="shared" ref="E307" si="1151">H307+K307+N307+Q307+T307+W307+Z307+EA307+AC307+AI307+AL307+AO307+AR307+AU307+AX307+BA307+BD307+DI307+BG307+FQ307+EP307+BM307+BP307+BS307+BV307+DO307+CB307+DL307+CE307+DR307+EG307+CQ307+DC307+CH307+CT307+CK307+CN307+FB307+DF307+CZ307+DU307+FT307+ED307+EV307+EY307+FK307+FW307+AF307+BJ307+BY307+CW307+DX307+EJ307+EM307+ES307+FE307+FH307+FN307+FZ307+GC307+GF307+GI307+GL307+GO307+GR307+GU307+GX307+HA307+HD307+HG307+HJ307+HM307+HP307+HS307+HV307+HY307+IB307+IE307</f>
        <v>352686.49999999994</v>
      </c>
      <c r="F307" s="21">
        <v>1696.44</v>
      </c>
      <c r="G307" s="21"/>
      <c r="H307" s="21"/>
      <c r="I307" s="21"/>
      <c r="J307" s="21"/>
      <c r="K307" s="21"/>
      <c r="L307" s="21">
        <v>32385.4</v>
      </c>
      <c r="M307" s="21">
        <v>32385.4</v>
      </c>
      <c r="N307" s="21">
        <v>32385.4</v>
      </c>
      <c r="O307" s="23">
        <v>242.7</v>
      </c>
      <c r="P307" s="23">
        <v>242.7</v>
      </c>
      <c r="Q307" s="23">
        <v>242.7</v>
      </c>
      <c r="R307" s="21"/>
      <c r="S307" s="21"/>
      <c r="T307" s="21"/>
      <c r="U307" s="23">
        <v>23100</v>
      </c>
      <c r="V307" s="24">
        <v>23100</v>
      </c>
      <c r="W307" s="24">
        <v>23097.7</v>
      </c>
      <c r="X307" s="21"/>
      <c r="Y307" s="21"/>
      <c r="Z307" s="21"/>
      <c r="AA307" s="21">
        <v>300</v>
      </c>
      <c r="AB307" s="21">
        <v>136.69999999999999</v>
      </c>
      <c r="AC307" s="21">
        <v>136.69999999999999</v>
      </c>
      <c r="AD307" s="21"/>
      <c r="AE307" s="21"/>
      <c r="AF307" s="21"/>
      <c r="AG307" s="21">
        <v>656.3</v>
      </c>
      <c r="AH307" s="21">
        <v>656.3</v>
      </c>
      <c r="AI307" s="21">
        <v>656.3</v>
      </c>
      <c r="AJ307" s="19">
        <v>1600</v>
      </c>
      <c r="AK307" s="21">
        <v>1830</v>
      </c>
      <c r="AL307" s="21">
        <v>1830</v>
      </c>
      <c r="AM307" s="21"/>
      <c r="AN307" s="21"/>
      <c r="AO307" s="21"/>
      <c r="AP307" s="19"/>
      <c r="AQ307" s="21"/>
      <c r="AR307" s="21"/>
      <c r="AS307" s="21"/>
      <c r="AT307" s="21"/>
      <c r="AU307" s="21"/>
      <c r="AV307" s="21"/>
      <c r="AW307" s="21"/>
      <c r="AX307" s="21"/>
      <c r="AY307" s="19"/>
      <c r="AZ307" s="21"/>
      <c r="BA307" s="21"/>
      <c r="BB307" s="21">
        <v>300</v>
      </c>
      <c r="BC307" s="21">
        <v>300</v>
      </c>
      <c r="BD307" s="21">
        <v>300</v>
      </c>
      <c r="BE307" s="21"/>
      <c r="BF307" s="21"/>
      <c r="BG307" s="21"/>
      <c r="BH307" s="21"/>
      <c r="BI307" s="21"/>
      <c r="BJ307" s="21"/>
      <c r="BK307" s="21"/>
      <c r="BL307" s="21"/>
      <c r="BM307" s="21"/>
      <c r="BN307" s="21"/>
      <c r="BO307" s="21"/>
      <c r="BP307" s="21"/>
      <c r="BQ307" s="21"/>
      <c r="BR307" s="21"/>
      <c r="BS307" s="21"/>
      <c r="BT307" s="21"/>
      <c r="BU307" s="21"/>
      <c r="BV307" s="21"/>
      <c r="BW307" s="21"/>
      <c r="BX307" s="21"/>
      <c r="BY307" s="21"/>
      <c r="BZ307" s="21"/>
      <c r="CA307" s="21"/>
      <c r="CB307" s="21"/>
      <c r="CC307" s="21"/>
      <c r="CD307" s="21"/>
      <c r="CE307" s="21"/>
      <c r="CF307" s="21"/>
      <c r="CG307" s="21"/>
      <c r="CH307" s="21"/>
      <c r="CI307" s="23">
        <v>6588.6</v>
      </c>
      <c r="CJ307" s="21"/>
      <c r="CK307" s="21"/>
      <c r="CL307" s="21"/>
      <c r="CM307" s="21"/>
      <c r="CN307" s="21"/>
      <c r="CO307" s="21">
        <v>8420</v>
      </c>
      <c r="CP307" s="21">
        <v>5762.7</v>
      </c>
      <c r="CQ307" s="21">
        <v>5746.4</v>
      </c>
      <c r="CR307" s="21"/>
      <c r="CS307" s="21"/>
      <c r="CT307" s="21"/>
      <c r="CU307" s="19"/>
      <c r="CV307" s="21"/>
      <c r="CW307" s="21"/>
      <c r="CX307" s="21"/>
      <c r="CY307" s="21"/>
      <c r="CZ307" s="21"/>
      <c r="DA307" s="19"/>
      <c r="DB307" s="21"/>
      <c r="DC307" s="21"/>
      <c r="DD307" s="19"/>
      <c r="DE307" s="21"/>
      <c r="DF307" s="21"/>
      <c r="DG307" s="21">
        <v>2717.1</v>
      </c>
      <c r="DH307" s="21">
        <v>2717.1</v>
      </c>
      <c r="DI307" s="21">
        <v>2567.8000000000002</v>
      </c>
      <c r="DJ307" s="19"/>
      <c r="DK307" s="21"/>
      <c r="DL307" s="21"/>
      <c r="DM307" s="21"/>
      <c r="DN307" s="21"/>
      <c r="DO307" s="21"/>
      <c r="DP307" s="21"/>
      <c r="DQ307" s="21"/>
      <c r="DR307" s="21"/>
      <c r="DS307" s="21"/>
      <c r="DT307" s="21"/>
      <c r="DU307" s="21"/>
      <c r="DV307" s="21">
        <v>2000</v>
      </c>
      <c r="DW307" s="24">
        <v>2000</v>
      </c>
      <c r="DX307" s="24">
        <v>1990</v>
      </c>
      <c r="DY307" s="19"/>
      <c r="DZ307" s="21"/>
      <c r="EA307" s="21"/>
      <c r="EB307" s="21"/>
      <c r="EC307" s="21"/>
      <c r="ED307" s="21"/>
      <c r="EE307" s="19"/>
      <c r="EF307" s="21"/>
      <c r="EG307" s="21"/>
      <c r="EH307" s="21"/>
      <c r="EI307" s="21"/>
      <c r="EJ307" s="21"/>
      <c r="EK307" s="21"/>
      <c r="EL307" s="21"/>
      <c r="EM307" s="21"/>
      <c r="EN307" s="21"/>
      <c r="EO307" s="21"/>
      <c r="EP307" s="21"/>
      <c r="EQ307" s="21"/>
      <c r="ER307" s="21"/>
      <c r="ES307" s="21"/>
      <c r="ET307" s="21"/>
      <c r="EU307" s="21"/>
      <c r="EV307" s="21"/>
      <c r="EW307" s="21"/>
      <c r="EX307" s="21"/>
      <c r="EY307" s="21"/>
      <c r="EZ307" s="21"/>
      <c r="FA307" s="21"/>
      <c r="FB307" s="21"/>
      <c r="FC307" s="21">
        <v>1000</v>
      </c>
      <c r="FD307" s="21"/>
      <c r="FE307" s="21"/>
      <c r="FF307" s="21"/>
      <c r="FG307" s="21"/>
      <c r="FH307" s="21"/>
      <c r="FI307" s="21">
        <v>15206.9</v>
      </c>
      <c r="FJ307" s="21">
        <v>15206.9</v>
      </c>
      <c r="FK307" s="21">
        <v>15206.9</v>
      </c>
      <c r="FL307" s="21"/>
      <c r="FM307" s="21"/>
      <c r="FN307" s="21"/>
      <c r="FO307" s="19"/>
      <c r="FP307" s="21"/>
      <c r="FQ307" s="21"/>
      <c r="FR307" s="21"/>
      <c r="FS307" s="21"/>
      <c r="FT307" s="21"/>
      <c r="FU307" s="21">
        <v>268094</v>
      </c>
      <c r="FV307" s="21">
        <v>268585.3</v>
      </c>
      <c r="FW307" s="21">
        <v>266397.7</v>
      </c>
      <c r="FX307" s="21"/>
      <c r="FY307" s="21"/>
      <c r="FZ307" s="21"/>
      <c r="GA307" s="21"/>
      <c r="GB307" s="21"/>
      <c r="GC307" s="21"/>
      <c r="GD307" s="21"/>
      <c r="GE307" s="21"/>
      <c r="GF307" s="21"/>
      <c r="GG307" s="21"/>
      <c r="GH307" s="21"/>
      <c r="GI307" s="21"/>
      <c r="GJ307" s="21"/>
      <c r="GK307" s="21"/>
      <c r="GL307" s="21"/>
      <c r="GM307" s="21"/>
      <c r="GN307" s="21"/>
      <c r="GO307" s="21"/>
      <c r="GP307" s="21"/>
      <c r="GQ307" s="21"/>
      <c r="GR307" s="21"/>
      <c r="GS307" s="21"/>
      <c r="GT307" s="21"/>
      <c r="GU307" s="21"/>
      <c r="GV307" s="21"/>
      <c r="GW307" s="21"/>
      <c r="GX307" s="21"/>
      <c r="GY307" s="21"/>
      <c r="GZ307" s="21"/>
      <c r="HA307" s="21"/>
      <c r="HB307" s="21"/>
      <c r="HC307" s="21"/>
      <c r="HD307" s="21"/>
      <c r="HE307" s="21"/>
      <c r="HF307" s="23">
        <v>2847.8</v>
      </c>
      <c r="HG307" s="23">
        <v>2057.1</v>
      </c>
      <c r="HH307" s="21"/>
      <c r="HI307" s="21"/>
      <c r="HJ307" s="21"/>
      <c r="HK307" s="21"/>
      <c r="HL307" s="21"/>
      <c r="HM307" s="21"/>
      <c r="HN307" s="21"/>
      <c r="HO307" s="21"/>
      <c r="HP307" s="21"/>
      <c r="HQ307" s="21"/>
      <c r="HR307" s="23">
        <v>71.8</v>
      </c>
      <c r="HS307" s="23">
        <v>71.8</v>
      </c>
      <c r="HT307" s="21"/>
      <c r="HU307" s="21"/>
      <c r="HV307" s="21"/>
      <c r="HW307" s="21"/>
      <c r="HX307" s="21"/>
      <c r="HY307" s="21"/>
      <c r="HZ307" s="21"/>
      <c r="IA307" s="21"/>
      <c r="IB307" s="21"/>
      <c r="IC307" s="21"/>
      <c r="ID307" s="21"/>
      <c r="IE307" s="21"/>
    </row>
    <row r="308" spans="1:239" s="6" customFormat="1" ht="15.95" customHeight="1" x14ac:dyDescent="0.25">
      <c r="A308" s="10">
        <v>302</v>
      </c>
      <c r="B308" s="11" t="s">
        <v>345</v>
      </c>
      <c r="C308" s="19">
        <f t="shared" ref="C308:C314" si="1152">F308+I308+L308+O308+R308+U308+X308+DY308+AA308+AG308+AJ308+AM308+AP308+AS308+AV308+AY308+BB308+DG308+BE308+FO308+EN308+BK308+BN308+BQ308+BT308+DM308+BZ308+DJ308+CC308+DP308+EE308+CO308+DA308+CF308+CR308+CI308+CL308+EZ308+DD308+CX308+DS308+FR308+EB308+ET308+EW308+FI308+FU308+AD308+BH308+BW308+CU308+DV308+EH308+EK308+EQ308+FC308+FF308+FL308+FX308+GA308+GD308+GG308+GJ308+GM308+GP308+GS308+GV308+GY308+HB308+HE308+HH308+HK308+HN308+HQ308+HT308+HW308+HZ308+IC308</f>
        <v>300</v>
      </c>
      <c r="D308" s="19">
        <f t="shared" ref="D308:D314" si="1153">G308+J308+M308+P308+S308+V308+Y308+DZ308+AB308+AH308+AK308+AN308+AQ308+AT308+AW308+AZ308+BC308+DH308+BF308+FP308+EO308+BL308+BO308+BR308+BU308+DN308+CA308+DK308+CD308+DQ308+EF308+CP308+DB308+CG308+CS308+CJ308+CM308+FA308+DE308+CY308+DT308+FS308+EC308+EU308+EX308+FJ308+FV308+AE308+BI308+BX308+CV308+DW308+EI308+EL308+ER308+FD308+FG308+FM308+FY308+GB308+GE308+GH308+GK308+GN308+GQ308+GT308+GW308+GZ308+HC308+HF308+HI308+HL308+HO308+HR308+HU308+HX308+IA308+ID308</f>
        <v>300</v>
      </c>
      <c r="E308" s="19">
        <f t="shared" ref="E308:E314" si="1154">H308+K308+N308+Q308+T308+W308+Z308+EA308+AC308+AI308+AL308+AO308+AR308+AU308+AX308+BA308+BD308+DI308+BG308+FQ308+EP308+BM308+BP308+BS308+BV308+DO308+CB308+DL308+CE308+DR308+EG308+CQ308+DC308+CH308+CT308+CK308+CN308+FB308+DF308+CZ308+DU308+FT308+ED308+EV308+EY308+FK308+FW308+AF308+BJ308+BY308+CW308+DX308+EJ308+EM308+ES308+FE308+FH308+FN308+FZ308+GC308+GF308+GI308+GL308+GO308+GR308+GU308+GX308+HA308+HD308+HG308+HJ308+HM308+HP308+HS308+HV308+HY308+IB308+IE308</f>
        <v>300</v>
      </c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3"/>
      <c r="V308" s="24"/>
      <c r="W308" s="24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19"/>
      <c r="AK308" s="21"/>
      <c r="AL308" s="21"/>
      <c r="AM308" s="21"/>
      <c r="AN308" s="21"/>
      <c r="AO308" s="21"/>
      <c r="AP308" s="19"/>
      <c r="AQ308" s="21"/>
      <c r="AR308" s="21"/>
      <c r="AS308" s="21"/>
      <c r="AT308" s="21"/>
      <c r="AU308" s="21"/>
      <c r="AV308" s="21"/>
      <c r="AW308" s="21"/>
      <c r="AX308" s="21"/>
      <c r="AY308" s="19"/>
      <c r="AZ308" s="21"/>
      <c r="BA308" s="21"/>
      <c r="BB308" s="21"/>
      <c r="BC308" s="21"/>
      <c r="BD308" s="21"/>
      <c r="BE308" s="21"/>
      <c r="BF308" s="21"/>
      <c r="BG308" s="21"/>
      <c r="BH308" s="21"/>
      <c r="BI308" s="21"/>
      <c r="BJ308" s="21"/>
      <c r="BK308" s="21"/>
      <c r="BL308" s="21"/>
      <c r="BM308" s="21"/>
      <c r="BN308" s="21"/>
      <c r="BO308" s="21"/>
      <c r="BP308" s="21"/>
      <c r="BQ308" s="21"/>
      <c r="BR308" s="21"/>
      <c r="BS308" s="21"/>
      <c r="BT308" s="21"/>
      <c r="BU308" s="21"/>
      <c r="BV308" s="21"/>
      <c r="BW308" s="21"/>
      <c r="BX308" s="21"/>
      <c r="BY308" s="21"/>
      <c r="BZ308" s="21"/>
      <c r="CA308" s="21"/>
      <c r="CB308" s="21"/>
      <c r="CC308" s="21"/>
      <c r="CD308" s="21"/>
      <c r="CE308" s="21"/>
      <c r="CF308" s="21"/>
      <c r="CG308" s="21"/>
      <c r="CH308" s="21"/>
      <c r="CI308" s="23"/>
      <c r="CJ308" s="21"/>
      <c r="CK308" s="21"/>
      <c r="CL308" s="21"/>
      <c r="CM308" s="21"/>
      <c r="CN308" s="21"/>
      <c r="CO308" s="21"/>
      <c r="CP308" s="21"/>
      <c r="CQ308" s="21"/>
      <c r="CR308" s="21"/>
      <c r="CS308" s="21"/>
      <c r="CT308" s="21"/>
      <c r="CU308" s="19"/>
      <c r="CV308" s="21"/>
      <c r="CW308" s="21"/>
      <c r="CX308" s="21"/>
      <c r="CY308" s="21"/>
      <c r="CZ308" s="21"/>
      <c r="DA308" s="19"/>
      <c r="DB308" s="21"/>
      <c r="DC308" s="21"/>
      <c r="DD308" s="19"/>
      <c r="DE308" s="21"/>
      <c r="DF308" s="21"/>
      <c r="DG308" s="21"/>
      <c r="DH308" s="21"/>
      <c r="DI308" s="21"/>
      <c r="DJ308" s="19"/>
      <c r="DK308" s="21"/>
      <c r="DL308" s="21"/>
      <c r="DM308" s="21"/>
      <c r="DN308" s="21"/>
      <c r="DO308" s="21"/>
      <c r="DP308" s="21"/>
      <c r="DQ308" s="21"/>
      <c r="DR308" s="21"/>
      <c r="DS308" s="21"/>
      <c r="DT308" s="21"/>
      <c r="DU308" s="21"/>
      <c r="DV308" s="21"/>
      <c r="DW308" s="24"/>
      <c r="DX308" s="24"/>
      <c r="DY308" s="19"/>
      <c r="DZ308" s="21"/>
      <c r="EA308" s="21"/>
      <c r="EB308" s="21"/>
      <c r="EC308" s="21"/>
      <c r="ED308" s="21"/>
      <c r="EE308" s="19"/>
      <c r="EF308" s="21"/>
      <c r="EG308" s="21"/>
      <c r="EH308" s="21"/>
      <c r="EI308" s="21"/>
      <c r="EJ308" s="21"/>
      <c r="EK308" s="21"/>
      <c r="EL308" s="21"/>
      <c r="EM308" s="21"/>
      <c r="EN308" s="21"/>
      <c r="EO308" s="21"/>
      <c r="EP308" s="21"/>
      <c r="EQ308" s="21"/>
      <c r="ER308" s="21"/>
      <c r="ES308" s="21"/>
      <c r="ET308" s="21"/>
      <c r="EU308" s="21"/>
      <c r="EV308" s="21"/>
      <c r="EW308" s="21"/>
      <c r="EX308" s="21"/>
      <c r="EY308" s="21"/>
      <c r="EZ308" s="21"/>
      <c r="FA308" s="21"/>
      <c r="FB308" s="21"/>
      <c r="FC308" s="21"/>
      <c r="FD308" s="21"/>
      <c r="FE308" s="21"/>
      <c r="FF308" s="21"/>
      <c r="FG308" s="21"/>
      <c r="FH308" s="21"/>
      <c r="FI308" s="21"/>
      <c r="FJ308" s="21"/>
      <c r="FK308" s="21"/>
      <c r="FL308" s="21"/>
      <c r="FM308" s="21"/>
      <c r="FN308" s="21"/>
      <c r="FO308" s="19"/>
      <c r="FP308" s="21"/>
      <c r="FQ308" s="21"/>
      <c r="FR308" s="21"/>
      <c r="FS308" s="21"/>
      <c r="FT308" s="21"/>
      <c r="FU308" s="21"/>
      <c r="FV308" s="21"/>
      <c r="FW308" s="21"/>
      <c r="FX308" s="21"/>
      <c r="FY308" s="21"/>
      <c r="FZ308" s="21"/>
      <c r="GA308" s="21"/>
      <c r="GB308" s="21"/>
      <c r="GC308" s="21"/>
      <c r="GD308" s="21"/>
      <c r="GE308" s="21"/>
      <c r="GF308" s="21"/>
      <c r="GG308" s="21"/>
      <c r="GH308" s="21"/>
      <c r="GI308" s="21"/>
      <c r="GJ308" s="23">
        <v>300</v>
      </c>
      <c r="GK308" s="23">
        <v>300</v>
      </c>
      <c r="GL308" s="23">
        <v>300</v>
      </c>
      <c r="GM308" s="21"/>
      <c r="GN308" s="21"/>
      <c r="GO308" s="21"/>
      <c r="GP308" s="21"/>
      <c r="GQ308" s="21"/>
      <c r="GR308" s="21"/>
      <c r="GS308" s="21"/>
      <c r="GT308" s="21"/>
      <c r="GU308" s="21"/>
      <c r="GV308" s="21"/>
      <c r="GW308" s="21"/>
      <c r="GX308" s="21"/>
      <c r="GY308" s="21"/>
      <c r="GZ308" s="21"/>
      <c r="HA308" s="21"/>
      <c r="HB308" s="21"/>
      <c r="HC308" s="21"/>
      <c r="HD308" s="21"/>
      <c r="HE308" s="21"/>
      <c r="HF308" s="23"/>
      <c r="HG308" s="23"/>
      <c r="HH308" s="21"/>
      <c r="HI308" s="21"/>
      <c r="HJ308" s="21"/>
      <c r="HK308" s="21"/>
      <c r="HL308" s="21"/>
      <c r="HM308" s="21"/>
      <c r="HN308" s="21"/>
      <c r="HO308" s="21"/>
      <c r="HP308" s="21"/>
      <c r="HQ308" s="21"/>
      <c r="HR308" s="23"/>
      <c r="HS308" s="23"/>
      <c r="HT308" s="21"/>
      <c r="HU308" s="21"/>
      <c r="HV308" s="21"/>
      <c r="HW308" s="21"/>
      <c r="HX308" s="21"/>
      <c r="HY308" s="21"/>
      <c r="HZ308" s="21"/>
      <c r="IA308" s="21"/>
      <c r="IB308" s="21"/>
      <c r="IC308" s="21"/>
      <c r="ID308" s="21"/>
      <c r="IE308" s="21"/>
    </row>
    <row r="309" spans="1:239" s="6" customFormat="1" ht="15.95" customHeight="1" x14ac:dyDescent="0.25">
      <c r="A309" s="10">
        <v>303</v>
      </c>
      <c r="B309" s="11" t="s">
        <v>291</v>
      </c>
      <c r="C309" s="19">
        <f t="shared" si="1152"/>
        <v>400</v>
      </c>
      <c r="D309" s="19">
        <f t="shared" si="1153"/>
        <v>612.04349999999999</v>
      </c>
      <c r="E309" s="19">
        <f t="shared" si="1154"/>
        <v>612.1</v>
      </c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3"/>
      <c r="V309" s="24"/>
      <c r="W309" s="24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  <c r="AI309" s="21"/>
      <c r="AJ309" s="19"/>
      <c r="AK309" s="21"/>
      <c r="AL309" s="21"/>
      <c r="AM309" s="21"/>
      <c r="AN309" s="21"/>
      <c r="AO309" s="21"/>
      <c r="AP309" s="19"/>
      <c r="AQ309" s="21"/>
      <c r="AR309" s="21"/>
      <c r="AS309" s="21"/>
      <c r="AT309" s="21"/>
      <c r="AU309" s="21"/>
      <c r="AV309" s="21"/>
      <c r="AW309" s="21"/>
      <c r="AX309" s="21"/>
      <c r="AY309" s="19"/>
      <c r="AZ309" s="21"/>
      <c r="BA309" s="21"/>
      <c r="BB309" s="21"/>
      <c r="BC309" s="21"/>
      <c r="BD309" s="21"/>
      <c r="BE309" s="21"/>
      <c r="BF309" s="21"/>
      <c r="BG309" s="21"/>
      <c r="BH309" s="21"/>
      <c r="BI309" s="21"/>
      <c r="BJ309" s="21"/>
      <c r="BK309" s="21"/>
      <c r="BL309" s="21"/>
      <c r="BM309" s="21"/>
      <c r="BN309" s="21"/>
      <c r="BO309" s="21"/>
      <c r="BP309" s="21"/>
      <c r="BQ309" s="21"/>
      <c r="BR309" s="21"/>
      <c r="BS309" s="21"/>
      <c r="BT309" s="21"/>
      <c r="BU309" s="21"/>
      <c r="BV309" s="21"/>
      <c r="BW309" s="21"/>
      <c r="BX309" s="21"/>
      <c r="BY309" s="21"/>
      <c r="BZ309" s="21"/>
      <c r="CA309" s="21"/>
      <c r="CB309" s="21"/>
      <c r="CC309" s="21"/>
      <c r="CD309" s="21"/>
      <c r="CE309" s="21"/>
      <c r="CF309" s="21"/>
      <c r="CG309" s="21"/>
      <c r="CH309" s="21"/>
      <c r="CI309" s="23"/>
      <c r="CJ309" s="21"/>
      <c r="CK309" s="21"/>
      <c r="CL309" s="21"/>
      <c r="CM309" s="21"/>
      <c r="CN309" s="21"/>
      <c r="CO309" s="21"/>
      <c r="CP309" s="21"/>
      <c r="CQ309" s="21"/>
      <c r="CR309" s="21"/>
      <c r="CS309" s="21"/>
      <c r="CT309" s="21"/>
      <c r="CU309" s="19"/>
      <c r="CV309" s="21"/>
      <c r="CW309" s="21"/>
      <c r="CX309" s="21"/>
      <c r="CY309" s="21"/>
      <c r="CZ309" s="21"/>
      <c r="DA309" s="19"/>
      <c r="DB309" s="21"/>
      <c r="DC309" s="21"/>
      <c r="DD309" s="19"/>
      <c r="DE309" s="21"/>
      <c r="DF309" s="21"/>
      <c r="DG309" s="21"/>
      <c r="DH309" s="21"/>
      <c r="DI309" s="21"/>
      <c r="DJ309" s="19"/>
      <c r="DK309" s="21"/>
      <c r="DL309" s="21"/>
      <c r="DM309" s="21"/>
      <c r="DN309" s="21"/>
      <c r="DO309" s="21"/>
      <c r="DP309" s="21"/>
      <c r="DQ309" s="21"/>
      <c r="DR309" s="21"/>
      <c r="DS309" s="21"/>
      <c r="DT309" s="21"/>
      <c r="DU309" s="21"/>
      <c r="DV309" s="21"/>
      <c r="DW309" s="24"/>
      <c r="DX309" s="24"/>
      <c r="DY309" s="19"/>
      <c r="DZ309" s="21"/>
      <c r="EA309" s="21"/>
      <c r="EB309" s="21"/>
      <c r="EC309" s="21"/>
      <c r="ED309" s="21"/>
      <c r="EE309" s="19"/>
      <c r="EF309" s="21"/>
      <c r="EG309" s="21"/>
      <c r="EH309" s="21"/>
      <c r="EI309" s="21"/>
      <c r="EJ309" s="21"/>
      <c r="EK309" s="21"/>
      <c r="EL309" s="21"/>
      <c r="EM309" s="21"/>
      <c r="EN309" s="21"/>
      <c r="EO309" s="21"/>
      <c r="EP309" s="21"/>
      <c r="EQ309" s="21"/>
      <c r="ER309" s="21"/>
      <c r="ES309" s="21"/>
      <c r="ET309" s="21"/>
      <c r="EU309" s="21"/>
      <c r="EV309" s="21"/>
      <c r="EW309" s="21"/>
      <c r="EX309" s="21"/>
      <c r="EY309" s="21"/>
      <c r="EZ309" s="21"/>
      <c r="FA309" s="21"/>
      <c r="FB309" s="21"/>
      <c r="FC309" s="21"/>
      <c r="FD309" s="21"/>
      <c r="FE309" s="21"/>
      <c r="FF309" s="21"/>
      <c r="FG309" s="21"/>
      <c r="FH309" s="21"/>
      <c r="FI309" s="21"/>
      <c r="FJ309" s="21"/>
      <c r="FK309" s="21"/>
      <c r="FL309" s="21"/>
      <c r="FM309" s="21"/>
      <c r="FN309" s="21"/>
      <c r="FO309" s="19"/>
      <c r="FP309" s="21"/>
      <c r="FQ309" s="21"/>
      <c r="FR309" s="21"/>
      <c r="FS309" s="21"/>
      <c r="FT309" s="21"/>
      <c r="FU309" s="21"/>
      <c r="FV309" s="21"/>
      <c r="FW309" s="21"/>
      <c r="FX309" s="21"/>
      <c r="FY309" s="21"/>
      <c r="FZ309" s="21"/>
      <c r="GA309" s="21"/>
      <c r="GB309" s="21"/>
      <c r="GC309" s="21"/>
      <c r="GD309" s="21"/>
      <c r="GE309" s="21"/>
      <c r="GF309" s="21"/>
      <c r="GG309" s="21"/>
      <c r="GH309" s="21"/>
      <c r="GI309" s="21"/>
      <c r="GJ309" s="23">
        <v>400</v>
      </c>
      <c r="GK309" s="23">
        <v>400</v>
      </c>
      <c r="GL309" s="23">
        <v>400</v>
      </c>
      <c r="GM309" s="21"/>
      <c r="GN309" s="21"/>
      <c r="GO309" s="21"/>
      <c r="GP309" s="21"/>
      <c r="GQ309" s="21"/>
      <c r="GR309" s="21"/>
      <c r="GS309" s="21"/>
      <c r="GT309" s="21"/>
      <c r="GU309" s="21"/>
      <c r="GV309" s="21"/>
      <c r="GW309" s="21"/>
      <c r="GX309" s="21"/>
      <c r="GY309" s="21"/>
      <c r="GZ309" s="21"/>
      <c r="HA309" s="21"/>
      <c r="HB309" s="21"/>
      <c r="HC309" s="21"/>
      <c r="HD309" s="21"/>
      <c r="HE309" s="21"/>
      <c r="HF309" s="23"/>
      <c r="HG309" s="23"/>
      <c r="HH309" s="21"/>
      <c r="HI309" s="21"/>
      <c r="HJ309" s="21"/>
      <c r="HK309" s="21"/>
      <c r="HL309" s="21"/>
      <c r="HM309" s="21"/>
      <c r="HN309" s="21"/>
      <c r="HO309" s="23">
        <v>212.04349999999999</v>
      </c>
      <c r="HP309" s="23">
        <v>212.1</v>
      </c>
      <c r="HQ309" s="21"/>
      <c r="HR309" s="23"/>
      <c r="HS309" s="23"/>
      <c r="HT309" s="21"/>
      <c r="HU309" s="21"/>
      <c r="HV309" s="21"/>
      <c r="HW309" s="21"/>
      <c r="HX309" s="21"/>
      <c r="HY309" s="21"/>
      <c r="HZ309" s="21"/>
      <c r="IA309" s="21"/>
      <c r="IB309" s="21"/>
      <c r="IC309" s="21"/>
      <c r="ID309" s="21"/>
      <c r="IE309" s="21"/>
    </row>
    <row r="310" spans="1:239" s="6" customFormat="1" ht="15.95" customHeight="1" x14ac:dyDescent="0.25">
      <c r="A310" s="10">
        <v>304</v>
      </c>
      <c r="B310" s="11" t="s">
        <v>366</v>
      </c>
      <c r="C310" s="19">
        <f t="shared" si="1152"/>
        <v>0</v>
      </c>
      <c r="D310" s="19">
        <f t="shared" si="1153"/>
        <v>1280</v>
      </c>
      <c r="E310" s="19">
        <f t="shared" si="1154"/>
        <v>1280</v>
      </c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3"/>
      <c r="V310" s="24"/>
      <c r="W310" s="24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  <c r="AI310" s="21"/>
      <c r="AJ310" s="19"/>
      <c r="AK310" s="21"/>
      <c r="AL310" s="21"/>
      <c r="AM310" s="21"/>
      <c r="AN310" s="21"/>
      <c r="AO310" s="21"/>
      <c r="AP310" s="19"/>
      <c r="AQ310" s="21"/>
      <c r="AR310" s="21"/>
      <c r="AS310" s="21"/>
      <c r="AT310" s="21"/>
      <c r="AU310" s="21"/>
      <c r="AV310" s="21"/>
      <c r="AW310" s="21"/>
      <c r="AX310" s="21"/>
      <c r="AY310" s="19"/>
      <c r="AZ310" s="21"/>
      <c r="BA310" s="21"/>
      <c r="BB310" s="21"/>
      <c r="BC310" s="21"/>
      <c r="BD310" s="21"/>
      <c r="BE310" s="21"/>
      <c r="BF310" s="21"/>
      <c r="BG310" s="21"/>
      <c r="BH310" s="21"/>
      <c r="BI310" s="21"/>
      <c r="BJ310" s="21"/>
      <c r="BK310" s="21"/>
      <c r="BL310" s="21"/>
      <c r="BM310" s="21"/>
      <c r="BN310" s="21"/>
      <c r="BO310" s="21"/>
      <c r="BP310" s="21"/>
      <c r="BQ310" s="21"/>
      <c r="BR310" s="21"/>
      <c r="BS310" s="21"/>
      <c r="BT310" s="21"/>
      <c r="BU310" s="21"/>
      <c r="BV310" s="21"/>
      <c r="BW310" s="24"/>
      <c r="BX310" s="24">
        <v>1280</v>
      </c>
      <c r="BY310" s="24">
        <v>1280</v>
      </c>
      <c r="BZ310" s="21"/>
      <c r="CA310" s="21"/>
      <c r="CB310" s="21"/>
      <c r="CC310" s="21"/>
      <c r="CD310" s="21"/>
      <c r="CE310" s="21"/>
      <c r="CF310" s="21"/>
      <c r="CG310" s="21"/>
      <c r="CH310" s="21"/>
      <c r="CI310" s="23"/>
      <c r="CJ310" s="21"/>
      <c r="CK310" s="21"/>
      <c r="CL310" s="21"/>
      <c r="CM310" s="21"/>
      <c r="CN310" s="21"/>
      <c r="CO310" s="21"/>
      <c r="CP310" s="21"/>
      <c r="CQ310" s="21"/>
      <c r="CR310" s="21"/>
      <c r="CS310" s="21"/>
      <c r="CT310" s="21"/>
      <c r="CU310" s="19"/>
      <c r="CV310" s="21"/>
      <c r="CW310" s="21"/>
      <c r="CX310" s="21"/>
      <c r="CY310" s="21"/>
      <c r="CZ310" s="21"/>
      <c r="DA310" s="19"/>
      <c r="DB310" s="21"/>
      <c r="DC310" s="21"/>
      <c r="DD310" s="19"/>
      <c r="DE310" s="21"/>
      <c r="DF310" s="21"/>
      <c r="DG310" s="21"/>
      <c r="DH310" s="21"/>
      <c r="DI310" s="21"/>
      <c r="DJ310" s="19"/>
      <c r="DK310" s="21"/>
      <c r="DL310" s="21"/>
      <c r="DM310" s="21"/>
      <c r="DN310" s="21"/>
      <c r="DO310" s="21"/>
      <c r="DP310" s="21"/>
      <c r="DQ310" s="21"/>
      <c r="DR310" s="21"/>
      <c r="DS310" s="21"/>
      <c r="DT310" s="21"/>
      <c r="DU310" s="21"/>
      <c r="DV310" s="21"/>
      <c r="DW310" s="24"/>
      <c r="DX310" s="24"/>
      <c r="DY310" s="19"/>
      <c r="DZ310" s="21"/>
      <c r="EA310" s="21"/>
      <c r="EB310" s="21"/>
      <c r="EC310" s="21"/>
      <c r="ED310" s="21"/>
      <c r="EE310" s="19"/>
      <c r="EF310" s="21"/>
      <c r="EG310" s="21"/>
      <c r="EH310" s="21"/>
      <c r="EI310" s="21"/>
      <c r="EJ310" s="21"/>
      <c r="EK310" s="21"/>
      <c r="EL310" s="21"/>
      <c r="EM310" s="21"/>
      <c r="EN310" s="21"/>
      <c r="EO310" s="21"/>
      <c r="EP310" s="21"/>
      <c r="EQ310" s="21"/>
      <c r="ER310" s="21"/>
      <c r="ES310" s="21"/>
      <c r="ET310" s="21"/>
      <c r="EU310" s="21"/>
      <c r="EV310" s="21"/>
      <c r="EW310" s="21"/>
      <c r="EX310" s="21"/>
      <c r="EY310" s="21"/>
      <c r="EZ310" s="21"/>
      <c r="FA310" s="21"/>
      <c r="FB310" s="21"/>
      <c r="FC310" s="21"/>
      <c r="FD310" s="21"/>
      <c r="FE310" s="21"/>
      <c r="FF310" s="21"/>
      <c r="FG310" s="21"/>
      <c r="FH310" s="21"/>
      <c r="FI310" s="21"/>
      <c r="FJ310" s="21"/>
      <c r="FK310" s="21"/>
      <c r="FL310" s="21"/>
      <c r="FM310" s="21"/>
      <c r="FN310" s="21"/>
      <c r="FO310" s="19"/>
      <c r="FP310" s="21"/>
      <c r="FQ310" s="21"/>
      <c r="FR310" s="21"/>
      <c r="FS310" s="21"/>
      <c r="FT310" s="21"/>
      <c r="FU310" s="21"/>
      <c r="FV310" s="21"/>
      <c r="FW310" s="21"/>
      <c r="FX310" s="21"/>
      <c r="FY310" s="21"/>
      <c r="FZ310" s="21"/>
      <c r="GA310" s="21"/>
      <c r="GB310" s="21"/>
      <c r="GC310" s="21"/>
      <c r="GD310" s="21"/>
      <c r="GE310" s="21"/>
      <c r="GF310" s="21"/>
      <c r="GG310" s="21"/>
      <c r="GH310" s="21"/>
      <c r="GI310" s="21"/>
      <c r="GJ310" s="23"/>
      <c r="GK310" s="23"/>
      <c r="GL310" s="23"/>
      <c r="GM310" s="21"/>
      <c r="GN310" s="21"/>
      <c r="GO310" s="21"/>
      <c r="GP310" s="21"/>
      <c r="GQ310" s="21"/>
      <c r="GR310" s="21"/>
      <c r="GS310" s="21"/>
      <c r="GT310" s="21"/>
      <c r="GU310" s="21"/>
      <c r="GV310" s="21"/>
      <c r="GW310" s="21"/>
      <c r="GX310" s="21"/>
      <c r="GY310" s="21"/>
      <c r="GZ310" s="21"/>
      <c r="HA310" s="21"/>
      <c r="HB310" s="21"/>
      <c r="HC310" s="21"/>
      <c r="HD310" s="21"/>
      <c r="HE310" s="21"/>
      <c r="HF310" s="23"/>
      <c r="HG310" s="23"/>
      <c r="HH310" s="21"/>
      <c r="HI310" s="21"/>
      <c r="HJ310" s="21"/>
      <c r="HK310" s="21"/>
      <c r="HL310" s="21"/>
      <c r="HM310" s="21"/>
      <c r="HN310" s="21"/>
      <c r="HO310" s="23"/>
      <c r="HP310" s="23"/>
      <c r="HQ310" s="21"/>
      <c r="HR310" s="23"/>
      <c r="HS310" s="23"/>
      <c r="HT310" s="21"/>
      <c r="HU310" s="21"/>
      <c r="HV310" s="21"/>
      <c r="HW310" s="21"/>
      <c r="HX310" s="21"/>
      <c r="HY310" s="21"/>
      <c r="HZ310" s="21"/>
      <c r="IA310" s="21"/>
      <c r="IB310" s="21"/>
      <c r="IC310" s="21"/>
      <c r="ID310" s="21"/>
      <c r="IE310" s="21"/>
    </row>
    <row r="311" spans="1:239" s="6" customFormat="1" ht="15.95" customHeight="1" x14ac:dyDescent="0.25">
      <c r="A311" s="10">
        <v>305</v>
      </c>
      <c r="B311" s="11" t="s">
        <v>346</v>
      </c>
      <c r="C311" s="19">
        <f t="shared" si="1152"/>
        <v>300</v>
      </c>
      <c r="D311" s="19">
        <f t="shared" si="1153"/>
        <v>1991.5</v>
      </c>
      <c r="E311" s="19">
        <f t="shared" si="1154"/>
        <v>1991.5</v>
      </c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3"/>
      <c r="V311" s="24"/>
      <c r="W311" s="24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  <c r="AI311" s="21"/>
      <c r="AJ311" s="19"/>
      <c r="AK311" s="21"/>
      <c r="AL311" s="21"/>
      <c r="AM311" s="21"/>
      <c r="AN311" s="21"/>
      <c r="AO311" s="21"/>
      <c r="AP311" s="19"/>
      <c r="AQ311" s="21"/>
      <c r="AR311" s="21"/>
      <c r="AS311" s="21"/>
      <c r="AT311" s="21"/>
      <c r="AU311" s="21"/>
      <c r="AV311" s="21"/>
      <c r="AW311" s="21"/>
      <c r="AX311" s="21"/>
      <c r="AY311" s="19"/>
      <c r="AZ311" s="21"/>
      <c r="BA311" s="21"/>
      <c r="BB311" s="21"/>
      <c r="BC311" s="21"/>
      <c r="BD311" s="21"/>
      <c r="BE311" s="21"/>
      <c r="BF311" s="21"/>
      <c r="BG311" s="21"/>
      <c r="BH311" s="21"/>
      <c r="BI311" s="21"/>
      <c r="BJ311" s="21"/>
      <c r="BK311" s="21"/>
      <c r="BL311" s="21"/>
      <c r="BM311" s="21"/>
      <c r="BN311" s="21"/>
      <c r="BO311" s="21"/>
      <c r="BP311" s="21"/>
      <c r="BQ311" s="21"/>
      <c r="BR311" s="21"/>
      <c r="BS311" s="21"/>
      <c r="BT311" s="21"/>
      <c r="BU311" s="21"/>
      <c r="BV311" s="21"/>
      <c r="BW311" s="24"/>
      <c r="BX311" s="24">
        <v>1691.5</v>
      </c>
      <c r="BY311" s="24">
        <v>1691.5</v>
      </c>
      <c r="BZ311" s="21"/>
      <c r="CA311" s="21"/>
      <c r="CB311" s="21"/>
      <c r="CC311" s="21"/>
      <c r="CD311" s="21"/>
      <c r="CE311" s="21"/>
      <c r="CF311" s="21"/>
      <c r="CG311" s="21"/>
      <c r="CH311" s="21"/>
      <c r="CI311" s="23"/>
      <c r="CJ311" s="21"/>
      <c r="CK311" s="21"/>
      <c r="CL311" s="21"/>
      <c r="CM311" s="21"/>
      <c r="CN311" s="21"/>
      <c r="CO311" s="21"/>
      <c r="CP311" s="21"/>
      <c r="CQ311" s="21"/>
      <c r="CR311" s="21"/>
      <c r="CS311" s="21"/>
      <c r="CT311" s="21"/>
      <c r="CU311" s="19"/>
      <c r="CV311" s="21"/>
      <c r="CW311" s="21"/>
      <c r="CX311" s="21"/>
      <c r="CY311" s="21"/>
      <c r="CZ311" s="21"/>
      <c r="DA311" s="19"/>
      <c r="DB311" s="21"/>
      <c r="DC311" s="21"/>
      <c r="DD311" s="19"/>
      <c r="DE311" s="21"/>
      <c r="DF311" s="21"/>
      <c r="DG311" s="21"/>
      <c r="DH311" s="21"/>
      <c r="DI311" s="21"/>
      <c r="DJ311" s="19"/>
      <c r="DK311" s="21"/>
      <c r="DL311" s="21"/>
      <c r="DM311" s="21"/>
      <c r="DN311" s="21"/>
      <c r="DO311" s="21"/>
      <c r="DP311" s="21"/>
      <c r="DQ311" s="21"/>
      <c r="DR311" s="21"/>
      <c r="DS311" s="21"/>
      <c r="DT311" s="21"/>
      <c r="DU311" s="21"/>
      <c r="DV311" s="21"/>
      <c r="DW311" s="24"/>
      <c r="DX311" s="24"/>
      <c r="DY311" s="19"/>
      <c r="DZ311" s="21"/>
      <c r="EA311" s="21"/>
      <c r="EB311" s="21"/>
      <c r="EC311" s="21"/>
      <c r="ED311" s="21"/>
      <c r="EE311" s="19"/>
      <c r="EF311" s="21"/>
      <c r="EG311" s="21"/>
      <c r="EH311" s="21"/>
      <c r="EI311" s="21"/>
      <c r="EJ311" s="21"/>
      <c r="EK311" s="21"/>
      <c r="EL311" s="21"/>
      <c r="EM311" s="21"/>
      <c r="EN311" s="21"/>
      <c r="EO311" s="21"/>
      <c r="EP311" s="21"/>
      <c r="EQ311" s="21"/>
      <c r="ER311" s="21"/>
      <c r="ES311" s="21"/>
      <c r="ET311" s="21"/>
      <c r="EU311" s="21"/>
      <c r="EV311" s="21"/>
      <c r="EW311" s="21"/>
      <c r="EX311" s="21"/>
      <c r="EY311" s="21"/>
      <c r="EZ311" s="21"/>
      <c r="FA311" s="21"/>
      <c r="FB311" s="21"/>
      <c r="FC311" s="21"/>
      <c r="FD311" s="21"/>
      <c r="FE311" s="21"/>
      <c r="FF311" s="21"/>
      <c r="FG311" s="21"/>
      <c r="FH311" s="21"/>
      <c r="FI311" s="21"/>
      <c r="FJ311" s="21"/>
      <c r="FK311" s="21"/>
      <c r="FL311" s="21"/>
      <c r="FM311" s="21"/>
      <c r="FN311" s="21"/>
      <c r="FO311" s="19"/>
      <c r="FP311" s="21"/>
      <c r="FQ311" s="21"/>
      <c r="FR311" s="21"/>
      <c r="FS311" s="21"/>
      <c r="FT311" s="21"/>
      <c r="FU311" s="21"/>
      <c r="FV311" s="21"/>
      <c r="FW311" s="21"/>
      <c r="FX311" s="21"/>
      <c r="FY311" s="21"/>
      <c r="FZ311" s="21"/>
      <c r="GA311" s="21"/>
      <c r="GB311" s="21"/>
      <c r="GC311" s="21"/>
      <c r="GD311" s="21"/>
      <c r="GE311" s="21"/>
      <c r="GF311" s="21"/>
      <c r="GG311" s="21"/>
      <c r="GH311" s="21"/>
      <c r="GI311" s="21"/>
      <c r="GJ311" s="23">
        <v>300</v>
      </c>
      <c r="GK311" s="23">
        <v>300</v>
      </c>
      <c r="GL311" s="23">
        <v>300</v>
      </c>
      <c r="GM311" s="21"/>
      <c r="GN311" s="21"/>
      <c r="GO311" s="21"/>
      <c r="GP311" s="21"/>
      <c r="GQ311" s="21"/>
      <c r="GR311" s="21"/>
      <c r="GS311" s="21"/>
      <c r="GT311" s="21"/>
      <c r="GU311" s="21"/>
      <c r="GV311" s="21"/>
      <c r="GW311" s="21"/>
      <c r="GX311" s="21"/>
      <c r="GY311" s="21"/>
      <c r="GZ311" s="21"/>
      <c r="HA311" s="21"/>
      <c r="HB311" s="21"/>
      <c r="HC311" s="21"/>
      <c r="HD311" s="21"/>
      <c r="HE311" s="21"/>
      <c r="HF311" s="23"/>
      <c r="HG311" s="23"/>
      <c r="HH311" s="21"/>
      <c r="HI311" s="21"/>
      <c r="HJ311" s="21"/>
      <c r="HK311" s="21"/>
      <c r="HL311" s="21"/>
      <c r="HM311" s="21"/>
      <c r="HN311" s="21"/>
      <c r="HO311" s="23"/>
      <c r="HP311" s="23"/>
      <c r="HQ311" s="21"/>
      <c r="HR311" s="23"/>
      <c r="HS311" s="23"/>
      <c r="HT311" s="21"/>
      <c r="HU311" s="21"/>
      <c r="HV311" s="21"/>
      <c r="HW311" s="21"/>
      <c r="HX311" s="21"/>
      <c r="HY311" s="21"/>
      <c r="HZ311" s="21"/>
      <c r="IA311" s="21"/>
      <c r="IB311" s="21"/>
      <c r="IC311" s="21"/>
      <c r="ID311" s="21"/>
      <c r="IE311" s="21"/>
    </row>
    <row r="312" spans="1:239" s="6" customFormat="1" ht="15.95" customHeight="1" x14ac:dyDescent="0.25">
      <c r="A312" s="10">
        <v>306</v>
      </c>
      <c r="B312" s="11" t="s">
        <v>292</v>
      </c>
      <c r="C312" s="19">
        <f t="shared" si="1152"/>
        <v>0</v>
      </c>
      <c r="D312" s="19">
        <f t="shared" si="1153"/>
        <v>224.1172</v>
      </c>
      <c r="E312" s="19">
        <f t="shared" si="1154"/>
        <v>224.1</v>
      </c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3"/>
      <c r="V312" s="24"/>
      <c r="W312" s="24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19"/>
      <c r="AK312" s="21"/>
      <c r="AL312" s="21"/>
      <c r="AM312" s="21"/>
      <c r="AN312" s="21"/>
      <c r="AO312" s="21"/>
      <c r="AP312" s="19"/>
      <c r="AQ312" s="21"/>
      <c r="AR312" s="21"/>
      <c r="AS312" s="21"/>
      <c r="AT312" s="21"/>
      <c r="AU312" s="21"/>
      <c r="AV312" s="21"/>
      <c r="AW312" s="21"/>
      <c r="AX312" s="21"/>
      <c r="AY312" s="19"/>
      <c r="AZ312" s="21"/>
      <c r="BA312" s="21"/>
      <c r="BB312" s="21"/>
      <c r="BC312" s="21"/>
      <c r="BD312" s="21"/>
      <c r="BE312" s="21"/>
      <c r="BF312" s="21"/>
      <c r="BG312" s="21"/>
      <c r="BH312" s="21"/>
      <c r="BI312" s="21"/>
      <c r="BJ312" s="21"/>
      <c r="BK312" s="21"/>
      <c r="BL312" s="21"/>
      <c r="BM312" s="21"/>
      <c r="BN312" s="21"/>
      <c r="BO312" s="21"/>
      <c r="BP312" s="21"/>
      <c r="BQ312" s="21"/>
      <c r="BR312" s="21"/>
      <c r="BS312" s="21"/>
      <c r="BT312" s="21"/>
      <c r="BU312" s="21"/>
      <c r="BV312" s="21"/>
      <c r="BW312" s="21"/>
      <c r="BX312" s="21"/>
      <c r="BY312" s="21"/>
      <c r="BZ312" s="21"/>
      <c r="CA312" s="21"/>
      <c r="CB312" s="21"/>
      <c r="CC312" s="21"/>
      <c r="CD312" s="21"/>
      <c r="CE312" s="21"/>
      <c r="CF312" s="21"/>
      <c r="CG312" s="21"/>
      <c r="CH312" s="21"/>
      <c r="CI312" s="23"/>
      <c r="CJ312" s="21"/>
      <c r="CK312" s="21"/>
      <c r="CL312" s="21"/>
      <c r="CM312" s="21"/>
      <c r="CN312" s="21"/>
      <c r="CO312" s="21"/>
      <c r="CP312" s="21"/>
      <c r="CQ312" s="21"/>
      <c r="CR312" s="21"/>
      <c r="CS312" s="21"/>
      <c r="CT312" s="21"/>
      <c r="CU312" s="19"/>
      <c r="CV312" s="21"/>
      <c r="CW312" s="21"/>
      <c r="CX312" s="21"/>
      <c r="CY312" s="21"/>
      <c r="CZ312" s="21"/>
      <c r="DA312" s="19"/>
      <c r="DB312" s="21"/>
      <c r="DC312" s="21"/>
      <c r="DD312" s="19"/>
      <c r="DE312" s="21"/>
      <c r="DF312" s="21"/>
      <c r="DG312" s="21"/>
      <c r="DH312" s="21"/>
      <c r="DI312" s="21"/>
      <c r="DJ312" s="19"/>
      <c r="DK312" s="21"/>
      <c r="DL312" s="21"/>
      <c r="DM312" s="21"/>
      <c r="DN312" s="21"/>
      <c r="DO312" s="21"/>
      <c r="DP312" s="21"/>
      <c r="DQ312" s="21"/>
      <c r="DR312" s="21"/>
      <c r="DS312" s="21"/>
      <c r="DT312" s="21"/>
      <c r="DU312" s="21"/>
      <c r="DV312" s="21"/>
      <c r="DW312" s="24"/>
      <c r="DX312" s="24"/>
      <c r="DY312" s="19"/>
      <c r="DZ312" s="21"/>
      <c r="EA312" s="21"/>
      <c r="EB312" s="21"/>
      <c r="EC312" s="21"/>
      <c r="ED312" s="21"/>
      <c r="EE312" s="19"/>
      <c r="EF312" s="21"/>
      <c r="EG312" s="21"/>
      <c r="EH312" s="21"/>
      <c r="EI312" s="21"/>
      <c r="EJ312" s="21"/>
      <c r="EK312" s="21"/>
      <c r="EL312" s="21"/>
      <c r="EM312" s="21"/>
      <c r="EN312" s="21"/>
      <c r="EO312" s="21"/>
      <c r="EP312" s="21"/>
      <c r="EQ312" s="21"/>
      <c r="ER312" s="21"/>
      <c r="ES312" s="21"/>
      <c r="ET312" s="21"/>
      <c r="EU312" s="21"/>
      <c r="EV312" s="21"/>
      <c r="EW312" s="21"/>
      <c r="EX312" s="21"/>
      <c r="EY312" s="21"/>
      <c r="EZ312" s="21"/>
      <c r="FA312" s="21"/>
      <c r="FB312" s="21"/>
      <c r="FC312" s="21"/>
      <c r="FD312" s="21"/>
      <c r="FE312" s="21"/>
      <c r="FF312" s="21"/>
      <c r="FG312" s="21"/>
      <c r="FH312" s="21"/>
      <c r="FI312" s="21"/>
      <c r="FJ312" s="21"/>
      <c r="FK312" s="21"/>
      <c r="FL312" s="21"/>
      <c r="FM312" s="21"/>
      <c r="FN312" s="21"/>
      <c r="FO312" s="19"/>
      <c r="FP312" s="21"/>
      <c r="FQ312" s="21"/>
      <c r="FR312" s="21"/>
      <c r="FS312" s="21"/>
      <c r="FT312" s="21"/>
      <c r="FU312" s="21"/>
      <c r="FV312" s="21"/>
      <c r="FW312" s="21"/>
      <c r="FX312" s="21"/>
      <c r="FY312" s="21"/>
      <c r="FZ312" s="21"/>
      <c r="GA312" s="21"/>
      <c r="GB312" s="21"/>
      <c r="GC312" s="21"/>
      <c r="GD312" s="21"/>
      <c r="GE312" s="21"/>
      <c r="GF312" s="21"/>
      <c r="GG312" s="21"/>
      <c r="GH312" s="21"/>
      <c r="GI312" s="21"/>
      <c r="GJ312" s="21"/>
      <c r="GK312" s="21"/>
      <c r="GL312" s="21"/>
      <c r="GM312" s="21"/>
      <c r="GN312" s="21"/>
      <c r="GO312" s="21"/>
      <c r="GP312" s="21"/>
      <c r="GQ312" s="21"/>
      <c r="GR312" s="21"/>
      <c r="GS312" s="21"/>
      <c r="GT312" s="21"/>
      <c r="GU312" s="21"/>
      <c r="GV312" s="21"/>
      <c r="GW312" s="21"/>
      <c r="GX312" s="21"/>
      <c r="GY312" s="21"/>
      <c r="GZ312" s="21"/>
      <c r="HA312" s="21"/>
      <c r="HB312" s="21"/>
      <c r="HC312" s="21"/>
      <c r="HD312" s="21"/>
      <c r="HE312" s="21"/>
      <c r="HF312" s="23"/>
      <c r="HG312" s="23"/>
      <c r="HH312" s="21"/>
      <c r="HI312" s="21"/>
      <c r="HJ312" s="21"/>
      <c r="HK312" s="21"/>
      <c r="HL312" s="21"/>
      <c r="HM312" s="21"/>
      <c r="HN312" s="21"/>
      <c r="HO312" s="23">
        <v>224.1172</v>
      </c>
      <c r="HP312" s="23">
        <v>224.1</v>
      </c>
      <c r="HQ312" s="21"/>
      <c r="HR312" s="23"/>
      <c r="HS312" s="23"/>
      <c r="HT312" s="21"/>
      <c r="HU312" s="21"/>
      <c r="HV312" s="21"/>
      <c r="HW312" s="21"/>
      <c r="HX312" s="21"/>
      <c r="HY312" s="21"/>
      <c r="HZ312" s="21"/>
      <c r="IA312" s="21"/>
      <c r="IB312" s="21"/>
      <c r="IC312" s="21"/>
      <c r="ID312" s="21"/>
      <c r="IE312" s="21"/>
    </row>
    <row r="313" spans="1:239" s="6" customFormat="1" ht="15.95" customHeight="1" x14ac:dyDescent="0.25">
      <c r="A313" s="10">
        <v>307</v>
      </c>
      <c r="B313" s="11" t="s">
        <v>293</v>
      </c>
      <c r="C313" s="19">
        <f t="shared" si="1152"/>
        <v>0</v>
      </c>
      <c r="D313" s="19">
        <f t="shared" si="1153"/>
        <v>114.7231</v>
      </c>
      <c r="E313" s="19">
        <f t="shared" si="1154"/>
        <v>114.7</v>
      </c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3"/>
      <c r="V313" s="24"/>
      <c r="W313" s="24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  <c r="AI313" s="21"/>
      <c r="AJ313" s="19"/>
      <c r="AK313" s="21"/>
      <c r="AL313" s="21"/>
      <c r="AM313" s="21"/>
      <c r="AN313" s="21"/>
      <c r="AO313" s="21"/>
      <c r="AP313" s="19"/>
      <c r="AQ313" s="21"/>
      <c r="AR313" s="21"/>
      <c r="AS313" s="21"/>
      <c r="AT313" s="21"/>
      <c r="AU313" s="21"/>
      <c r="AV313" s="21"/>
      <c r="AW313" s="21"/>
      <c r="AX313" s="21"/>
      <c r="AY313" s="19"/>
      <c r="AZ313" s="21"/>
      <c r="BA313" s="21"/>
      <c r="BB313" s="21"/>
      <c r="BC313" s="21"/>
      <c r="BD313" s="21"/>
      <c r="BE313" s="21"/>
      <c r="BF313" s="21"/>
      <c r="BG313" s="21"/>
      <c r="BH313" s="21"/>
      <c r="BI313" s="21"/>
      <c r="BJ313" s="21"/>
      <c r="BK313" s="21"/>
      <c r="BL313" s="21"/>
      <c r="BM313" s="21"/>
      <c r="BN313" s="21"/>
      <c r="BO313" s="21"/>
      <c r="BP313" s="21"/>
      <c r="BQ313" s="21"/>
      <c r="BR313" s="21"/>
      <c r="BS313" s="21"/>
      <c r="BT313" s="21"/>
      <c r="BU313" s="21"/>
      <c r="BV313" s="21"/>
      <c r="BW313" s="21"/>
      <c r="BX313" s="21"/>
      <c r="BY313" s="21"/>
      <c r="BZ313" s="21"/>
      <c r="CA313" s="21"/>
      <c r="CB313" s="21"/>
      <c r="CC313" s="21"/>
      <c r="CD313" s="21"/>
      <c r="CE313" s="21"/>
      <c r="CF313" s="21"/>
      <c r="CG313" s="21"/>
      <c r="CH313" s="21"/>
      <c r="CI313" s="23"/>
      <c r="CJ313" s="21"/>
      <c r="CK313" s="21"/>
      <c r="CL313" s="21"/>
      <c r="CM313" s="21"/>
      <c r="CN313" s="21"/>
      <c r="CO313" s="21"/>
      <c r="CP313" s="21"/>
      <c r="CQ313" s="21"/>
      <c r="CR313" s="21"/>
      <c r="CS313" s="21"/>
      <c r="CT313" s="21"/>
      <c r="CU313" s="19"/>
      <c r="CV313" s="21"/>
      <c r="CW313" s="21"/>
      <c r="CX313" s="21"/>
      <c r="CY313" s="21"/>
      <c r="CZ313" s="21"/>
      <c r="DA313" s="19"/>
      <c r="DB313" s="21"/>
      <c r="DC313" s="21"/>
      <c r="DD313" s="19"/>
      <c r="DE313" s="21"/>
      <c r="DF313" s="21"/>
      <c r="DG313" s="21"/>
      <c r="DH313" s="21"/>
      <c r="DI313" s="21"/>
      <c r="DJ313" s="19"/>
      <c r="DK313" s="21"/>
      <c r="DL313" s="21"/>
      <c r="DM313" s="21"/>
      <c r="DN313" s="21"/>
      <c r="DO313" s="21"/>
      <c r="DP313" s="21"/>
      <c r="DQ313" s="21"/>
      <c r="DR313" s="21"/>
      <c r="DS313" s="21"/>
      <c r="DT313" s="21"/>
      <c r="DU313" s="21"/>
      <c r="DV313" s="21"/>
      <c r="DW313" s="24"/>
      <c r="DX313" s="24"/>
      <c r="DY313" s="19"/>
      <c r="DZ313" s="21"/>
      <c r="EA313" s="21"/>
      <c r="EB313" s="21"/>
      <c r="EC313" s="21"/>
      <c r="ED313" s="21"/>
      <c r="EE313" s="19"/>
      <c r="EF313" s="21"/>
      <c r="EG313" s="21"/>
      <c r="EH313" s="21"/>
      <c r="EI313" s="21"/>
      <c r="EJ313" s="21"/>
      <c r="EK313" s="21"/>
      <c r="EL313" s="21"/>
      <c r="EM313" s="21"/>
      <c r="EN313" s="21"/>
      <c r="EO313" s="21"/>
      <c r="EP313" s="21"/>
      <c r="EQ313" s="21"/>
      <c r="ER313" s="21"/>
      <c r="ES313" s="21"/>
      <c r="ET313" s="21"/>
      <c r="EU313" s="21"/>
      <c r="EV313" s="21"/>
      <c r="EW313" s="21"/>
      <c r="EX313" s="21"/>
      <c r="EY313" s="21"/>
      <c r="EZ313" s="21"/>
      <c r="FA313" s="21"/>
      <c r="FB313" s="21"/>
      <c r="FC313" s="21"/>
      <c r="FD313" s="21"/>
      <c r="FE313" s="21"/>
      <c r="FF313" s="21"/>
      <c r="FG313" s="21"/>
      <c r="FH313" s="21"/>
      <c r="FI313" s="21"/>
      <c r="FJ313" s="21"/>
      <c r="FK313" s="21"/>
      <c r="FL313" s="21"/>
      <c r="FM313" s="21"/>
      <c r="FN313" s="21"/>
      <c r="FO313" s="19"/>
      <c r="FP313" s="21"/>
      <c r="FQ313" s="21"/>
      <c r="FR313" s="21"/>
      <c r="FS313" s="21"/>
      <c r="FT313" s="21"/>
      <c r="FU313" s="21"/>
      <c r="FV313" s="21"/>
      <c r="FW313" s="21"/>
      <c r="FX313" s="21"/>
      <c r="FY313" s="21"/>
      <c r="FZ313" s="21"/>
      <c r="GA313" s="21"/>
      <c r="GB313" s="21"/>
      <c r="GC313" s="21"/>
      <c r="GD313" s="21"/>
      <c r="GE313" s="21"/>
      <c r="GF313" s="21"/>
      <c r="GG313" s="21"/>
      <c r="GH313" s="21"/>
      <c r="GI313" s="21"/>
      <c r="GJ313" s="21"/>
      <c r="GK313" s="21"/>
      <c r="GL313" s="21"/>
      <c r="GM313" s="21"/>
      <c r="GN313" s="21"/>
      <c r="GO313" s="21"/>
      <c r="GP313" s="21"/>
      <c r="GQ313" s="21"/>
      <c r="GR313" s="21"/>
      <c r="GS313" s="21"/>
      <c r="GT313" s="21"/>
      <c r="GU313" s="21"/>
      <c r="GV313" s="21"/>
      <c r="GW313" s="21"/>
      <c r="GX313" s="21"/>
      <c r="GY313" s="21"/>
      <c r="GZ313" s="21"/>
      <c r="HA313" s="21"/>
      <c r="HB313" s="21"/>
      <c r="HC313" s="21"/>
      <c r="HD313" s="21"/>
      <c r="HE313" s="21"/>
      <c r="HF313" s="23"/>
      <c r="HG313" s="23"/>
      <c r="HH313" s="21"/>
      <c r="HI313" s="21"/>
      <c r="HJ313" s="21"/>
      <c r="HK313" s="21"/>
      <c r="HL313" s="21"/>
      <c r="HM313" s="21"/>
      <c r="HN313" s="21"/>
      <c r="HO313" s="23">
        <v>114.7231</v>
      </c>
      <c r="HP313" s="23">
        <v>114.7</v>
      </c>
      <c r="HQ313" s="21"/>
      <c r="HR313" s="23"/>
      <c r="HS313" s="23"/>
      <c r="HT313" s="21"/>
      <c r="HU313" s="21"/>
      <c r="HV313" s="21"/>
      <c r="HW313" s="21"/>
      <c r="HX313" s="21"/>
      <c r="HY313" s="21"/>
      <c r="HZ313" s="21"/>
      <c r="IA313" s="21"/>
      <c r="IB313" s="21"/>
      <c r="IC313" s="21"/>
      <c r="ID313" s="21"/>
      <c r="IE313" s="21"/>
    </row>
    <row r="314" spans="1:239" s="6" customFormat="1" ht="15.95" customHeight="1" x14ac:dyDescent="0.25">
      <c r="A314" s="10">
        <v>308</v>
      </c>
      <c r="B314" s="11" t="s">
        <v>294</v>
      </c>
      <c r="C314" s="19">
        <f t="shared" si="1152"/>
        <v>0</v>
      </c>
      <c r="D314" s="19">
        <f t="shared" si="1153"/>
        <v>1270.7779</v>
      </c>
      <c r="E314" s="19">
        <f t="shared" si="1154"/>
        <v>1117.9000000000001</v>
      </c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3"/>
      <c r="V314" s="24"/>
      <c r="W314" s="24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  <c r="AI314" s="21"/>
      <c r="AJ314" s="19"/>
      <c r="AK314" s="21"/>
      <c r="AL314" s="21"/>
      <c r="AM314" s="21"/>
      <c r="AN314" s="21"/>
      <c r="AO314" s="21"/>
      <c r="AP314" s="19"/>
      <c r="AQ314" s="21"/>
      <c r="AR314" s="21"/>
      <c r="AS314" s="21"/>
      <c r="AT314" s="21"/>
      <c r="AU314" s="21"/>
      <c r="AV314" s="21"/>
      <c r="AW314" s="21"/>
      <c r="AX314" s="21"/>
      <c r="AY314" s="19"/>
      <c r="AZ314" s="21"/>
      <c r="BA314" s="21"/>
      <c r="BB314" s="21"/>
      <c r="BC314" s="21"/>
      <c r="BD314" s="21"/>
      <c r="BE314" s="21"/>
      <c r="BF314" s="21"/>
      <c r="BG314" s="21"/>
      <c r="BH314" s="21"/>
      <c r="BI314" s="21"/>
      <c r="BJ314" s="21"/>
      <c r="BK314" s="21"/>
      <c r="BL314" s="21"/>
      <c r="BM314" s="21"/>
      <c r="BN314" s="21"/>
      <c r="BO314" s="21"/>
      <c r="BP314" s="21"/>
      <c r="BQ314" s="21"/>
      <c r="BR314" s="21"/>
      <c r="BS314" s="21"/>
      <c r="BT314" s="21"/>
      <c r="BU314" s="21"/>
      <c r="BV314" s="21"/>
      <c r="BW314" s="21"/>
      <c r="BX314" s="21"/>
      <c r="BY314" s="21"/>
      <c r="BZ314" s="21"/>
      <c r="CA314" s="21"/>
      <c r="CB314" s="21"/>
      <c r="CC314" s="21"/>
      <c r="CD314" s="21"/>
      <c r="CE314" s="21"/>
      <c r="CF314" s="21"/>
      <c r="CG314" s="21"/>
      <c r="CH314" s="21"/>
      <c r="CI314" s="23"/>
      <c r="CJ314" s="21"/>
      <c r="CK314" s="21"/>
      <c r="CL314" s="21"/>
      <c r="CM314" s="21"/>
      <c r="CN314" s="21"/>
      <c r="CO314" s="21"/>
      <c r="CP314" s="21"/>
      <c r="CQ314" s="21"/>
      <c r="CR314" s="21"/>
      <c r="CS314" s="21"/>
      <c r="CT314" s="21"/>
      <c r="CU314" s="19"/>
      <c r="CV314" s="21"/>
      <c r="CW314" s="21"/>
      <c r="CX314" s="21"/>
      <c r="CY314" s="21"/>
      <c r="CZ314" s="21"/>
      <c r="DA314" s="19"/>
      <c r="DB314" s="21"/>
      <c r="DC314" s="21"/>
      <c r="DD314" s="19"/>
      <c r="DE314" s="21"/>
      <c r="DF314" s="21"/>
      <c r="DG314" s="21"/>
      <c r="DH314" s="21"/>
      <c r="DI314" s="21"/>
      <c r="DJ314" s="19"/>
      <c r="DK314" s="21"/>
      <c r="DL314" s="21"/>
      <c r="DM314" s="21"/>
      <c r="DN314" s="21"/>
      <c r="DO314" s="21"/>
      <c r="DP314" s="21"/>
      <c r="DQ314" s="21"/>
      <c r="DR314" s="21"/>
      <c r="DS314" s="21"/>
      <c r="DT314" s="21"/>
      <c r="DU314" s="21"/>
      <c r="DV314" s="21"/>
      <c r="DW314" s="24"/>
      <c r="DX314" s="24"/>
      <c r="DY314" s="19"/>
      <c r="DZ314" s="21"/>
      <c r="EA314" s="21"/>
      <c r="EB314" s="21"/>
      <c r="EC314" s="21"/>
      <c r="ED314" s="21"/>
      <c r="EE314" s="19"/>
      <c r="EF314" s="21"/>
      <c r="EG314" s="21"/>
      <c r="EH314" s="21"/>
      <c r="EI314" s="21"/>
      <c r="EJ314" s="21"/>
      <c r="EK314" s="21"/>
      <c r="EL314" s="21"/>
      <c r="EM314" s="21"/>
      <c r="EN314" s="21"/>
      <c r="EO314" s="21"/>
      <c r="EP314" s="21"/>
      <c r="EQ314" s="21"/>
      <c r="ER314" s="21"/>
      <c r="ES314" s="21"/>
      <c r="ET314" s="21"/>
      <c r="EU314" s="21"/>
      <c r="EV314" s="21"/>
      <c r="EW314" s="21"/>
      <c r="EX314" s="21"/>
      <c r="EY314" s="21"/>
      <c r="EZ314" s="21"/>
      <c r="FA314" s="21"/>
      <c r="FB314" s="21"/>
      <c r="FC314" s="21"/>
      <c r="FD314" s="21"/>
      <c r="FE314" s="21"/>
      <c r="FF314" s="21"/>
      <c r="FG314" s="21"/>
      <c r="FH314" s="21"/>
      <c r="FI314" s="21"/>
      <c r="FJ314" s="21"/>
      <c r="FK314" s="21"/>
      <c r="FL314" s="21"/>
      <c r="FM314" s="21"/>
      <c r="FN314" s="21"/>
      <c r="FO314" s="19"/>
      <c r="FP314" s="21"/>
      <c r="FQ314" s="21"/>
      <c r="FR314" s="21"/>
      <c r="FS314" s="21"/>
      <c r="FT314" s="21"/>
      <c r="FU314" s="21"/>
      <c r="FV314" s="21"/>
      <c r="FW314" s="21"/>
      <c r="FX314" s="21"/>
      <c r="FY314" s="21"/>
      <c r="FZ314" s="21"/>
      <c r="GA314" s="21"/>
      <c r="GB314" s="21"/>
      <c r="GC314" s="21"/>
      <c r="GD314" s="21"/>
      <c r="GE314" s="21"/>
      <c r="GF314" s="21"/>
      <c r="GG314" s="21"/>
      <c r="GH314" s="21"/>
      <c r="GI314" s="21"/>
      <c r="GJ314" s="21"/>
      <c r="GK314" s="21"/>
      <c r="GL314" s="21"/>
      <c r="GM314" s="21"/>
      <c r="GN314" s="21"/>
      <c r="GO314" s="21"/>
      <c r="GP314" s="21"/>
      <c r="GQ314" s="21"/>
      <c r="GR314" s="21"/>
      <c r="GS314" s="21"/>
      <c r="GT314" s="21"/>
      <c r="GU314" s="21"/>
      <c r="GV314" s="21"/>
      <c r="GW314" s="21"/>
      <c r="GX314" s="21"/>
      <c r="GY314" s="21"/>
      <c r="GZ314" s="21"/>
      <c r="HA314" s="21"/>
      <c r="HB314" s="21"/>
      <c r="HC314" s="21"/>
      <c r="HD314" s="21"/>
      <c r="HE314" s="21"/>
      <c r="HF314" s="23"/>
      <c r="HG314" s="23"/>
      <c r="HH314" s="21"/>
      <c r="HI314" s="21"/>
      <c r="HJ314" s="21"/>
      <c r="HK314" s="21"/>
      <c r="HL314" s="21"/>
      <c r="HM314" s="21"/>
      <c r="HN314" s="21"/>
      <c r="HO314" s="23">
        <v>1270.7779</v>
      </c>
      <c r="HP314" s="23">
        <v>1117.9000000000001</v>
      </c>
      <c r="HQ314" s="21"/>
      <c r="HR314" s="23"/>
      <c r="HS314" s="23"/>
      <c r="HT314" s="21"/>
      <c r="HU314" s="21"/>
      <c r="HV314" s="21"/>
      <c r="HW314" s="21"/>
      <c r="HX314" s="21"/>
      <c r="HY314" s="21"/>
      <c r="HZ314" s="21"/>
      <c r="IA314" s="21"/>
      <c r="IB314" s="21"/>
      <c r="IC314" s="21"/>
      <c r="ID314" s="21"/>
      <c r="IE314" s="21"/>
    </row>
    <row r="315" spans="1:239" s="6" customFormat="1" ht="15.95" customHeight="1" x14ac:dyDescent="0.25">
      <c r="A315" s="10">
        <v>309</v>
      </c>
      <c r="B315" s="12" t="s">
        <v>286</v>
      </c>
      <c r="C315" s="20">
        <f t="shared" ref="C315:BN315" si="1155">SUM(C316:C321)</f>
        <v>234874.177</v>
      </c>
      <c r="D315" s="20">
        <f t="shared" si="1155"/>
        <v>243158.80699999994</v>
      </c>
      <c r="E315" s="20">
        <f t="shared" si="1155"/>
        <v>240610.90699999995</v>
      </c>
      <c r="F315" s="20">
        <f t="shared" si="1155"/>
        <v>2037.37</v>
      </c>
      <c r="G315" s="20">
        <f t="shared" si="1155"/>
        <v>0</v>
      </c>
      <c r="H315" s="20">
        <f t="shared" si="1155"/>
        <v>0</v>
      </c>
      <c r="I315" s="20">
        <f t="shared" si="1155"/>
        <v>0</v>
      </c>
      <c r="J315" s="20">
        <f t="shared" si="1155"/>
        <v>0</v>
      </c>
      <c r="K315" s="20">
        <f t="shared" si="1155"/>
        <v>0</v>
      </c>
      <c r="L315" s="20">
        <f t="shared" si="1155"/>
        <v>15825.6</v>
      </c>
      <c r="M315" s="20">
        <f t="shared" si="1155"/>
        <v>15825.6</v>
      </c>
      <c r="N315" s="20">
        <f t="shared" si="1155"/>
        <v>15825.6</v>
      </c>
      <c r="O315" s="20">
        <f t="shared" si="1155"/>
        <v>549.6</v>
      </c>
      <c r="P315" s="20">
        <f t="shared" si="1155"/>
        <v>549.6</v>
      </c>
      <c r="Q315" s="20">
        <f t="shared" si="1155"/>
        <v>549.6</v>
      </c>
      <c r="R315" s="20">
        <f t="shared" si="1155"/>
        <v>0</v>
      </c>
      <c r="S315" s="20">
        <f t="shared" si="1155"/>
        <v>0</v>
      </c>
      <c r="T315" s="20">
        <f t="shared" si="1155"/>
        <v>0</v>
      </c>
      <c r="U315" s="20">
        <f t="shared" si="1155"/>
        <v>0</v>
      </c>
      <c r="V315" s="20">
        <f t="shared" si="1155"/>
        <v>0</v>
      </c>
      <c r="W315" s="20">
        <f t="shared" si="1155"/>
        <v>0</v>
      </c>
      <c r="X315" s="20">
        <f t="shared" si="1155"/>
        <v>0</v>
      </c>
      <c r="Y315" s="20">
        <f t="shared" si="1155"/>
        <v>0</v>
      </c>
      <c r="Z315" s="20">
        <f t="shared" si="1155"/>
        <v>0</v>
      </c>
      <c r="AA315" s="20">
        <f t="shared" si="1155"/>
        <v>100</v>
      </c>
      <c r="AB315" s="20">
        <f t="shared" si="1155"/>
        <v>45.6</v>
      </c>
      <c r="AC315" s="20">
        <f t="shared" si="1155"/>
        <v>45.6</v>
      </c>
      <c r="AD315" s="20">
        <f t="shared" si="1155"/>
        <v>0</v>
      </c>
      <c r="AE315" s="20">
        <f t="shared" si="1155"/>
        <v>0</v>
      </c>
      <c r="AF315" s="20">
        <f t="shared" si="1155"/>
        <v>0</v>
      </c>
      <c r="AG315" s="20">
        <f t="shared" si="1155"/>
        <v>631</v>
      </c>
      <c r="AH315" s="20">
        <f t="shared" si="1155"/>
        <v>631</v>
      </c>
      <c r="AI315" s="20">
        <f t="shared" si="1155"/>
        <v>631</v>
      </c>
      <c r="AJ315" s="20">
        <f t="shared" si="1155"/>
        <v>1600</v>
      </c>
      <c r="AK315" s="20">
        <f t="shared" si="1155"/>
        <v>5667.1</v>
      </c>
      <c r="AL315" s="20">
        <f t="shared" si="1155"/>
        <v>5667.1</v>
      </c>
      <c r="AM315" s="20">
        <f t="shared" si="1155"/>
        <v>0</v>
      </c>
      <c r="AN315" s="20">
        <f t="shared" si="1155"/>
        <v>0</v>
      </c>
      <c r="AO315" s="20">
        <f t="shared" si="1155"/>
        <v>0</v>
      </c>
      <c r="AP315" s="20">
        <f t="shared" si="1155"/>
        <v>0</v>
      </c>
      <c r="AQ315" s="20">
        <f t="shared" si="1155"/>
        <v>0</v>
      </c>
      <c r="AR315" s="20">
        <f t="shared" si="1155"/>
        <v>0</v>
      </c>
      <c r="AS315" s="20">
        <f t="shared" si="1155"/>
        <v>0</v>
      </c>
      <c r="AT315" s="20">
        <f t="shared" si="1155"/>
        <v>0</v>
      </c>
      <c r="AU315" s="20">
        <f t="shared" si="1155"/>
        <v>0</v>
      </c>
      <c r="AV315" s="20">
        <f t="shared" si="1155"/>
        <v>10695.1</v>
      </c>
      <c r="AW315" s="20">
        <f t="shared" si="1155"/>
        <v>10695.1</v>
      </c>
      <c r="AX315" s="20">
        <f t="shared" si="1155"/>
        <v>10695.1</v>
      </c>
      <c r="AY315" s="20">
        <f t="shared" si="1155"/>
        <v>0</v>
      </c>
      <c r="AZ315" s="20">
        <f t="shared" si="1155"/>
        <v>0</v>
      </c>
      <c r="BA315" s="20">
        <f t="shared" si="1155"/>
        <v>0</v>
      </c>
      <c r="BB315" s="20">
        <f t="shared" si="1155"/>
        <v>313</v>
      </c>
      <c r="BC315" s="20">
        <f t="shared" si="1155"/>
        <v>313</v>
      </c>
      <c r="BD315" s="20">
        <f t="shared" si="1155"/>
        <v>313</v>
      </c>
      <c r="BE315" s="20">
        <f t="shared" si="1155"/>
        <v>2632</v>
      </c>
      <c r="BF315" s="20">
        <f t="shared" si="1155"/>
        <v>1999</v>
      </c>
      <c r="BG315" s="20">
        <f t="shared" si="1155"/>
        <v>1731.2</v>
      </c>
      <c r="BH315" s="20">
        <f t="shared" si="1155"/>
        <v>0</v>
      </c>
      <c r="BI315" s="20">
        <f t="shared" si="1155"/>
        <v>0</v>
      </c>
      <c r="BJ315" s="20">
        <f t="shared" si="1155"/>
        <v>0</v>
      </c>
      <c r="BK315" s="20">
        <f t="shared" si="1155"/>
        <v>100</v>
      </c>
      <c r="BL315" s="20">
        <f t="shared" si="1155"/>
        <v>0</v>
      </c>
      <c r="BM315" s="20">
        <f t="shared" si="1155"/>
        <v>0</v>
      </c>
      <c r="BN315" s="20">
        <f t="shared" si="1155"/>
        <v>0</v>
      </c>
      <c r="BO315" s="20">
        <f t="shared" ref="BO315:DZ315" si="1156">SUM(BO316:BO321)</f>
        <v>0</v>
      </c>
      <c r="BP315" s="20">
        <f t="shared" si="1156"/>
        <v>0</v>
      </c>
      <c r="BQ315" s="20">
        <f t="shared" si="1156"/>
        <v>0</v>
      </c>
      <c r="BR315" s="20">
        <f t="shared" si="1156"/>
        <v>0</v>
      </c>
      <c r="BS315" s="20">
        <f t="shared" si="1156"/>
        <v>0</v>
      </c>
      <c r="BT315" s="20">
        <f t="shared" si="1156"/>
        <v>0</v>
      </c>
      <c r="BU315" s="20">
        <f t="shared" si="1156"/>
        <v>0</v>
      </c>
      <c r="BV315" s="20">
        <f t="shared" si="1156"/>
        <v>0</v>
      </c>
      <c r="BW315" s="20">
        <f t="shared" si="1156"/>
        <v>0</v>
      </c>
      <c r="BX315" s="20">
        <f t="shared" si="1156"/>
        <v>0</v>
      </c>
      <c r="BY315" s="20">
        <f t="shared" si="1156"/>
        <v>0</v>
      </c>
      <c r="BZ315" s="20">
        <f t="shared" si="1156"/>
        <v>0</v>
      </c>
      <c r="CA315" s="20">
        <f t="shared" si="1156"/>
        <v>0</v>
      </c>
      <c r="CB315" s="20">
        <f t="shared" si="1156"/>
        <v>0</v>
      </c>
      <c r="CC315" s="20">
        <f t="shared" si="1156"/>
        <v>0</v>
      </c>
      <c r="CD315" s="20">
        <f t="shared" si="1156"/>
        <v>0</v>
      </c>
      <c r="CE315" s="20">
        <f t="shared" si="1156"/>
        <v>0</v>
      </c>
      <c r="CF315" s="20">
        <f t="shared" si="1156"/>
        <v>0</v>
      </c>
      <c r="CG315" s="20">
        <f t="shared" si="1156"/>
        <v>0</v>
      </c>
      <c r="CH315" s="20">
        <f t="shared" si="1156"/>
        <v>0</v>
      </c>
      <c r="CI315" s="20">
        <f t="shared" si="1156"/>
        <v>0</v>
      </c>
      <c r="CJ315" s="20">
        <f t="shared" si="1156"/>
        <v>0</v>
      </c>
      <c r="CK315" s="20">
        <f t="shared" si="1156"/>
        <v>0</v>
      </c>
      <c r="CL315" s="20">
        <f t="shared" si="1156"/>
        <v>1362.7</v>
      </c>
      <c r="CM315" s="20">
        <f t="shared" si="1156"/>
        <v>1362.7</v>
      </c>
      <c r="CN315" s="20">
        <f t="shared" si="1156"/>
        <v>1362.7</v>
      </c>
      <c r="CO315" s="20">
        <f t="shared" si="1156"/>
        <v>11889.6</v>
      </c>
      <c r="CP315" s="20">
        <f t="shared" si="1156"/>
        <v>11889.6</v>
      </c>
      <c r="CQ315" s="20">
        <f t="shared" si="1156"/>
        <v>11889.6</v>
      </c>
      <c r="CR315" s="20">
        <f t="shared" si="1156"/>
        <v>0</v>
      </c>
      <c r="CS315" s="20">
        <f t="shared" si="1156"/>
        <v>0</v>
      </c>
      <c r="CT315" s="20">
        <f t="shared" si="1156"/>
        <v>0</v>
      </c>
      <c r="CU315" s="20">
        <f t="shared" si="1156"/>
        <v>0</v>
      </c>
      <c r="CV315" s="20">
        <f t="shared" si="1156"/>
        <v>0</v>
      </c>
      <c r="CW315" s="20">
        <f t="shared" si="1156"/>
        <v>0</v>
      </c>
      <c r="CX315" s="20">
        <f t="shared" si="1156"/>
        <v>0</v>
      </c>
      <c r="CY315" s="20">
        <f t="shared" si="1156"/>
        <v>0</v>
      </c>
      <c r="CZ315" s="20">
        <f t="shared" si="1156"/>
        <v>0</v>
      </c>
      <c r="DA315" s="20">
        <f t="shared" si="1156"/>
        <v>0</v>
      </c>
      <c r="DB315" s="20">
        <f t="shared" si="1156"/>
        <v>0</v>
      </c>
      <c r="DC315" s="20">
        <f t="shared" si="1156"/>
        <v>0</v>
      </c>
      <c r="DD315" s="20">
        <f t="shared" si="1156"/>
        <v>0</v>
      </c>
      <c r="DE315" s="20">
        <f t="shared" si="1156"/>
        <v>0</v>
      </c>
      <c r="DF315" s="20">
        <f t="shared" si="1156"/>
        <v>0</v>
      </c>
      <c r="DG315" s="20">
        <f t="shared" si="1156"/>
        <v>2717.1</v>
      </c>
      <c r="DH315" s="20">
        <f t="shared" si="1156"/>
        <v>2717.1</v>
      </c>
      <c r="DI315" s="20">
        <f t="shared" si="1156"/>
        <v>2717.1</v>
      </c>
      <c r="DJ315" s="20">
        <f t="shared" si="1156"/>
        <v>0</v>
      </c>
      <c r="DK315" s="20">
        <f t="shared" si="1156"/>
        <v>0</v>
      </c>
      <c r="DL315" s="20">
        <f t="shared" si="1156"/>
        <v>0</v>
      </c>
      <c r="DM315" s="20">
        <f t="shared" si="1156"/>
        <v>0</v>
      </c>
      <c r="DN315" s="20">
        <f t="shared" si="1156"/>
        <v>0</v>
      </c>
      <c r="DO315" s="20">
        <f t="shared" si="1156"/>
        <v>0</v>
      </c>
      <c r="DP315" s="20">
        <f t="shared" si="1156"/>
        <v>0</v>
      </c>
      <c r="DQ315" s="20">
        <f t="shared" si="1156"/>
        <v>0</v>
      </c>
      <c r="DR315" s="20">
        <f t="shared" si="1156"/>
        <v>0</v>
      </c>
      <c r="DS315" s="20">
        <f t="shared" si="1156"/>
        <v>0</v>
      </c>
      <c r="DT315" s="20">
        <f t="shared" si="1156"/>
        <v>0</v>
      </c>
      <c r="DU315" s="20">
        <f t="shared" si="1156"/>
        <v>0</v>
      </c>
      <c r="DV315" s="20">
        <f t="shared" si="1156"/>
        <v>0</v>
      </c>
      <c r="DW315" s="20">
        <f t="shared" si="1156"/>
        <v>0</v>
      </c>
      <c r="DX315" s="20">
        <f t="shared" si="1156"/>
        <v>0</v>
      </c>
      <c r="DY315" s="20">
        <f t="shared" si="1156"/>
        <v>0</v>
      </c>
      <c r="DZ315" s="20">
        <f t="shared" si="1156"/>
        <v>0</v>
      </c>
      <c r="EA315" s="20">
        <f t="shared" ref="EA315:GL315" si="1157">SUM(EA316:EA321)</f>
        <v>0</v>
      </c>
      <c r="EB315" s="20">
        <f t="shared" si="1157"/>
        <v>0</v>
      </c>
      <c r="EC315" s="20">
        <f t="shared" si="1157"/>
        <v>0</v>
      </c>
      <c r="ED315" s="20">
        <f t="shared" si="1157"/>
        <v>0</v>
      </c>
      <c r="EE315" s="20">
        <f t="shared" si="1157"/>
        <v>0</v>
      </c>
      <c r="EF315" s="20">
        <f t="shared" si="1157"/>
        <v>0</v>
      </c>
      <c r="EG315" s="20">
        <f t="shared" si="1157"/>
        <v>0</v>
      </c>
      <c r="EH315" s="20">
        <f t="shared" si="1157"/>
        <v>0</v>
      </c>
      <c r="EI315" s="20">
        <f t="shared" si="1157"/>
        <v>0</v>
      </c>
      <c r="EJ315" s="20">
        <f t="shared" si="1157"/>
        <v>0</v>
      </c>
      <c r="EK315" s="20">
        <f t="shared" si="1157"/>
        <v>0</v>
      </c>
      <c r="EL315" s="20">
        <f t="shared" si="1157"/>
        <v>0</v>
      </c>
      <c r="EM315" s="20">
        <f t="shared" si="1157"/>
        <v>0</v>
      </c>
      <c r="EN315" s="20">
        <f t="shared" si="1157"/>
        <v>0</v>
      </c>
      <c r="EO315" s="20">
        <f t="shared" si="1157"/>
        <v>0</v>
      </c>
      <c r="EP315" s="20">
        <f t="shared" si="1157"/>
        <v>0</v>
      </c>
      <c r="EQ315" s="20">
        <f t="shared" si="1157"/>
        <v>0</v>
      </c>
      <c r="ER315" s="20">
        <f t="shared" si="1157"/>
        <v>0</v>
      </c>
      <c r="ES315" s="20">
        <f t="shared" si="1157"/>
        <v>0</v>
      </c>
      <c r="ET315" s="20">
        <f t="shared" si="1157"/>
        <v>0</v>
      </c>
      <c r="EU315" s="20">
        <f t="shared" si="1157"/>
        <v>0</v>
      </c>
      <c r="EV315" s="20">
        <f t="shared" si="1157"/>
        <v>0</v>
      </c>
      <c r="EW315" s="20">
        <f t="shared" si="1157"/>
        <v>0</v>
      </c>
      <c r="EX315" s="20">
        <f t="shared" si="1157"/>
        <v>0</v>
      </c>
      <c r="EY315" s="20">
        <f t="shared" si="1157"/>
        <v>0</v>
      </c>
      <c r="EZ315" s="20">
        <f t="shared" si="1157"/>
        <v>0</v>
      </c>
      <c r="FA315" s="20">
        <f t="shared" si="1157"/>
        <v>0</v>
      </c>
      <c r="FB315" s="20">
        <f t="shared" si="1157"/>
        <v>0</v>
      </c>
      <c r="FC315" s="20">
        <f t="shared" si="1157"/>
        <v>0</v>
      </c>
      <c r="FD315" s="20">
        <f t="shared" si="1157"/>
        <v>0</v>
      </c>
      <c r="FE315" s="20">
        <f t="shared" si="1157"/>
        <v>0</v>
      </c>
      <c r="FF315" s="20">
        <f t="shared" si="1157"/>
        <v>0</v>
      </c>
      <c r="FG315" s="20">
        <f t="shared" si="1157"/>
        <v>0</v>
      </c>
      <c r="FH315" s="20">
        <f t="shared" si="1157"/>
        <v>0</v>
      </c>
      <c r="FI315" s="20">
        <f t="shared" si="1157"/>
        <v>9630.2000000000007</v>
      </c>
      <c r="FJ315" s="20">
        <f t="shared" si="1157"/>
        <v>9630.2000000000007</v>
      </c>
      <c r="FK315" s="20">
        <f t="shared" si="1157"/>
        <v>9630.2000000000007</v>
      </c>
      <c r="FL315" s="20">
        <f t="shared" si="1157"/>
        <v>0</v>
      </c>
      <c r="FM315" s="20">
        <f t="shared" si="1157"/>
        <v>0</v>
      </c>
      <c r="FN315" s="20">
        <f t="shared" si="1157"/>
        <v>0</v>
      </c>
      <c r="FO315" s="20">
        <f t="shared" si="1157"/>
        <v>0</v>
      </c>
      <c r="FP315" s="20">
        <f t="shared" si="1157"/>
        <v>0</v>
      </c>
      <c r="FQ315" s="20">
        <f t="shared" si="1157"/>
        <v>0</v>
      </c>
      <c r="FR315" s="20">
        <f t="shared" si="1157"/>
        <v>0</v>
      </c>
      <c r="FS315" s="20">
        <f t="shared" si="1157"/>
        <v>0</v>
      </c>
      <c r="FT315" s="20">
        <f t="shared" si="1157"/>
        <v>0</v>
      </c>
      <c r="FU315" s="20">
        <f t="shared" si="1157"/>
        <v>173129.2</v>
      </c>
      <c r="FV315" s="20">
        <f t="shared" si="1157"/>
        <v>173670.2</v>
      </c>
      <c r="FW315" s="20">
        <f t="shared" si="1157"/>
        <v>172105.9</v>
      </c>
      <c r="FX315" s="20">
        <f t="shared" si="1157"/>
        <v>0</v>
      </c>
      <c r="FY315" s="20">
        <f t="shared" si="1157"/>
        <v>0</v>
      </c>
      <c r="FZ315" s="20">
        <f t="shared" si="1157"/>
        <v>0</v>
      </c>
      <c r="GA315" s="20">
        <f t="shared" si="1157"/>
        <v>0</v>
      </c>
      <c r="GB315" s="20">
        <f t="shared" si="1157"/>
        <v>0</v>
      </c>
      <c r="GC315" s="20">
        <f t="shared" si="1157"/>
        <v>0</v>
      </c>
      <c r="GD315" s="20">
        <f t="shared" si="1157"/>
        <v>0</v>
      </c>
      <c r="GE315" s="20">
        <f t="shared" si="1157"/>
        <v>0</v>
      </c>
      <c r="GF315" s="20">
        <f t="shared" si="1157"/>
        <v>0</v>
      </c>
      <c r="GG315" s="20">
        <f t="shared" si="1157"/>
        <v>0</v>
      </c>
      <c r="GH315" s="20">
        <f t="shared" si="1157"/>
        <v>0</v>
      </c>
      <c r="GI315" s="20">
        <f t="shared" si="1157"/>
        <v>0</v>
      </c>
      <c r="GJ315" s="20">
        <f t="shared" si="1157"/>
        <v>1661.7069999999999</v>
      </c>
      <c r="GK315" s="20">
        <f t="shared" si="1157"/>
        <v>1661.7069999999999</v>
      </c>
      <c r="GL315" s="20">
        <f t="shared" si="1157"/>
        <v>1661.7069999999999</v>
      </c>
      <c r="GM315" s="20">
        <f t="shared" ref="GM315:HN315" si="1158">SUM(GM316:GM321)</f>
        <v>0</v>
      </c>
      <c r="GN315" s="20">
        <f t="shared" si="1158"/>
        <v>0</v>
      </c>
      <c r="GO315" s="20">
        <f t="shared" si="1158"/>
        <v>0</v>
      </c>
      <c r="GP315" s="20">
        <f t="shared" si="1158"/>
        <v>0</v>
      </c>
      <c r="GQ315" s="20">
        <f t="shared" si="1158"/>
        <v>0</v>
      </c>
      <c r="GR315" s="20">
        <f t="shared" si="1158"/>
        <v>0</v>
      </c>
      <c r="GS315" s="20">
        <f t="shared" si="1158"/>
        <v>0</v>
      </c>
      <c r="GT315" s="20">
        <f t="shared" si="1158"/>
        <v>0</v>
      </c>
      <c r="GU315" s="20">
        <f t="shared" si="1158"/>
        <v>0</v>
      </c>
      <c r="GV315" s="20">
        <f t="shared" si="1158"/>
        <v>0</v>
      </c>
      <c r="GW315" s="20">
        <f t="shared" si="1158"/>
        <v>0</v>
      </c>
      <c r="GX315" s="20">
        <f t="shared" si="1158"/>
        <v>0</v>
      </c>
      <c r="GY315" s="20">
        <f t="shared" si="1158"/>
        <v>0</v>
      </c>
      <c r="GZ315" s="20">
        <f t="shared" si="1158"/>
        <v>0</v>
      </c>
      <c r="HA315" s="20">
        <f t="shared" si="1158"/>
        <v>0</v>
      </c>
      <c r="HB315" s="20">
        <f t="shared" si="1158"/>
        <v>0</v>
      </c>
      <c r="HC315" s="20">
        <f t="shared" si="1158"/>
        <v>0</v>
      </c>
      <c r="HD315" s="20">
        <f t="shared" si="1158"/>
        <v>0</v>
      </c>
      <c r="HE315" s="20">
        <f t="shared" si="1158"/>
        <v>0</v>
      </c>
      <c r="HF315" s="20">
        <f t="shared" si="1158"/>
        <v>3545.8</v>
      </c>
      <c r="HG315" s="20">
        <f t="shared" si="1158"/>
        <v>2830</v>
      </c>
      <c r="HH315" s="20">
        <f t="shared" si="1158"/>
        <v>0</v>
      </c>
      <c r="HI315" s="20">
        <f t="shared" si="1158"/>
        <v>0</v>
      </c>
      <c r="HJ315" s="20">
        <f t="shared" si="1158"/>
        <v>0</v>
      </c>
      <c r="HK315" s="20">
        <f t="shared" si="1158"/>
        <v>0</v>
      </c>
      <c r="HL315" s="20">
        <f t="shared" si="1158"/>
        <v>0</v>
      </c>
      <c r="HM315" s="20">
        <f t="shared" si="1158"/>
        <v>0</v>
      </c>
      <c r="HN315" s="20">
        <f t="shared" si="1158"/>
        <v>0</v>
      </c>
      <c r="HO315" s="20">
        <f>SUM(HO316:HO321)</f>
        <v>1086.8</v>
      </c>
      <c r="HP315" s="20">
        <f t="shared" ref="HP315:IE315" si="1159">SUM(HP316:HP321)</f>
        <v>1086.8</v>
      </c>
      <c r="HQ315" s="20">
        <f t="shared" si="1159"/>
        <v>0</v>
      </c>
      <c r="HR315" s="20">
        <f t="shared" si="1159"/>
        <v>23.9</v>
      </c>
      <c r="HS315" s="20">
        <f t="shared" si="1159"/>
        <v>23.9</v>
      </c>
      <c r="HT315" s="20">
        <f t="shared" si="1159"/>
        <v>0</v>
      </c>
      <c r="HU315" s="20">
        <f t="shared" si="1159"/>
        <v>0</v>
      </c>
      <c r="HV315" s="20">
        <f t="shared" si="1159"/>
        <v>0</v>
      </c>
      <c r="HW315" s="20">
        <f t="shared" si="1159"/>
        <v>0</v>
      </c>
      <c r="HX315" s="20">
        <f t="shared" si="1159"/>
        <v>1844.8</v>
      </c>
      <c r="HY315" s="20">
        <f t="shared" si="1159"/>
        <v>1844.8</v>
      </c>
      <c r="HZ315" s="20">
        <f t="shared" si="1159"/>
        <v>0</v>
      </c>
      <c r="IA315" s="20">
        <f t="shared" si="1159"/>
        <v>0</v>
      </c>
      <c r="IB315" s="20">
        <f t="shared" si="1159"/>
        <v>0</v>
      </c>
      <c r="IC315" s="20">
        <f t="shared" si="1159"/>
        <v>0</v>
      </c>
      <c r="ID315" s="20">
        <f t="shared" si="1159"/>
        <v>0</v>
      </c>
      <c r="IE315" s="20">
        <f t="shared" si="1159"/>
        <v>0</v>
      </c>
    </row>
    <row r="316" spans="1:239" s="6" customFormat="1" ht="15.95" customHeight="1" x14ac:dyDescent="0.25">
      <c r="A316" s="10">
        <v>310</v>
      </c>
      <c r="B316" s="11" t="s">
        <v>30</v>
      </c>
      <c r="C316" s="19">
        <f t="shared" ref="C316" si="1160">F316+I316+L316+O316+R316+U316+X316+DY316+AA316+AG316+AJ316+AM316+AP316+AS316+AV316+AY316+BB316+DG316+BE316+FO316+EN316+BK316+BN316+BQ316+BT316+DM316+BZ316+DJ316+CC316+DP316+EE316+CO316+DA316+CF316+CR316+CI316+CL316+EZ316+DD316+CX316+DS316+FR316+EB316+ET316+EW316+FI316+FU316+AD316+BH316+BW316+CU316+DV316+EH316+EK316+EQ316+FC316+FF316+FL316+FX316+GA316+GD316+GG316+GJ316+GM316+GP316+GS316+GV316+GY316+HB316+HE316+HH316+HK316+HN316+HQ316+HT316+HW316+HZ316+IC316</f>
        <v>233212.47</v>
      </c>
      <c r="D316" s="19">
        <f t="shared" ref="D316" si="1161">G316+J316+M316+P316+S316+V316+Y316+DZ316+AB316+AH316+AK316+AN316+AQ316+AT316+AW316+AZ316+BC316+DH316+BF316+FP316+EO316+BL316+BO316+BR316+BU316+DN316+CA316+DK316+CD316+DQ316+EF316+CP316+DB316+CG316+CS316+CJ316+CM316+FA316+DE316+CY316+DT316+FS316+EC316+EU316+EX316+FJ316+FV316+AE316+BI316+BX316+CV316+DW316+EI316+EL316+ER316+FD316+FG316+FM316+FY316+GB316+GE316+GH316+GK316+GN316+GQ316+GT316+GW316+GZ316+HC316+HF316+HI316+HL316+HO316+HR316+HU316+HX316+IA316+ID316</f>
        <v>240410.29999999996</v>
      </c>
      <c r="E316" s="19">
        <f t="shared" ref="E316" si="1162">H316+K316+N316+Q316+T316+W316+Z316+EA316+AC316+AI316+AL316+AO316+AR316+AU316+AX316+BA316+BD316+DI316+BG316+FQ316+EP316+BM316+BP316+BS316+BV316+DO316+CB316+DL316+CE316+DR316+EG316+CQ316+DC316+CH316+CT316+CK316+CN316+FB316+DF316+CZ316+DU316+FT316+ED316+EV316+EY316+FK316+FW316+AF316+BJ316+BY316+CW316+DX316+EJ316+EM316+ES316+FE316+FH316+FN316+FZ316+GC316+GF316+GI316+GL316+GO316+GR316+GU316+GX316+HA316+HD316+HG316+HJ316+HM316+HP316+HS316+HV316+HY316+IB316+IE316</f>
        <v>237862.39999999997</v>
      </c>
      <c r="F316" s="21">
        <v>2037.37</v>
      </c>
      <c r="G316" s="21"/>
      <c r="H316" s="21"/>
      <c r="I316" s="21"/>
      <c r="J316" s="21"/>
      <c r="K316" s="21"/>
      <c r="L316" s="21">
        <v>15825.6</v>
      </c>
      <c r="M316" s="21">
        <v>15825.6</v>
      </c>
      <c r="N316" s="21">
        <v>15825.6</v>
      </c>
      <c r="O316" s="23">
        <v>549.6</v>
      </c>
      <c r="P316" s="23">
        <v>549.6</v>
      </c>
      <c r="Q316" s="23">
        <v>549.6</v>
      </c>
      <c r="R316" s="21"/>
      <c r="S316" s="21"/>
      <c r="T316" s="21"/>
      <c r="U316" s="21"/>
      <c r="V316" s="21"/>
      <c r="W316" s="21"/>
      <c r="X316" s="21"/>
      <c r="Y316" s="21"/>
      <c r="Z316" s="21"/>
      <c r="AA316" s="21">
        <v>100</v>
      </c>
      <c r="AB316" s="21">
        <v>45.6</v>
      </c>
      <c r="AC316" s="21">
        <v>45.6</v>
      </c>
      <c r="AD316" s="21"/>
      <c r="AE316" s="21"/>
      <c r="AF316" s="21"/>
      <c r="AG316" s="21">
        <v>631</v>
      </c>
      <c r="AH316" s="21">
        <v>631</v>
      </c>
      <c r="AI316" s="21">
        <v>631</v>
      </c>
      <c r="AJ316" s="19">
        <v>1600</v>
      </c>
      <c r="AK316" s="21">
        <v>5667.1</v>
      </c>
      <c r="AL316" s="21">
        <v>5667.1</v>
      </c>
      <c r="AM316" s="21"/>
      <c r="AN316" s="21"/>
      <c r="AO316" s="21"/>
      <c r="AP316" s="19"/>
      <c r="AQ316" s="21"/>
      <c r="AR316" s="21"/>
      <c r="AS316" s="21"/>
      <c r="AT316" s="21"/>
      <c r="AU316" s="21"/>
      <c r="AV316" s="24">
        <v>10695.1</v>
      </c>
      <c r="AW316" s="24">
        <v>10695.1</v>
      </c>
      <c r="AX316" s="24">
        <v>10695.1</v>
      </c>
      <c r="AY316" s="19"/>
      <c r="AZ316" s="21"/>
      <c r="BA316" s="21"/>
      <c r="BB316" s="21">
        <v>313</v>
      </c>
      <c r="BC316" s="21">
        <v>313</v>
      </c>
      <c r="BD316" s="21">
        <v>313</v>
      </c>
      <c r="BE316" s="23">
        <v>2632</v>
      </c>
      <c r="BF316" s="24">
        <v>1999</v>
      </c>
      <c r="BG316" s="24">
        <v>1731.2</v>
      </c>
      <c r="BH316" s="21"/>
      <c r="BI316" s="21"/>
      <c r="BJ316" s="21"/>
      <c r="BK316" s="21">
        <v>100</v>
      </c>
      <c r="BL316" s="21"/>
      <c r="BM316" s="21"/>
      <c r="BN316" s="21"/>
      <c r="BO316" s="21"/>
      <c r="BP316" s="21"/>
      <c r="BQ316" s="21"/>
      <c r="BR316" s="21"/>
      <c r="BS316" s="21"/>
      <c r="BT316" s="21"/>
      <c r="BU316" s="21"/>
      <c r="BV316" s="21"/>
      <c r="BW316" s="21"/>
      <c r="BX316" s="21"/>
      <c r="BY316" s="21"/>
      <c r="BZ316" s="21"/>
      <c r="CA316" s="21"/>
      <c r="CB316" s="21"/>
      <c r="CC316" s="21"/>
      <c r="CD316" s="21"/>
      <c r="CE316" s="21"/>
      <c r="CF316" s="21"/>
      <c r="CG316" s="21"/>
      <c r="CH316" s="21"/>
      <c r="CI316" s="19"/>
      <c r="CJ316" s="21"/>
      <c r="CK316" s="21"/>
      <c r="CL316" s="24">
        <v>1362.7</v>
      </c>
      <c r="CM316" s="24">
        <v>1362.7</v>
      </c>
      <c r="CN316" s="24">
        <v>1362.7</v>
      </c>
      <c r="CO316" s="21">
        <v>11889.6</v>
      </c>
      <c r="CP316" s="21">
        <v>11889.6</v>
      </c>
      <c r="CQ316" s="21">
        <v>11889.6</v>
      </c>
      <c r="CR316" s="21"/>
      <c r="CS316" s="21"/>
      <c r="CT316" s="21"/>
      <c r="CU316" s="19"/>
      <c r="CV316" s="21"/>
      <c r="CW316" s="21"/>
      <c r="CX316" s="21"/>
      <c r="CY316" s="21"/>
      <c r="CZ316" s="21"/>
      <c r="DA316" s="19"/>
      <c r="DB316" s="21"/>
      <c r="DC316" s="21"/>
      <c r="DD316" s="19"/>
      <c r="DE316" s="21"/>
      <c r="DF316" s="21"/>
      <c r="DG316" s="21">
        <v>2717.1</v>
      </c>
      <c r="DH316" s="21">
        <v>2717.1</v>
      </c>
      <c r="DI316" s="21">
        <v>2717.1</v>
      </c>
      <c r="DJ316" s="19"/>
      <c r="DK316" s="21"/>
      <c r="DL316" s="21"/>
      <c r="DM316" s="21"/>
      <c r="DN316" s="21"/>
      <c r="DO316" s="21"/>
      <c r="DP316" s="21"/>
      <c r="DQ316" s="21"/>
      <c r="DR316" s="21"/>
      <c r="DS316" s="21"/>
      <c r="DT316" s="21"/>
      <c r="DU316" s="21"/>
      <c r="DV316" s="21"/>
      <c r="DW316" s="24"/>
      <c r="DX316" s="24"/>
      <c r="DY316" s="19"/>
      <c r="DZ316" s="21"/>
      <c r="EA316" s="21"/>
      <c r="EB316" s="21"/>
      <c r="EC316" s="21"/>
      <c r="ED316" s="21"/>
      <c r="EE316" s="19"/>
      <c r="EF316" s="21"/>
      <c r="EG316" s="21"/>
      <c r="EH316" s="21"/>
      <c r="EI316" s="21"/>
      <c r="EJ316" s="21"/>
      <c r="EK316" s="21"/>
      <c r="EL316" s="21"/>
      <c r="EM316" s="21"/>
      <c r="EN316" s="21"/>
      <c r="EO316" s="21"/>
      <c r="EP316" s="21"/>
      <c r="EQ316" s="21"/>
      <c r="ER316" s="21"/>
      <c r="ES316" s="21"/>
      <c r="ET316" s="21"/>
      <c r="EU316" s="21"/>
      <c r="EV316" s="21"/>
      <c r="EW316" s="21"/>
      <c r="EX316" s="21"/>
      <c r="EY316" s="21"/>
      <c r="EZ316" s="21"/>
      <c r="FA316" s="21"/>
      <c r="FB316" s="21"/>
      <c r="FC316" s="21"/>
      <c r="FD316" s="21"/>
      <c r="FE316" s="21"/>
      <c r="FF316" s="21"/>
      <c r="FG316" s="21"/>
      <c r="FH316" s="21"/>
      <c r="FI316" s="21">
        <v>9630.2000000000007</v>
      </c>
      <c r="FJ316" s="21">
        <v>9630.2000000000007</v>
      </c>
      <c r="FK316" s="21">
        <v>9630.2000000000007</v>
      </c>
      <c r="FL316" s="21"/>
      <c r="FM316" s="21"/>
      <c r="FN316" s="21"/>
      <c r="FO316" s="19"/>
      <c r="FP316" s="21"/>
      <c r="FQ316" s="21"/>
      <c r="FR316" s="21"/>
      <c r="FS316" s="21"/>
      <c r="FT316" s="21"/>
      <c r="FU316" s="21">
        <v>173129.2</v>
      </c>
      <c r="FV316" s="21">
        <v>173670.2</v>
      </c>
      <c r="FW316" s="21">
        <v>172105.9</v>
      </c>
      <c r="FX316" s="21"/>
      <c r="FY316" s="21"/>
      <c r="FZ316" s="21"/>
      <c r="GA316" s="21"/>
      <c r="GB316" s="21"/>
      <c r="GC316" s="21"/>
      <c r="GD316" s="21"/>
      <c r="GE316" s="21"/>
      <c r="GF316" s="21"/>
      <c r="GG316" s="21"/>
      <c r="GH316" s="21"/>
      <c r="GI316" s="21"/>
      <c r="GJ316" s="21"/>
      <c r="GK316" s="21"/>
      <c r="GL316" s="21"/>
      <c r="GM316" s="21"/>
      <c r="GN316" s="21"/>
      <c r="GO316" s="21"/>
      <c r="GP316" s="21"/>
      <c r="GQ316" s="21"/>
      <c r="GR316" s="21"/>
      <c r="GS316" s="21"/>
      <c r="GT316" s="21"/>
      <c r="GU316" s="21"/>
      <c r="GV316" s="21"/>
      <c r="GW316" s="21"/>
      <c r="GX316" s="21"/>
      <c r="GY316" s="21"/>
      <c r="GZ316" s="21"/>
      <c r="HA316" s="21"/>
      <c r="HB316" s="21"/>
      <c r="HC316" s="21"/>
      <c r="HD316" s="21"/>
      <c r="HE316" s="21"/>
      <c r="HF316" s="23">
        <v>3545.8</v>
      </c>
      <c r="HG316" s="23">
        <v>2830</v>
      </c>
      <c r="HH316" s="21"/>
      <c r="HI316" s="21"/>
      <c r="HJ316" s="21"/>
      <c r="HK316" s="21"/>
      <c r="HL316" s="21"/>
      <c r="HM316" s="21"/>
      <c r="HN316" s="21"/>
      <c r="HO316" s="21"/>
      <c r="HP316" s="21"/>
      <c r="HQ316" s="21"/>
      <c r="HR316" s="23">
        <v>23.9</v>
      </c>
      <c r="HS316" s="23">
        <v>23.9</v>
      </c>
      <c r="HT316" s="21"/>
      <c r="HU316" s="21"/>
      <c r="HV316" s="21"/>
      <c r="HW316" s="21"/>
      <c r="HX316" s="23">
        <v>1844.8</v>
      </c>
      <c r="HY316" s="23">
        <v>1844.8</v>
      </c>
      <c r="HZ316" s="21"/>
      <c r="IA316" s="21"/>
      <c r="IB316" s="21"/>
      <c r="IC316" s="21"/>
      <c r="ID316" s="21"/>
      <c r="IE316" s="21"/>
    </row>
    <row r="317" spans="1:239" s="6" customFormat="1" ht="15.95" customHeight="1" x14ac:dyDescent="0.25">
      <c r="A317" s="10">
        <v>311</v>
      </c>
      <c r="B317" s="11" t="s">
        <v>287</v>
      </c>
      <c r="C317" s="19">
        <f t="shared" ref="C317:C321" si="1163">F317+I317+L317+O317+R317+U317+X317+DY317+AA317+AG317+AJ317+AM317+AP317+AS317+AV317+AY317+BB317+DG317+BE317+FO317+EN317+BK317+BN317+BQ317+BT317+DM317+BZ317+DJ317+CC317+DP317+EE317+CO317+DA317+CF317+CR317+CI317+CL317+EZ317+DD317+CX317+DS317+FR317+EB317+ET317+EW317+FI317+FU317+AD317+BH317+BW317+CU317+DV317+EH317+EK317+EQ317+FC317+FF317+FL317+FX317+GA317+GD317+GG317+GJ317+GM317+GP317+GS317+GV317+GY317+HB317+HE317+HH317+HK317+HN317+HQ317+HT317+HW317+HZ317+IC317</f>
        <v>597.00900000000001</v>
      </c>
      <c r="D317" s="19">
        <f t="shared" ref="D317:D321" si="1164">G317+J317+M317+P317+S317+V317+Y317+DZ317+AB317+AH317+AK317+AN317+AQ317+AT317+AW317+AZ317+BC317+DH317+BF317+FP317+EO317+BL317+BO317+BR317+BU317+DN317+CA317+DK317+CD317+DQ317+EF317+CP317+DB317+CG317+CS317+CJ317+CM317+FA317+DE317+CY317+DT317+FS317+EC317+EU317+EX317+FJ317+FV317+AE317+BI317+BX317+CV317+DW317+EI317+EL317+ER317+FD317+FG317+FM317+FY317+GB317+GE317+GH317+GK317+GN317+GQ317+GT317+GW317+GZ317+HC317+HF317+HI317+HL317+HO317+HR317+HU317+HX317+IA317+ID317</f>
        <v>863.00900000000001</v>
      </c>
      <c r="E317" s="19">
        <f t="shared" ref="E317:E321" si="1165">H317+K317+N317+Q317+T317+W317+Z317+EA317+AC317+AI317+AL317+AO317+AR317+AU317+AX317+BA317+BD317+DI317+BG317+FQ317+EP317+BM317+BP317+BS317+BV317+DO317+CB317+DL317+CE317+DR317+EG317+CQ317+DC317+CH317+CT317+CK317+CN317+FB317+DF317+CZ317+DU317+FT317+ED317+EV317+EY317+FK317+FW317+AF317+BJ317+BY317+CW317+DX317+EJ317+EM317+ES317+FE317+FH317+FN317+FZ317+GC317+GF317+GI317+GL317+GO317+GR317+GU317+GX317+HA317+HD317+HG317+HJ317+HM317+HP317+HS317+HV317+HY317+IB317+IE317</f>
        <v>863.00900000000001</v>
      </c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  <c r="AI317" s="21"/>
      <c r="AJ317" s="19"/>
      <c r="AK317" s="21"/>
      <c r="AL317" s="21"/>
      <c r="AM317" s="21"/>
      <c r="AN317" s="21"/>
      <c r="AO317" s="21"/>
      <c r="AP317" s="19"/>
      <c r="AQ317" s="21"/>
      <c r="AR317" s="21"/>
      <c r="AS317" s="21"/>
      <c r="AT317" s="21"/>
      <c r="AU317" s="21"/>
      <c r="AV317" s="24"/>
      <c r="AW317" s="24"/>
      <c r="AX317" s="24"/>
      <c r="AY317" s="19"/>
      <c r="AZ317" s="21"/>
      <c r="BA317" s="21"/>
      <c r="BB317" s="21"/>
      <c r="BC317" s="21"/>
      <c r="BD317" s="21"/>
      <c r="BE317" s="23"/>
      <c r="BF317" s="24"/>
      <c r="BG317" s="24"/>
      <c r="BH317" s="21"/>
      <c r="BI317" s="21"/>
      <c r="BJ317" s="21"/>
      <c r="BK317" s="21"/>
      <c r="BL317" s="21"/>
      <c r="BM317" s="21"/>
      <c r="BN317" s="21"/>
      <c r="BO317" s="21"/>
      <c r="BP317" s="21"/>
      <c r="BQ317" s="21"/>
      <c r="BR317" s="21"/>
      <c r="BS317" s="21"/>
      <c r="BT317" s="21"/>
      <c r="BU317" s="21"/>
      <c r="BV317" s="21"/>
      <c r="BW317" s="21"/>
      <c r="BX317" s="21"/>
      <c r="BY317" s="21"/>
      <c r="BZ317" s="21"/>
      <c r="CA317" s="21"/>
      <c r="CB317" s="21"/>
      <c r="CC317" s="21"/>
      <c r="CD317" s="21"/>
      <c r="CE317" s="21"/>
      <c r="CF317" s="21"/>
      <c r="CG317" s="21"/>
      <c r="CH317" s="21"/>
      <c r="CI317" s="19"/>
      <c r="CJ317" s="21"/>
      <c r="CK317" s="21"/>
      <c r="CL317" s="24"/>
      <c r="CM317" s="24"/>
      <c r="CN317" s="24"/>
      <c r="CO317" s="21"/>
      <c r="CP317" s="21"/>
      <c r="CQ317" s="21"/>
      <c r="CR317" s="21"/>
      <c r="CS317" s="21"/>
      <c r="CT317" s="21"/>
      <c r="CU317" s="19"/>
      <c r="CV317" s="21"/>
      <c r="CW317" s="21"/>
      <c r="CX317" s="21"/>
      <c r="CY317" s="21"/>
      <c r="CZ317" s="21"/>
      <c r="DA317" s="19"/>
      <c r="DB317" s="21"/>
      <c r="DC317" s="21"/>
      <c r="DD317" s="19"/>
      <c r="DE317" s="21"/>
      <c r="DF317" s="21"/>
      <c r="DG317" s="21"/>
      <c r="DH317" s="21"/>
      <c r="DI317" s="21"/>
      <c r="DJ317" s="19"/>
      <c r="DK317" s="21"/>
      <c r="DL317" s="21"/>
      <c r="DM317" s="21"/>
      <c r="DN317" s="21"/>
      <c r="DO317" s="21"/>
      <c r="DP317" s="21"/>
      <c r="DQ317" s="21"/>
      <c r="DR317" s="21"/>
      <c r="DS317" s="21"/>
      <c r="DT317" s="21"/>
      <c r="DU317" s="21"/>
      <c r="DV317" s="21"/>
      <c r="DW317" s="24"/>
      <c r="DX317" s="24"/>
      <c r="DY317" s="19"/>
      <c r="DZ317" s="21"/>
      <c r="EA317" s="21"/>
      <c r="EB317" s="21"/>
      <c r="EC317" s="21"/>
      <c r="ED317" s="21"/>
      <c r="EE317" s="19"/>
      <c r="EF317" s="21"/>
      <c r="EG317" s="21"/>
      <c r="EH317" s="21"/>
      <c r="EI317" s="21"/>
      <c r="EJ317" s="21"/>
      <c r="EK317" s="21"/>
      <c r="EL317" s="21"/>
      <c r="EM317" s="21"/>
      <c r="EN317" s="21"/>
      <c r="EO317" s="21"/>
      <c r="EP317" s="21"/>
      <c r="EQ317" s="21"/>
      <c r="ER317" s="21"/>
      <c r="ES317" s="21"/>
      <c r="ET317" s="21"/>
      <c r="EU317" s="21"/>
      <c r="EV317" s="21"/>
      <c r="EW317" s="21"/>
      <c r="EX317" s="21"/>
      <c r="EY317" s="21"/>
      <c r="EZ317" s="21"/>
      <c r="FA317" s="21"/>
      <c r="FB317" s="21"/>
      <c r="FC317" s="21"/>
      <c r="FD317" s="21"/>
      <c r="FE317" s="21"/>
      <c r="FF317" s="21"/>
      <c r="FG317" s="21"/>
      <c r="FH317" s="21"/>
      <c r="FI317" s="21"/>
      <c r="FJ317" s="21"/>
      <c r="FK317" s="21"/>
      <c r="FL317" s="21"/>
      <c r="FM317" s="21"/>
      <c r="FN317" s="21"/>
      <c r="FO317" s="19"/>
      <c r="FP317" s="21"/>
      <c r="FQ317" s="21"/>
      <c r="FR317" s="21"/>
      <c r="FS317" s="21"/>
      <c r="FT317" s="21"/>
      <c r="FU317" s="21"/>
      <c r="FV317" s="21"/>
      <c r="FW317" s="21"/>
      <c r="FX317" s="21"/>
      <c r="FY317" s="21"/>
      <c r="FZ317" s="21"/>
      <c r="GA317" s="21"/>
      <c r="GB317" s="21"/>
      <c r="GC317" s="21"/>
      <c r="GD317" s="21"/>
      <c r="GE317" s="21"/>
      <c r="GF317" s="21"/>
      <c r="GG317" s="21"/>
      <c r="GH317" s="21"/>
      <c r="GI317" s="21"/>
      <c r="GJ317" s="23">
        <v>597.00900000000001</v>
      </c>
      <c r="GK317" s="23">
        <v>597.00900000000001</v>
      </c>
      <c r="GL317" s="23">
        <v>597.00900000000001</v>
      </c>
      <c r="GM317" s="21"/>
      <c r="GN317" s="21"/>
      <c r="GO317" s="21"/>
      <c r="GP317" s="21"/>
      <c r="GQ317" s="21"/>
      <c r="GR317" s="21"/>
      <c r="GS317" s="21"/>
      <c r="GT317" s="21"/>
      <c r="GU317" s="21"/>
      <c r="GV317" s="21"/>
      <c r="GW317" s="21"/>
      <c r="GX317" s="21"/>
      <c r="GY317" s="21"/>
      <c r="GZ317" s="21"/>
      <c r="HA317" s="21"/>
      <c r="HB317" s="21"/>
      <c r="HC317" s="21"/>
      <c r="HD317" s="21"/>
      <c r="HE317" s="21"/>
      <c r="HF317" s="23"/>
      <c r="HG317" s="23"/>
      <c r="HH317" s="21"/>
      <c r="HI317" s="21"/>
      <c r="HJ317" s="21"/>
      <c r="HK317" s="21"/>
      <c r="HL317" s="21"/>
      <c r="HM317" s="21"/>
      <c r="HN317" s="21"/>
      <c r="HO317" s="23">
        <v>266</v>
      </c>
      <c r="HP317" s="23">
        <v>266</v>
      </c>
      <c r="HQ317" s="21"/>
      <c r="HR317" s="23"/>
      <c r="HS317" s="23"/>
      <c r="HT317" s="21"/>
      <c r="HU317" s="21"/>
      <c r="HV317" s="21"/>
      <c r="HW317" s="21"/>
      <c r="HX317" s="23"/>
      <c r="HY317" s="23"/>
      <c r="HZ317" s="21"/>
      <c r="IA317" s="21"/>
      <c r="IB317" s="21"/>
      <c r="IC317" s="21"/>
      <c r="ID317" s="21"/>
      <c r="IE317" s="21"/>
    </row>
    <row r="318" spans="1:239" s="6" customFormat="1" ht="15.95" customHeight="1" x14ac:dyDescent="0.25">
      <c r="A318" s="10">
        <v>312</v>
      </c>
      <c r="B318" s="11" t="s">
        <v>344</v>
      </c>
      <c r="C318" s="19">
        <f t="shared" si="1163"/>
        <v>199.69800000000001</v>
      </c>
      <c r="D318" s="19">
        <f t="shared" si="1164"/>
        <v>199.69800000000001</v>
      </c>
      <c r="E318" s="19">
        <f t="shared" si="1165"/>
        <v>199.69800000000001</v>
      </c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  <c r="AI318" s="21"/>
      <c r="AJ318" s="19"/>
      <c r="AK318" s="21"/>
      <c r="AL318" s="21"/>
      <c r="AM318" s="21"/>
      <c r="AN318" s="21"/>
      <c r="AO318" s="21"/>
      <c r="AP318" s="19"/>
      <c r="AQ318" s="21"/>
      <c r="AR318" s="21"/>
      <c r="AS318" s="21"/>
      <c r="AT318" s="21"/>
      <c r="AU318" s="21"/>
      <c r="AV318" s="24"/>
      <c r="AW318" s="24"/>
      <c r="AX318" s="24"/>
      <c r="AY318" s="19"/>
      <c r="AZ318" s="21"/>
      <c r="BA318" s="21"/>
      <c r="BB318" s="21"/>
      <c r="BC318" s="21"/>
      <c r="BD318" s="21"/>
      <c r="BE318" s="23"/>
      <c r="BF318" s="24"/>
      <c r="BG318" s="24"/>
      <c r="BH318" s="21"/>
      <c r="BI318" s="21"/>
      <c r="BJ318" s="21"/>
      <c r="BK318" s="21"/>
      <c r="BL318" s="21"/>
      <c r="BM318" s="21"/>
      <c r="BN318" s="21"/>
      <c r="BO318" s="21"/>
      <c r="BP318" s="21"/>
      <c r="BQ318" s="21"/>
      <c r="BR318" s="21"/>
      <c r="BS318" s="21"/>
      <c r="BT318" s="21"/>
      <c r="BU318" s="21"/>
      <c r="BV318" s="21"/>
      <c r="BW318" s="21"/>
      <c r="BX318" s="21"/>
      <c r="BY318" s="21"/>
      <c r="BZ318" s="21"/>
      <c r="CA318" s="21"/>
      <c r="CB318" s="21"/>
      <c r="CC318" s="21"/>
      <c r="CD318" s="21"/>
      <c r="CE318" s="21"/>
      <c r="CF318" s="21"/>
      <c r="CG318" s="21"/>
      <c r="CH318" s="21"/>
      <c r="CI318" s="19"/>
      <c r="CJ318" s="21"/>
      <c r="CK318" s="21"/>
      <c r="CL318" s="24"/>
      <c r="CM318" s="24"/>
      <c r="CN318" s="24"/>
      <c r="CO318" s="21"/>
      <c r="CP318" s="21"/>
      <c r="CQ318" s="21"/>
      <c r="CR318" s="21"/>
      <c r="CS318" s="21"/>
      <c r="CT318" s="21"/>
      <c r="CU318" s="19"/>
      <c r="CV318" s="21"/>
      <c r="CW318" s="21"/>
      <c r="CX318" s="21"/>
      <c r="CY318" s="21"/>
      <c r="CZ318" s="21"/>
      <c r="DA318" s="19"/>
      <c r="DB318" s="21"/>
      <c r="DC318" s="21"/>
      <c r="DD318" s="19"/>
      <c r="DE318" s="21"/>
      <c r="DF318" s="21"/>
      <c r="DG318" s="21"/>
      <c r="DH318" s="21"/>
      <c r="DI318" s="21"/>
      <c r="DJ318" s="19"/>
      <c r="DK318" s="21"/>
      <c r="DL318" s="21"/>
      <c r="DM318" s="21"/>
      <c r="DN318" s="21"/>
      <c r="DO318" s="21"/>
      <c r="DP318" s="21"/>
      <c r="DQ318" s="21"/>
      <c r="DR318" s="21"/>
      <c r="DS318" s="21"/>
      <c r="DT318" s="21"/>
      <c r="DU318" s="21"/>
      <c r="DV318" s="21"/>
      <c r="DW318" s="24"/>
      <c r="DX318" s="24"/>
      <c r="DY318" s="19"/>
      <c r="DZ318" s="21"/>
      <c r="EA318" s="21"/>
      <c r="EB318" s="21"/>
      <c r="EC318" s="21"/>
      <c r="ED318" s="21"/>
      <c r="EE318" s="19"/>
      <c r="EF318" s="21"/>
      <c r="EG318" s="21"/>
      <c r="EH318" s="21"/>
      <c r="EI318" s="21"/>
      <c r="EJ318" s="21"/>
      <c r="EK318" s="21"/>
      <c r="EL318" s="21"/>
      <c r="EM318" s="21"/>
      <c r="EN318" s="21"/>
      <c r="EO318" s="21"/>
      <c r="EP318" s="21"/>
      <c r="EQ318" s="21"/>
      <c r="ER318" s="21"/>
      <c r="ES318" s="21"/>
      <c r="ET318" s="21"/>
      <c r="EU318" s="21"/>
      <c r="EV318" s="21"/>
      <c r="EW318" s="21"/>
      <c r="EX318" s="21"/>
      <c r="EY318" s="21"/>
      <c r="EZ318" s="21"/>
      <c r="FA318" s="21"/>
      <c r="FB318" s="21"/>
      <c r="FC318" s="21"/>
      <c r="FD318" s="21"/>
      <c r="FE318" s="21"/>
      <c r="FF318" s="21"/>
      <c r="FG318" s="21"/>
      <c r="FH318" s="21"/>
      <c r="FI318" s="21"/>
      <c r="FJ318" s="21"/>
      <c r="FK318" s="21"/>
      <c r="FL318" s="21"/>
      <c r="FM318" s="21"/>
      <c r="FN318" s="21"/>
      <c r="FO318" s="19"/>
      <c r="FP318" s="21"/>
      <c r="FQ318" s="21"/>
      <c r="FR318" s="21"/>
      <c r="FS318" s="21"/>
      <c r="FT318" s="21"/>
      <c r="FU318" s="21"/>
      <c r="FV318" s="21"/>
      <c r="FW318" s="21"/>
      <c r="FX318" s="21"/>
      <c r="FY318" s="21"/>
      <c r="FZ318" s="21"/>
      <c r="GA318" s="21"/>
      <c r="GB318" s="21"/>
      <c r="GC318" s="21"/>
      <c r="GD318" s="21"/>
      <c r="GE318" s="21"/>
      <c r="GF318" s="21"/>
      <c r="GG318" s="21"/>
      <c r="GH318" s="21"/>
      <c r="GI318" s="21"/>
      <c r="GJ318" s="23">
        <v>199.69800000000001</v>
      </c>
      <c r="GK318" s="23">
        <v>199.69800000000001</v>
      </c>
      <c r="GL318" s="23">
        <v>199.69800000000001</v>
      </c>
      <c r="GM318" s="21"/>
      <c r="GN318" s="21"/>
      <c r="GO318" s="21"/>
      <c r="GP318" s="21"/>
      <c r="GQ318" s="21"/>
      <c r="GR318" s="21"/>
      <c r="GS318" s="21"/>
      <c r="GT318" s="21"/>
      <c r="GU318" s="21"/>
      <c r="GV318" s="21"/>
      <c r="GW318" s="21"/>
      <c r="GX318" s="21"/>
      <c r="GY318" s="21"/>
      <c r="GZ318" s="21"/>
      <c r="HA318" s="21"/>
      <c r="HB318" s="21"/>
      <c r="HC318" s="21"/>
      <c r="HD318" s="21"/>
      <c r="HE318" s="21"/>
      <c r="HF318" s="23"/>
      <c r="HG318" s="23"/>
      <c r="HH318" s="21"/>
      <c r="HI318" s="21"/>
      <c r="HJ318" s="21"/>
      <c r="HK318" s="21"/>
      <c r="HL318" s="21"/>
      <c r="HM318" s="21"/>
      <c r="HN318" s="21"/>
      <c r="HO318" s="23"/>
      <c r="HP318" s="23"/>
      <c r="HQ318" s="21"/>
      <c r="HR318" s="23"/>
      <c r="HS318" s="23"/>
      <c r="HT318" s="21"/>
      <c r="HU318" s="21"/>
      <c r="HV318" s="21"/>
      <c r="HW318" s="21"/>
      <c r="HX318" s="23"/>
      <c r="HY318" s="23"/>
      <c r="HZ318" s="21"/>
      <c r="IA318" s="21"/>
      <c r="IB318" s="21"/>
      <c r="IC318" s="21"/>
      <c r="ID318" s="21"/>
      <c r="IE318" s="21"/>
    </row>
    <row r="319" spans="1:239" s="6" customFormat="1" ht="15.95" customHeight="1" x14ac:dyDescent="0.25">
      <c r="A319" s="10">
        <v>313</v>
      </c>
      <c r="B319" s="11" t="s">
        <v>288</v>
      </c>
      <c r="C319" s="19">
        <f t="shared" si="1163"/>
        <v>300</v>
      </c>
      <c r="D319" s="19">
        <f t="shared" si="1164"/>
        <v>376.8</v>
      </c>
      <c r="E319" s="19">
        <f t="shared" si="1165"/>
        <v>376.8</v>
      </c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  <c r="AI319" s="21"/>
      <c r="AJ319" s="19"/>
      <c r="AK319" s="21"/>
      <c r="AL319" s="21"/>
      <c r="AM319" s="21"/>
      <c r="AN319" s="21"/>
      <c r="AO319" s="21"/>
      <c r="AP319" s="19"/>
      <c r="AQ319" s="21"/>
      <c r="AR319" s="21"/>
      <c r="AS319" s="21"/>
      <c r="AT319" s="21"/>
      <c r="AU319" s="21"/>
      <c r="AV319" s="24"/>
      <c r="AW319" s="24"/>
      <c r="AX319" s="24"/>
      <c r="AY319" s="19"/>
      <c r="AZ319" s="21"/>
      <c r="BA319" s="21"/>
      <c r="BB319" s="21"/>
      <c r="BC319" s="21"/>
      <c r="BD319" s="21"/>
      <c r="BE319" s="23"/>
      <c r="BF319" s="24"/>
      <c r="BG319" s="24"/>
      <c r="BH319" s="21"/>
      <c r="BI319" s="21"/>
      <c r="BJ319" s="21"/>
      <c r="BK319" s="21"/>
      <c r="BL319" s="21"/>
      <c r="BM319" s="21"/>
      <c r="BN319" s="21"/>
      <c r="BO319" s="21"/>
      <c r="BP319" s="21"/>
      <c r="BQ319" s="21"/>
      <c r="BR319" s="21"/>
      <c r="BS319" s="21"/>
      <c r="BT319" s="21"/>
      <c r="BU319" s="21"/>
      <c r="BV319" s="21"/>
      <c r="BW319" s="21"/>
      <c r="BX319" s="21"/>
      <c r="BY319" s="21"/>
      <c r="BZ319" s="21"/>
      <c r="CA319" s="21"/>
      <c r="CB319" s="21"/>
      <c r="CC319" s="21"/>
      <c r="CD319" s="21"/>
      <c r="CE319" s="21"/>
      <c r="CF319" s="21"/>
      <c r="CG319" s="21"/>
      <c r="CH319" s="21"/>
      <c r="CI319" s="19"/>
      <c r="CJ319" s="21"/>
      <c r="CK319" s="21"/>
      <c r="CL319" s="24"/>
      <c r="CM319" s="24"/>
      <c r="CN319" s="24"/>
      <c r="CO319" s="21"/>
      <c r="CP319" s="21"/>
      <c r="CQ319" s="21"/>
      <c r="CR319" s="21"/>
      <c r="CS319" s="21"/>
      <c r="CT319" s="21"/>
      <c r="CU319" s="19"/>
      <c r="CV319" s="21"/>
      <c r="CW319" s="21"/>
      <c r="CX319" s="21"/>
      <c r="CY319" s="21"/>
      <c r="CZ319" s="21"/>
      <c r="DA319" s="19"/>
      <c r="DB319" s="21"/>
      <c r="DC319" s="21"/>
      <c r="DD319" s="19"/>
      <c r="DE319" s="21"/>
      <c r="DF319" s="21"/>
      <c r="DG319" s="21"/>
      <c r="DH319" s="21"/>
      <c r="DI319" s="21"/>
      <c r="DJ319" s="19"/>
      <c r="DK319" s="21"/>
      <c r="DL319" s="21"/>
      <c r="DM319" s="21"/>
      <c r="DN319" s="21"/>
      <c r="DO319" s="21"/>
      <c r="DP319" s="21"/>
      <c r="DQ319" s="21"/>
      <c r="DR319" s="21"/>
      <c r="DS319" s="21"/>
      <c r="DT319" s="21"/>
      <c r="DU319" s="21"/>
      <c r="DV319" s="21"/>
      <c r="DW319" s="24"/>
      <c r="DX319" s="24"/>
      <c r="DY319" s="19"/>
      <c r="DZ319" s="21"/>
      <c r="EA319" s="21"/>
      <c r="EB319" s="21"/>
      <c r="EC319" s="21"/>
      <c r="ED319" s="21"/>
      <c r="EE319" s="19"/>
      <c r="EF319" s="21"/>
      <c r="EG319" s="21"/>
      <c r="EH319" s="21"/>
      <c r="EI319" s="21"/>
      <c r="EJ319" s="21"/>
      <c r="EK319" s="21"/>
      <c r="EL319" s="21"/>
      <c r="EM319" s="21"/>
      <c r="EN319" s="21"/>
      <c r="EO319" s="21"/>
      <c r="EP319" s="21"/>
      <c r="EQ319" s="21"/>
      <c r="ER319" s="21"/>
      <c r="ES319" s="21"/>
      <c r="ET319" s="21"/>
      <c r="EU319" s="21"/>
      <c r="EV319" s="21"/>
      <c r="EW319" s="21"/>
      <c r="EX319" s="21"/>
      <c r="EY319" s="21"/>
      <c r="EZ319" s="21"/>
      <c r="FA319" s="21"/>
      <c r="FB319" s="21"/>
      <c r="FC319" s="21"/>
      <c r="FD319" s="21"/>
      <c r="FE319" s="21"/>
      <c r="FF319" s="21"/>
      <c r="FG319" s="21"/>
      <c r="FH319" s="21"/>
      <c r="FI319" s="21"/>
      <c r="FJ319" s="21"/>
      <c r="FK319" s="21"/>
      <c r="FL319" s="21"/>
      <c r="FM319" s="21"/>
      <c r="FN319" s="21"/>
      <c r="FO319" s="19"/>
      <c r="FP319" s="21"/>
      <c r="FQ319" s="21"/>
      <c r="FR319" s="21"/>
      <c r="FS319" s="21"/>
      <c r="FT319" s="21"/>
      <c r="FU319" s="21"/>
      <c r="FV319" s="21"/>
      <c r="FW319" s="21"/>
      <c r="FX319" s="21"/>
      <c r="FY319" s="21"/>
      <c r="FZ319" s="21"/>
      <c r="GA319" s="21"/>
      <c r="GB319" s="21"/>
      <c r="GC319" s="21"/>
      <c r="GD319" s="21"/>
      <c r="GE319" s="21"/>
      <c r="GF319" s="21"/>
      <c r="GG319" s="21"/>
      <c r="GH319" s="21"/>
      <c r="GI319" s="21"/>
      <c r="GJ319" s="21">
        <v>300</v>
      </c>
      <c r="GK319" s="21">
        <v>300</v>
      </c>
      <c r="GL319" s="21">
        <v>300</v>
      </c>
      <c r="GM319" s="21"/>
      <c r="GN319" s="21"/>
      <c r="GO319" s="21"/>
      <c r="GP319" s="21"/>
      <c r="GQ319" s="21"/>
      <c r="GR319" s="21"/>
      <c r="GS319" s="21"/>
      <c r="GT319" s="21"/>
      <c r="GU319" s="21"/>
      <c r="GV319" s="21"/>
      <c r="GW319" s="21"/>
      <c r="GX319" s="21"/>
      <c r="GY319" s="21"/>
      <c r="GZ319" s="21"/>
      <c r="HA319" s="21"/>
      <c r="HB319" s="21"/>
      <c r="HC319" s="21"/>
      <c r="HD319" s="21"/>
      <c r="HE319" s="21"/>
      <c r="HF319" s="23"/>
      <c r="HG319" s="23"/>
      <c r="HH319" s="21"/>
      <c r="HI319" s="21"/>
      <c r="HJ319" s="21"/>
      <c r="HK319" s="21"/>
      <c r="HL319" s="21"/>
      <c r="HM319" s="21"/>
      <c r="HN319" s="21"/>
      <c r="HO319" s="23">
        <v>76.8</v>
      </c>
      <c r="HP319" s="23">
        <v>76.8</v>
      </c>
      <c r="HQ319" s="21"/>
      <c r="HR319" s="23"/>
      <c r="HS319" s="23"/>
      <c r="HT319" s="21"/>
      <c r="HU319" s="21"/>
      <c r="HV319" s="21"/>
      <c r="HW319" s="21"/>
      <c r="HX319" s="23"/>
      <c r="HY319" s="23"/>
      <c r="HZ319" s="21"/>
      <c r="IA319" s="21"/>
      <c r="IB319" s="21"/>
      <c r="IC319" s="21"/>
      <c r="ID319" s="21"/>
      <c r="IE319" s="21"/>
    </row>
    <row r="320" spans="1:239" s="6" customFormat="1" ht="15.95" customHeight="1" x14ac:dyDescent="0.25">
      <c r="A320" s="10">
        <v>314</v>
      </c>
      <c r="B320" s="11" t="s">
        <v>289</v>
      </c>
      <c r="C320" s="19">
        <f t="shared" si="1163"/>
        <v>0</v>
      </c>
      <c r="D320" s="19">
        <f t="shared" si="1164"/>
        <v>494</v>
      </c>
      <c r="E320" s="19">
        <f t="shared" si="1165"/>
        <v>494</v>
      </c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19"/>
      <c r="AK320" s="21"/>
      <c r="AL320" s="21"/>
      <c r="AM320" s="21"/>
      <c r="AN320" s="21"/>
      <c r="AO320" s="21"/>
      <c r="AP320" s="19"/>
      <c r="AQ320" s="21"/>
      <c r="AR320" s="21"/>
      <c r="AS320" s="21"/>
      <c r="AT320" s="21"/>
      <c r="AU320" s="21"/>
      <c r="AV320" s="24"/>
      <c r="AW320" s="24"/>
      <c r="AX320" s="24"/>
      <c r="AY320" s="19"/>
      <c r="AZ320" s="21"/>
      <c r="BA320" s="21"/>
      <c r="BB320" s="21"/>
      <c r="BC320" s="21"/>
      <c r="BD320" s="21"/>
      <c r="BE320" s="23"/>
      <c r="BF320" s="24"/>
      <c r="BG320" s="24"/>
      <c r="BH320" s="21"/>
      <c r="BI320" s="21"/>
      <c r="BJ320" s="21"/>
      <c r="BK320" s="21"/>
      <c r="BL320" s="21"/>
      <c r="BM320" s="21"/>
      <c r="BN320" s="21"/>
      <c r="BO320" s="21"/>
      <c r="BP320" s="21"/>
      <c r="BQ320" s="21"/>
      <c r="BR320" s="21"/>
      <c r="BS320" s="21"/>
      <c r="BT320" s="21"/>
      <c r="BU320" s="21"/>
      <c r="BV320" s="21"/>
      <c r="BW320" s="21"/>
      <c r="BX320" s="21"/>
      <c r="BY320" s="21"/>
      <c r="BZ320" s="21"/>
      <c r="CA320" s="21"/>
      <c r="CB320" s="21"/>
      <c r="CC320" s="21"/>
      <c r="CD320" s="21"/>
      <c r="CE320" s="21"/>
      <c r="CF320" s="21"/>
      <c r="CG320" s="21"/>
      <c r="CH320" s="21"/>
      <c r="CI320" s="19"/>
      <c r="CJ320" s="21"/>
      <c r="CK320" s="21"/>
      <c r="CL320" s="24"/>
      <c r="CM320" s="24"/>
      <c r="CN320" s="24"/>
      <c r="CO320" s="21"/>
      <c r="CP320" s="21"/>
      <c r="CQ320" s="21"/>
      <c r="CR320" s="21"/>
      <c r="CS320" s="21"/>
      <c r="CT320" s="21"/>
      <c r="CU320" s="19"/>
      <c r="CV320" s="21"/>
      <c r="CW320" s="21"/>
      <c r="CX320" s="21"/>
      <c r="CY320" s="21"/>
      <c r="CZ320" s="21"/>
      <c r="DA320" s="19"/>
      <c r="DB320" s="21"/>
      <c r="DC320" s="21"/>
      <c r="DD320" s="19"/>
      <c r="DE320" s="21"/>
      <c r="DF320" s="21"/>
      <c r="DG320" s="21"/>
      <c r="DH320" s="21"/>
      <c r="DI320" s="21"/>
      <c r="DJ320" s="19"/>
      <c r="DK320" s="21"/>
      <c r="DL320" s="21"/>
      <c r="DM320" s="21"/>
      <c r="DN320" s="21"/>
      <c r="DO320" s="21"/>
      <c r="DP320" s="21"/>
      <c r="DQ320" s="21"/>
      <c r="DR320" s="21"/>
      <c r="DS320" s="21"/>
      <c r="DT320" s="21"/>
      <c r="DU320" s="21"/>
      <c r="DV320" s="21"/>
      <c r="DW320" s="24"/>
      <c r="DX320" s="24"/>
      <c r="DY320" s="19"/>
      <c r="DZ320" s="21"/>
      <c r="EA320" s="21"/>
      <c r="EB320" s="21"/>
      <c r="EC320" s="21"/>
      <c r="ED320" s="21"/>
      <c r="EE320" s="19"/>
      <c r="EF320" s="21"/>
      <c r="EG320" s="21"/>
      <c r="EH320" s="21"/>
      <c r="EI320" s="21"/>
      <c r="EJ320" s="21"/>
      <c r="EK320" s="21"/>
      <c r="EL320" s="21"/>
      <c r="EM320" s="21"/>
      <c r="EN320" s="21"/>
      <c r="EO320" s="21"/>
      <c r="EP320" s="21"/>
      <c r="EQ320" s="21"/>
      <c r="ER320" s="21"/>
      <c r="ES320" s="21"/>
      <c r="ET320" s="21"/>
      <c r="EU320" s="21"/>
      <c r="EV320" s="21"/>
      <c r="EW320" s="21"/>
      <c r="EX320" s="21"/>
      <c r="EY320" s="21"/>
      <c r="EZ320" s="21"/>
      <c r="FA320" s="21"/>
      <c r="FB320" s="21"/>
      <c r="FC320" s="21"/>
      <c r="FD320" s="21"/>
      <c r="FE320" s="21"/>
      <c r="FF320" s="21"/>
      <c r="FG320" s="21"/>
      <c r="FH320" s="21"/>
      <c r="FI320" s="21"/>
      <c r="FJ320" s="21"/>
      <c r="FK320" s="21"/>
      <c r="FL320" s="21"/>
      <c r="FM320" s="21"/>
      <c r="FN320" s="21"/>
      <c r="FO320" s="19"/>
      <c r="FP320" s="21"/>
      <c r="FQ320" s="21"/>
      <c r="FR320" s="21"/>
      <c r="FS320" s="21"/>
      <c r="FT320" s="21"/>
      <c r="FU320" s="21"/>
      <c r="FV320" s="21"/>
      <c r="FW320" s="21"/>
      <c r="FX320" s="21"/>
      <c r="FY320" s="21"/>
      <c r="FZ320" s="21"/>
      <c r="GA320" s="21"/>
      <c r="GB320" s="21"/>
      <c r="GC320" s="21"/>
      <c r="GD320" s="21"/>
      <c r="GE320" s="21"/>
      <c r="GF320" s="21"/>
      <c r="GG320" s="21"/>
      <c r="GH320" s="21"/>
      <c r="GI320" s="21"/>
      <c r="GJ320" s="21"/>
      <c r="GK320" s="21"/>
      <c r="GL320" s="21"/>
      <c r="GM320" s="21"/>
      <c r="GN320" s="21"/>
      <c r="GO320" s="21"/>
      <c r="GP320" s="21"/>
      <c r="GQ320" s="21"/>
      <c r="GR320" s="21"/>
      <c r="GS320" s="21"/>
      <c r="GT320" s="21"/>
      <c r="GU320" s="21"/>
      <c r="GV320" s="21"/>
      <c r="GW320" s="21"/>
      <c r="GX320" s="21"/>
      <c r="GY320" s="21"/>
      <c r="GZ320" s="21"/>
      <c r="HA320" s="21"/>
      <c r="HB320" s="21"/>
      <c r="HC320" s="21"/>
      <c r="HD320" s="21"/>
      <c r="HE320" s="21"/>
      <c r="HF320" s="23"/>
      <c r="HG320" s="23"/>
      <c r="HH320" s="21"/>
      <c r="HI320" s="21"/>
      <c r="HJ320" s="21"/>
      <c r="HK320" s="21"/>
      <c r="HL320" s="21"/>
      <c r="HM320" s="21"/>
      <c r="HN320" s="21"/>
      <c r="HO320" s="23">
        <v>494</v>
      </c>
      <c r="HP320" s="23">
        <v>494</v>
      </c>
      <c r="HQ320" s="21"/>
      <c r="HR320" s="23"/>
      <c r="HS320" s="23"/>
      <c r="HT320" s="21"/>
      <c r="HU320" s="21"/>
      <c r="HV320" s="21"/>
      <c r="HW320" s="21"/>
      <c r="HX320" s="23"/>
      <c r="HY320" s="23"/>
      <c r="HZ320" s="21"/>
      <c r="IA320" s="21"/>
      <c r="IB320" s="21"/>
      <c r="IC320" s="21"/>
      <c r="ID320" s="21"/>
      <c r="IE320" s="21"/>
    </row>
    <row r="321" spans="1:239" s="6" customFormat="1" ht="15.95" customHeight="1" x14ac:dyDescent="0.25">
      <c r="A321" s="10">
        <v>315</v>
      </c>
      <c r="B321" s="11" t="s">
        <v>114</v>
      </c>
      <c r="C321" s="19">
        <f t="shared" si="1163"/>
        <v>565</v>
      </c>
      <c r="D321" s="19">
        <f t="shared" si="1164"/>
        <v>815</v>
      </c>
      <c r="E321" s="19">
        <f t="shared" si="1165"/>
        <v>815</v>
      </c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  <c r="AI321" s="21"/>
      <c r="AJ321" s="19"/>
      <c r="AK321" s="21"/>
      <c r="AL321" s="21"/>
      <c r="AM321" s="21"/>
      <c r="AN321" s="21"/>
      <c r="AO321" s="21"/>
      <c r="AP321" s="19"/>
      <c r="AQ321" s="21"/>
      <c r="AR321" s="21"/>
      <c r="AS321" s="21"/>
      <c r="AT321" s="21"/>
      <c r="AU321" s="21"/>
      <c r="AV321" s="24"/>
      <c r="AW321" s="24"/>
      <c r="AX321" s="24"/>
      <c r="AY321" s="19"/>
      <c r="AZ321" s="21"/>
      <c r="BA321" s="21"/>
      <c r="BB321" s="21"/>
      <c r="BC321" s="21"/>
      <c r="BD321" s="21"/>
      <c r="BE321" s="23"/>
      <c r="BF321" s="24"/>
      <c r="BG321" s="24"/>
      <c r="BH321" s="21"/>
      <c r="BI321" s="21"/>
      <c r="BJ321" s="21"/>
      <c r="BK321" s="21"/>
      <c r="BL321" s="21"/>
      <c r="BM321" s="21"/>
      <c r="BN321" s="21"/>
      <c r="BO321" s="21"/>
      <c r="BP321" s="21"/>
      <c r="BQ321" s="21"/>
      <c r="BR321" s="21"/>
      <c r="BS321" s="21"/>
      <c r="BT321" s="21"/>
      <c r="BU321" s="21"/>
      <c r="BV321" s="21"/>
      <c r="BW321" s="21"/>
      <c r="BX321" s="21"/>
      <c r="BY321" s="21"/>
      <c r="BZ321" s="21"/>
      <c r="CA321" s="21"/>
      <c r="CB321" s="21"/>
      <c r="CC321" s="21"/>
      <c r="CD321" s="21"/>
      <c r="CE321" s="21"/>
      <c r="CF321" s="21"/>
      <c r="CG321" s="21"/>
      <c r="CH321" s="21"/>
      <c r="CI321" s="19"/>
      <c r="CJ321" s="21"/>
      <c r="CK321" s="21"/>
      <c r="CL321" s="24"/>
      <c r="CM321" s="24"/>
      <c r="CN321" s="24"/>
      <c r="CO321" s="21"/>
      <c r="CP321" s="21"/>
      <c r="CQ321" s="21"/>
      <c r="CR321" s="21"/>
      <c r="CS321" s="21"/>
      <c r="CT321" s="21"/>
      <c r="CU321" s="19"/>
      <c r="CV321" s="21"/>
      <c r="CW321" s="21"/>
      <c r="CX321" s="21"/>
      <c r="CY321" s="21"/>
      <c r="CZ321" s="21"/>
      <c r="DA321" s="19"/>
      <c r="DB321" s="21"/>
      <c r="DC321" s="21"/>
      <c r="DD321" s="19"/>
      <c r="DE321" s="21"/>
      <c r="DF321" s="21"/>
      <c r="DG321" s="21"/>
      <c r="DH321" s="21"/>
      <c r="DI321" s="21"/>
      <c r="DJ321" s="19"/>
      <c r="DK321" s="21"/>
      <c r="DL321" s="21"/>
      <c r="DM321" s="21"/>
      <c r="DN321" s="21"/>
      <c r="DO321" s="21"/>
      <c r="DP321" s="21"/>
      <c r="DQ321" s="21"/>
      <c r="DR321" s="21"/>
      <c r="DS321" s="21"/>
      <c r="DT321" s="21"/>
      <c r="DU321" s="21"/>
      <c r="DV321" s="21"/>
      <c r="DW321" s="24"/>
      <c r="DX321" s="24"/>
      <c r="DY321" s="19"/>
      <c r="DZ321" s="21"/>
      <c r="EA321" s="21"/>
      <c r="EB321" s="21"/>
      <c r="EC321" s="21"/>
      <c r="ED321" s="21"/>
      <c r="EE321" s="19"/>
      <c r="EF321" s="21"/>
      <c r="EG321" s="21"/>
      <c r="EH321" s="21"/>
      <c r="EI321" s="21"/>
      <c r="EJ321" s="21"/>
      <c r="EK321" s="21"/>
      <c r="EL321" s="21"/>
      <c r="EM321" s="21"/>
      <c r="EN321" s="21"/>
      <c r="EO321" s="21"/>
      <c r="EP321" s="21"/>
      <c r="EQ321" s="21"/>
      <c r="ER321" s="21"/>
      <c r="ES321" s="21"/>
      <c r="ET321" s="21"/>
      <c r="EU321" s="21"/>
      <c r="EV321" s="21"/>
      <c r="EW321" s="21"/>
      <c r="EX321" s="21"/>
      <c r="EY321" s="21"/>
      <c r="EZ321" s="21"/>
      <c r="FA321" s="21"/>
      <c r="FB321" s="21"/>
      <c r="FC321" s="21"/>
      <c r="FD321" s="21"/>
      <c r="FE321" s="21"/>
      <c r="FF321" s="21"/>
      <c r="FG321" s="21"/>
      <c r="FH321" s="21"/>
      <c r="FI321" s="21"/>
      <c r="FJ321" s="21"/>
      <c r="FK321" s="21"/>
      <c r="FL321" s="21"/>
      <c r="FM321" s="21"/>
      <c r="FN321" s="21"/>
      <c r="FO321" s="19"/>
      <c r="FP321" s="21"/>
      <c r="FQ321" s="21"/>
      <c r="FR321" s="21"/>
      <c r="FS321" s="21"/>
      <c r="FT321" s="21"/>
      <c r="FU321" s="21"/>
      <c r="FV321" s="21"/>
      <c r="FW321" s="21"/>
      <c r="FX321" s="21"/>
      <c r="FY321" s="21"/>
      <c r="FZ321" s="21"/>
      <c r="GA321" s="21"/>
      <c r="GB321" s="21"/>
      <c r="GC321" s="21"/>
      <c r="GD321" s="21"/>
      <c r="GE321" s="21"/>
      <c r="GF321" s="21"/>
      <c r="GG321" s="21"/>
      <c r="GH321" s="21"/>
      <c r="GI321" s="21"/>
      <c r="GJ321" s="21">
        <v>565</v>
      </c>
      <c r="GK321" s="21">
        <v>565</v>
      </c>
      <c r="GL321" s="21">
        <v>565</v>
      </c>
      <c r="GM321" s="21"/>
      <c r="GN321" s="21"/>
      <c r="GO321" s="21"/>
      <c r="GP321" s="21"/>
      <c r="GQ321" s="21"/>
      <c r="GR321" s="21"/>
      <c r="GS321" s="21"/>
      <c r="GT321" s="21"/>
      <c r="GU321" s="21"/>
      <c r="GV321" s="21"/>
      <c r="GW321" s="21"/>
      <c r="GX321" s="21"/>
      <c r="GY321" s="21"/>
      <c r="GZ321" s="21"/>
      <c r="HA321" s="21"/>
      <c r="HB321" s="21"/>
      <c r="HC321" s="21"/>
      <c r="HD321" s="21"/>
      <c r="HE321" s="21"/>
      <c r="HF321" s="23"/>
      <c r="HG321" s="23"/>
      <c r="HH321" s="21"/>
      <c r="HI321" s="21"/>
      <c r="HJ321" s="21"/>
      <c r="HK321" s="21"/>
      <c r="HL321" s="21"/>
      <c r="HM321" s="21"/>
      <c r="HN321" s="21"/>
      <c r="HO321" s="23">
        <v>250</v>
      </c>
      <c r="HP321" s="23">
        <v>250</v>
      </c>
      <c r="HQ321" s="21"/>
      <c r="HR321" s="23"/>
      <c r="HS321" s="23"/>
      <c r="HT321" s="21"/>
      <c r="HU321" s="21"/>
      <c r="HV321" s="21"/>
      <c r="HW321" s="21"/>
      <c r="HX321" s="23"/>
      <c r="HY321" s="23"/>
      <c r="HZ321" s="21"/>
      <c r="IA321" s="21"/>
      <c r="IB321" s="21"/>
      <c r="IC321" s="21"/>
      <c r="ID321" s="21"/>
      <c r="IE321" s="21"/>
    </row>
    <row r="322" spans="1:239" s="6" customFormat="1" ht="15.95" customHeight="1" x14ac:dyDescent="0.25">
      <c r="A322" s="10">
        <v>316</v>
      </c>
      <c r="B322" s="12" t="s">
        <v>53</v>
      </c>
      <c r="C322" s="20">
        <f t="shared" ref="C322" si="1166">SUM(C323:C335)</f>
        <v>388217.91300000006</v>
      </c>
      <c r="D322" s="20">
        <f t="shared" ref="D322" si="1167">SUM(D323:D335)</f>
        <v>382583.69780000002</v>
      </c>
      <c r="E322" s="20">
        <f t="shared" ref="E322" si="1168">SUM(E323:E335)</f>
        <v>365091.33299999998</v>
      </c>
      <c r="F322" s="20">
        <f t="shared" ref="F322" si="1169">SUM(F323:F335)</f>
        <v>2401.58</v>
      </c>
      <c r="G322" s="20">
        <f t="shared" ref="G322" si="1170">SUM(G323:G335)</f>
        <v>0</v>
      </c>
      <c r="H322" s="20">
        <f t="shared" ref="H322" si="1171">SUM(H323:H335)</f>
        <v>0</v>
      </c>
      <c r="I322" s="20">
        <f t="shared" ref="I322" si="1172">SUM(I323:I335)</f>
        <v>22089.4</v>
      </c>
      <c r="J322" s="20">
        <f t="shared" ref="J322" si="1173">SUM(J323:J335)</f>
        <v>16439.099999999999</v>
      </c>
      <c r="K322" s="20">
        <f t="shared" ref="K322" si="1174">SUM(K323:K335)</f>
        <v>16433.900000000001</v>
      </c>
      <c r="L322" s="20">
        <f t="shared" ref="L322" si="1175">SUM(L323:L335)</f>
        <v>27792.5</v>
      </c>
      <c r="M322" s="20">
        <f t="shared" ref="M322" si="1176">SUM(M323:M335)</f>
        <v>16911.100000000002</v>
      </c>
      <c r="N322" s="20">
        <f t="shared" ref="N322" si="1177">SUM(N323:N335)</f>
        <v>16911.099999999999</v>
      </c>
      <c r="O322" s="20">
        <f t="shared" ref="O322:Q322" si="1178">SUM(O323:O335)</f>
        <v>628.79999999999995</v>
      </c>
      <c r="P322" s="20">
        <f t="shared" si="1178"/>
        <v>0</v>
      </c>
      <c r="Q322" s="20">
        <f t="shared" si="1178"/>
        <v>0</v>
      </c>
      <c r="R322" s="20">
        <f t="shared" ref="R322" si="1179">SUM(R323:R335)</f>
        <v>0</v>
      </c>
      <c r="S322" s="20">
        <f t="shared" ref="S322" si="1180">SUM(S323:S335)</f>
        <v>0</v>
      </c>
      <c r="T322" s="20">
        <f t="shared" ref="T322" si="1181">SUM(T323:T335)</f>
        <v>0</v>
      </c>
      <c r="U322" s="20">
        <f t="shared" ref="U322" si="1182">SUM(U323:U335)</f>
        <v>0</v>
      </c>
      <c r="V322" s="20">
        <f t="shared" ref="V322" si="1183">SUM(V323:V335)</f>
        <v>0</v>
      </c>
      <c r="W322" s="20">
        <f t="shared" ref="W322" si="1184">SUM(W323:W335)</f>
        <v>0</v>
      </c>
      <c r="X322" s="20">
        <f t="shared" ref="X322" si="1185">SUM(X323:X335)</f>
        <v>0</v>
      </c>
      <c r="Y322" s="20">
        <f t="shared" ref="Y322" si="1186">SUM(Y323:Y335)</f>
        <v>0</v>
      </c>
      <c r="Z322" s="20">
        <f t="shared" ref="Z322" si="1187">SUM(Z323:Z335)</f>
        <v>0</v>
      </c>
      <c r="AA322" s="20">
        <f t="shared" ref="AA322" si="1188">SUM(AA323:AA335)</f>
        <v>1000</v>
      </c>
      <c r="AB322" s="20">
        <f t="shared" ref="AB322" si="1189">SUM(AB323:AB335)</f>
        <v>455.4</v>
      </c>
      <c r="AC322" s="20">
        <f t="shared" ref="AC322" si="1190">SUM(AC323:AC335)</f>
        <v>455.4</v>
      </c>
      <c r="AD322" s="20">
        <f t="shared" ref="AD322" si="1191">SUM(AD323:AD335)</f>
        <v>0</v>
      </c>
      <c r="AE322" s="20">
        <f t="shared" ref="AE322" si="1192">SUM(AE323:AE335)</f>
        <v>0</v>
      </c>
      <c r="AF322" s="20">
        <f t="shared" ref="AF322" si="1193">SUM(AF323:AF335)</f>
        <v>0</v>
      </c>
      <c r="AG322" s="20">
        <f t="shared" ref="AG322" si="1194">SUM(AG323:AG335)</f>
        <v>921.3</v>
      </c>
      <c r="AH322" s="20">
        <f t="shared" ref="AH322" si="1195">SUM(AH323:AH335)</f>
        <v>921.3</v>
      </c>
      <c r="AI322" s="20">
        <f t="shared" ref="AI322" si="1196">SUM(AI323:AI335)</f>
        <v>921.3</v>
      </c>
      <c r="AJ322" s="20">
        <f t="shared" ref="AJ322" si="1197">SUM(AJ323:AJ335)</f>
        <v>4210.3999999999996</v>
      </c>
      <c r="AK322" s="20">
        <f t="shared" ref="AK322" si="1198">SUM(AK323:AK335)</f>
        <v>4400.3999999999996</v>
      </c>
      <c r="AL322" s="20">
        <f t="shared" ref="AL322" si="1199">SUM(AL323:AL335)</f>
        <v>4400.3999999999996</v>
      </c>
      <c r="AM322" s="20">
        <f t="shared" ref="AM322" si="1200">SUM(AM323:AM335)</f>
        <v>0</v>
      </c>
      <c r="AN322" s="20">
        <f t="shared" ref="AN322" si="1201">SUM(AN323:AN335)</f>
        <v>0</v>
      </c>
      <c r="AO322" s="20">
        <f t="shared" ref="AO322" si="1202">SUM(AO323:AO335)</f>
        <v>0</v>
      </c>
      <c r="AP322" s="20">
        <f t="shared" ref="AP322" si="1203">SUM(AP323:AP335)</f>
        <v>3589.6</v>
      </c>
      <c r="AQ322" s="20">
        <f t="shared" ref="AQ322" si="1204">SUM(AQ323:AQ335)</f>
        <v>1141.0999999999999</v>
      </c>
      <c r="AR322" s="20">
        <f t="shared" ref="AR322" si="1205">SUM(AR323:AR335)</f>
        <v>1119.5999999999999</v>
      </c>
      <c r="AS322" s="20">
        <f t="shared" ref="AS322" si="1206">SUM(AS323:AS335)</f>
        <v>0</v>
      </c>
      <c r="AT322" s="20">
        <f t="shared" ref="AT322" si="1207">SUM(AT323:AT335)</f>
        <v>0</v>
      </c>
      <c r="AU322" s="20">
        <f t="shared" ref="AU322" si="1208">SUM(AU323:AU335)</f>
        <v>0</v>
      </c>
      <c r="AV322" s="20">
        <f t="shared" ref="AV322" si="1209">SUM(AV323:AV335)</f>
        <v>0</v>
      </c>
      <c r="AW322" s="20">
        <f t="shared" ref="AW322" si="1210">SUM(AW323:AW335)</f>
        <v>0</v>
      </c>
      <c r="AX322" s="20">
        <f t="shared" ref="AX322" si="1211">SUM(AX323:AX335)</f>
        <v>0</v>
      </c>
      <c r="AY322" s="20">
        <f t="shared" ref="AY322" si="1212">SUM(AY323:AY335)</f>
        <v>0</v>
      </c>
      <c r="AZ322" s="20">
        <f t="shared" ref="AZ322" si="1213">SUM(AZ323:AZ335)</f>
        <v>0</v>
      </c>
      <c r="BA322" s="20">
        <f t="shared" ref="BA322" si="1214">SUM(BA323:BA335)</f>
        <v>0</v>
      </c>
      <c r="BB322" s="20">
        <f t="shared" ref="BB322" si="1215">SUM(BB323:BB335)</f>
        <v>690</v>
      </c>
      <c r="BC322" s="20">
        <f t="shared" ref="BC322" si="1216">SUM(BC323:BC335)</f>
        <v>690</v>
      </c>
      <c r="BD322" s="20">
        <f t="shared" ref="BD322" si="1217">SUM(BD323:BD335)</f>
        <v>690</v>
      </c>
      <c r="BE322" s="20">
        <f t="shared" ref="BE322" si="1218">SUM(BE323:BE335)</f>
        <v>0</v>
      </c>
      <c r="BF322" s="20">
        <f t="shared" ref="BF322" si="1219">SUM(BF323:BF335)</f>
        <v>0</v>
      </c>
      <c r="BG322" s="20">
        <f t="shared" ref="BG322" si="1220">SUM(BG323:BG335)</f>
        <v>0</v>
      </c>
      <c r="BH322" s="20">
        <f t="shared" ref="BH322" si="1221">SUM(BH323:BH335)</f>
        <v>0</v>
      </c>
      <c r="BI322" s="20">
        <f t="shared" ref="BI322" si="1222">SUM(BI323:BI335)</f>
        <v>0</v>
      </c>
      <c r="BJ322" s="20">
        <f t="shared" ref="BJ322" si="1223">SUM(BJ323:BJ335)</f>
        <v>0</v>
      </c>
      <c r="BK322" s="20">
        <f t="shared" ref="BK322" si="1224">SUM(BK323:BK335)</f>
        <v>0</v>
      </c>
      <c r="BL322" s="20">
        <f t="shared" ref="BL322" si="1225">SUM(BL323:BL335)</f>
        <v>0</v>
      </c>
      <c r="BM322" s="20">
        <f t="shared" ref="BM322" si="1226">SUM(BM323:BM335)</f>
        <v>0</v>
      </c>
      <c r="BN322" s="20">
        <f t="shared" ref="BN322" si="1227">SUM(BN323:BN335)</f>
        <v>0</v>
      </c>
      <c r="BO322" s="20">
        <f t="shared" ref="BO322" si="1228">SUM(BO323:BO335)</f>
        <v>0</v>
      </c>
      <c r="BP322" s="20">
        <f t="shared" ref="BP322" si="1229">SUM(BP323:BP335)</f>
        <v>0</v>
      </c>
      <c r="BQ322" s="20">
        <f t="shared" ref="BQ322" si="1230">SUM(BQ323:BQ335)</f>
        <v>0</v>
      </c>
      <c r="BR322" s="20">
        <f t="shared" ref="BR322" si="1231">SUM(BR323:BR335)</f>
        <v>10000</v>
      </c>
      <c r="BS322" s="20">
        <f t="shared" ref="BS322" si="1232">SUM(BS323:BS335)</f>
        <v>0</v>
      </c>
      <c r="BT322" s="20">
        <f t="shared" ref="BT322" si="1233">SUM(BT323:BT335)</f>
        <v>0</v>
      </c>
      <c r="BU322" s="20">
        <f t="shared" ref="BU322" si="1234">SUM(BU323:BU335)</f>
        <v>0</v>
      </c>
      <c r="BV322" s="20">
        <f t="shared" ref="BV322" si="1235">SUM(BV323:BV335)</f>
        <v>0</v>
      </c>
      <c r="BW322" s="20">
        <f t="shared" ref="BW322:BX322" si="1236">SUM(BW323:BW335)</f>
        <v>0</v>
      </c>
      <c r="BX322" s="20">
        <f t="shared" si="1236"/>
        <v>0</v>
      </c>
      <c r="BY322" s="20">
        <f t="shared" ref="BY322" si="1237">SUM(BY323:BY335)</f>
        <v>0</v>
      </c>
      <c r="BZ322" s="20">
        <f t="shared" ref="BZ322" si="1238">SUM(BZ323:BZ335)</f>
        <v>0</v>
      </c>
      <c r="CA322" s="20">
        <f t="shared" ref="CA322" si="1239">SUM(CA323:CA335)</f>
        <v>26041.7</v>
      </c>
      <c r="CB322" s="20">
        <f t="shared" ref="CB322" si="1240">SUM(CB323:CB335)</f>
        <v>22840.9</v>
      </c>
      <c r="CC322" s="20">
        <f t="shared" ref="CC322" si="1241">SUM(CC323:CC335)</f>
        <v>0</v>
      </c>
      <c r="CD322" s="20">
        <f t="shared" ref="CD322" si="1242">SUM(CD323:CD335)</f>
        <v>0</v>
      </c>
      <c r="CE322" s="20">
        <f t="shared" ref="CE322" si="1243">SUM(CE323:CE335)</f>
        <v>0</v>
      </c>
      <c r="CF322" s="20">
        <f t="shared" ref="CF322" si="1244">SUM(CF323:CF335)</f>
        <v>0</v>
      </c>
      <c r="CG322" s="20">
        <f t="shared" ref="CG322" si="1245">SUM(CG323:CG335)</f>
        <v>0</v>
      </c>
      <c r="CH322" s="20">
        <f t="shared" ref="CH322" si="1246">SUM(CH323:CH335)</f>
        <v>0</v>
      </c>
      <c r="CI322" s="20">
        <f t="shared" ref="CI322" si="1247">SUM(CI323:CI335)</f>
        <v>0</v>
      </c>
      <c r="CJ322" s="20">
        <f t="shared" ref="CJ322" si="1248">SUM(CJ323:CJ335)</f>
        <v>0</v>
      </c>
      <c r="CK322" s="20">
        <f t="shared" ref="CK322" si="1249">SUM(CK323:CK335)</f>
        <v>0</v>
      </c>
      <c r="CL322" s="20">
        <f t="shared" ref="CL322" si="1250">SUM(CL323:CL335)</f>
        <v>1362.7</v>
      </c>
      <c r="CM322" s="20">
        <f t="shared" ref="CM322" si="1251">SUM(CM323:CM335)</f>
        <v>1362.7</v>
      </c>
      <c r="CN322" s="20">
        <f t="shared" ref="CN322" si="1252">SUM(CN323:CN335)</f>
        <v>1362.7</v>
      </c>
      <c r="CO322" s="20">
        <f t="shared" ref="CO322" si="1253">SUM(CO323:CO335)</f>
        <v>4292.3999999999996</v>
      </c>
      <c r="CP322" s="20">
        <f t="shared" ref="CP322" si="1254">SUM(CP323:CP335)</f>
        <v>4292.3999999999996</v>
      </c>
      <c r="CQ322" s="20">
        <f t="shared" ref="CQ322" si="1255">SUM(CQ323:CQ335)</f>
        <v>4277.6000000000004</v>
      </c>
      <c r="CR322" s="20">
        <f t="shared" ref="CR322:CS322" si="1256">SUM(CR323:CR335)</f>
        <v>0</v>
      </c>
      <c r="CS322" s="20">
        <f t="shared" si="1256"/>
        <v>0</v>
      </c>
      <c r="CT322" s="20">
        <f t="shared" ref="CT322" si="1257">SUM(CT323:CT335)</f>
        <v>0</v>
      </c>
      <c r="CU322" s="20">
        <f t="shared" ref="CU322" si="1258">SUM(CU323:CU335)</f>
        <v>0</v>
      </c>
      <c r="CV322" s="20">
        <f t="shared" ref="CV322" si="1259">SUM(CV323:CV335)</f>
        <v>0</v>
      </c>
      <c r="CW322" s="20">
        <f t="shared" ref="CW322" si="1260">SUM(CW323:CW335)</f>
        <v>0</v>
      </c>
      <c r="CX322" s="20">
        <f t="shared" ref="CX322" si="1261">SUM(CX323:CX335)</f>
        <v>0</v>
      </c>
      <c r="CY322" s="20">
        <f t="shared" ref="CY322" si="1262">SUM(CY323:CY335)</f>
        <v>0</v>
      </c>
      <c r="CZ322" s="20">
        <f t="shared" ref="CZ322" si="1263">SUM(CZ323:CZ335)</f>
        <v>0</v>
      </c>
      <c r="DA322" s="20">
        <f t="shared" ref="DA322" si="1264">SUM(DA323:DA335)</f>
        <v>0</v>
      </c>
      <c r="DB322" s="20">
        <f t="shared" ref="DB322" si="1265">SUM(DB323:DB335)</f>
        <v>0</v>
      </c>
      <c r="DC322" s="20">
        <f t="shared" ref="DC322" si="1266">SUM(DC323:DC335)</f>
        <v>0</v>
      </c>
      <c r="DD322" s="20">
        <f t="shared" ref="DD322" si="1267">SUM(DD323:DD335)</f>
        <v>0</v>
      </c>
      <c r="DE322" s="20">
        <f t="shared" ref="DE322" si="1268">SUM(DE323:DE335)</f>
        <v>0</v>
      </c>
      <c r="DF322" s="20">
        <f t="shared" ref="DF322" si="1269">SUM(DF323:DF335)</f>
        <v>0</v>
      </c>
      <c r="DG322" s="20">
        <f t="shared" ref="DG322" si="1270">SUM(DG323:DG335)</f>
        <v>2717.1</v>
      </c>
      <c r="DH322" s="20">
        <f t="shared" ref="DH322" si="1271">SUM(DH323:DH335)</f>
        <v>2717.1</v>
      </c>
      <c r="DI322" s="20">
        <f t="shared" ref="DI322" si="1272">SUM(DI323:DI335)</f>
        <v>2682.6</v>
      </c>
      <c r="DJ322" s="20">
        <f t="shared" ref="DJ322" si="1273">SUM(DJ323:DJ335)</f>
        <v>0</v>
      </c>
      <c r="DK322" s="20">
        <f t="shared" ref="DK322" si="1274">SUM(DK323:DK335)</f>
        <v>0</v>
      </c>
      <c r="DL322" s="20">
        <f t="shared" ref="DL322" si="1275">SUM(DL323:DL335)</f>
        <v>0</v>
      </c>
      <c r="DM322" s="20">
        <f t="shared" ref="DM322" si="1276">SUM(DM323:DM335)</f>
        <v>0</v>
      </c>
      <c r="DN322" s="20">
        <f t="shared" ref="DN322" si="1277">SUM(DN323:DN335)</f>
        <v>0</v>
      </c>
      <c r="DO322" s="20">
        <f t="shared" ref="DO322" si="1278">SUM(DO323:DO335)</f>
        <v>0</v>
      </c>
      <c r="DP322" s="20">
        <f t="shared" ref="DP322" si="1279">SUM(DP323:DP335)</f>
        <v>0</v>
      </c>
      <c r="DQ322" s="20">
        <f t="shared" ref="DQ322" si="1280">SUM(DQ323:DQ335)</f>
        <v>0</v>
      </c>
      <c r="DR322" s="20">
        <f t="shared" ref="DR322" si="1281">SUM(DR323:DR335)</f>
        <v>0</v>
      </c>
      <c r="DS322" s="20">
        <f t="shared" ref="DS322" si="1282">SUM(DS323:DS335)</f>
        <v>0</v>
      </c>
      <c r="DT322" s="20">
        <f t="shared" ref="DT322" si="1283">SUM(DT323:DT335)</f>
        <v>0</v>
      </c>
      <c r="DU322" s="20">
        <f t="shared" ref="DU322" si="1284">SUM(DU323:DU335)</f>
        <v>0</v>
      </c>
      <c r="DV322" s="20">
        <f t="shared" ref="DV322" si="1285">SUM(DV323:DV335)</f>
        <v>0</v>
      </c>
      <c r="DW322" s="20">
        <f t="shared" ref="DW322" si="1286">SUM(DW323:DW335)</f>
        <v>0</v>
      </c>
      <c r="DX322" s="20">
        <f t="shared" ref="DX322" si="1287">SUM(DX323:DX335)</f>
        <v>0</v>
      </c>
      <c r="DY322" s="20">
        <f t="shared" ref="DY322" si="1288">SUM(DY323:DY335)</f>
        <v>0</v>
      </c>
      <c r="DZ322" s="20">
        <f t="shared" ref="DZ322" si="1289">SUM(DZ323:DZ335)</f>
        <v>0</v>
      </c>
      <c r="EA322" s="20">
        <f t="shared" ref="EA322" si="1290">SUM(EA323:EA335)</f>
        <v>0</v>
      </c>
      <c r="EB322" s="20">
        <f t="shared" ref="EB322" si="1291">SUM(EB323:EB335)</f>
        <v>0</v>
      </c>
      <c r="EC322" s="20">
        <f t="shared" ref="EC322" si="1292">SUM(EC323:EC335)</f>
        <v>0</v>
      </c>
      <c r="ED322" s="20">
        <f t="shared" ref="ED322" si="1293">SUM(ED323:ED335)</f>
        <v>0</v>
      </c>
      <c r="EE322" s="20">
        <f t="shared" ref="EE322" si="1294">SUM(EE323:EE335)</f>
        <v>0</v>
      </c>
      <c r="EF322" s="20">
        <f t="shared" ref="EF322" si="1295">SUM(EF323:EF335)</f>
        <v>0</v>
      </c>
      <c r="EG322" s="20">
        <f t="shared" ref="EG322" si="1296">SUM(EG323:EG335)</f>
        <v>0</v>
      </c>
      <c r="EH322" s="20">
        <f t="shared" ref="EH322" si="1297">SUM(EH323:EH335)</f>
        <v>0</v>
      </c>
      <c r="EI322" s="20">
        <f t="shared" ref="EI322" si="1298">SUM(EI323:EI335)</f>
        <v>0</v>
      </c>
      <c r="EJ322" s="20">
        <f t="shared" ref="EJ322" si="1299">SUM(EJ323:EJ335)</f>
        <v>0</v>
      </c>
      <c r="EK322" s="20">
        <f t="shared" ref="EK322" si="1300">SUM(EK323:EK335)</f>
        <v>0</v>
      </c>
      <c r="EL322" s="20">
        <f t="shared" ref="EL322" si="1301">SUM(EL323:EL335)</f>
        <v>0</v>
      </c>
      <c r="EM322" s="20">
        <f t="shared" ref="EM322" si="1302">SUM(EM323:EM335)</f>
        <v>0</v>
      </c>
      <c r="EN322" s="20">
        <f t="shared" ref="EN322" si="1303">SUM(EN323:EN335)</f>
        <v>0</v>
      </c>
      <c r="EO322" s="20">
        <f t="shared" ref="EO322" si="1304">SUM(EO323:EO335)</f>
        <v>0</v>
      </c>
      <c r="EP322" s="20">
        <f t="shared" ref="EP322" si="1305">SUM(EP323:EP335)</f>
        <v>0</v>
      </c>
      <c r="EQ322" s="20">
        <f t="shared" ref="EQ322" si="1306">SUM(EQ323:EQ335)</f>
        <v>0</v>
      </c>
      <c r="ER322" s="20">
        <f t="shared" ref="ER322" si="1307">SUM(ER323:ER335)</f>
        <v>0</v>
      </c>
      <c r="ES322" s="20">
        <f t="shared" ref="ES322" si="1308">SUM(ES323:ES335)</f>
        <v>0</v>
      </c>
      <c r="ET322" s="20">
        <f t="shared" ref="ET322" si="1309">SUM(ET323:ET335)</f>
        <v>0</v>
      </c>
      <c r="EU322" s="20">
        <f t="shared" ref="EU322" si="1310">SUM(EU323:EU335)</f>
        <v>0</v>
      </c>
      <c r="EV322" s="20">
        <f t="shared" ref="EV322" si="1311">SUM(EV323:EV335)</f>
        <v>0</v>
      </c>
      <c r="EW322" s="20">
        <f t="shared" ref="EW322" si="1312">SUM(EW323:EW335)</f>
        <v>0</v>
      </c>
      <c r="EX322" s="20">
        <f t="shared" ref="EX322" si="1313">SUM(EX323:EX335)</f>
        <v>0</v>
      </c>
      <c r="EY322" s="20">
        <f t="shared" ref="EY322" si="1314">SUM(EY323:EY335)</f>
        <v>0</v>
      </c>
      <c r="EZ322" s="20">
        <f t="shared" ref="EZ322" si="1315">SUM(EZ323:EZ335)</f>
        <v>0</v>
      </c>
      <c r="FA322" s="20">
        <f t="shared" ref="FA322" si="1316">SUM(FA323:FA335)</f>
        <v>0</v>
      </c>
      <c r="FB322" s="20">
        <f t="shared" ref="FB322" si="1317">SUM(FB323:FB335)</f>
        <v>0</v>
      </c>
      <c r="FC322" s="20">
        <f t="shared" ref="FC322" si="1318">SUM(FC323:FC335)</f>
        <v>0</v>
      </c>
      <c r="FD322" s="20">
        <f t="shared" ref="FD322" si="1319">SUM(FD323:FD335)</f>
        <v>0</v>
      </c>
      <c r="FE322" s="20">
        <f t="shared" ref="FE322" si="1320">SUM(FE323:FE335)</f>
        <v>0</v>
      </c>
      <c r="FF322" s="20">
        <f t="shared" ref="FF322" si="1321">SUM(FF323:FF335)</f>
        <v>0</v>
      </c>
      <c r="FG322" s="20">
        <f t="shared" ref="FG322" si="1322">SUM(FG323:FG335)</f>
        <v>0</v>
      </c>
      <c r="FH322" s="20">
        <f t="shared" ref="FH322" si="1323">SUM(FH323:FH335)</f>
        <v>0</v>
      </c>
      <c r="FI322" s="20">
        <f t="shared" ref="FI322" si="1324">SUM(FI323:FI335)</f>
        <v>25271.4</v>
      </c>
      <c r="FJ322" s="20">
        <f t="shared" ref="FJ322" si="1325">SUM(FJ323:FJ335)</f>
        <v>25271.4</v>
      </c>
      <c r="FK322" s="20">
        <f t="shared" ref="FK322" si="1326">SUM(FK323:FK335)</f>
        <v>25271.4</v>
      </c>
      <c r="FL322" s="20">
        <f t="shared" ref="FL322" si="1327">SUM(FL323:FL335)</f>
        <v>0</v>
      </c>
      <c r="FM322" s="20">
        <f t="shared" ref="FM322" si="1328">SUM(FM323:FM335)</f>
        <v>0</v>
      </c>
      <c r="FN322" s="20">
        <f t="shared" ref="FN322" si="1329">SUM(FN323:FN335)</f>
        <v>0</v>
      </c>
      <c r="FO322" s="20">
        <f t="shared" ref="FO322" si="1330">SUM(FO323:FO335)</f>
        <v>32800</v>
      </c>
      <c r="FP322" s="20">
        <f t="shared" ref="FP322" si="1331">SUM(FP323:FP335)</f>
        <v>0</v>
      </c>
      <c r="FQ322" s="20">
        <f t="shared" ref="FQ322" si="1332">SUM(FQ323:FQ335)</f>
        <v>0</v>
      </c>
      <c r="FR322" s="20">
        <f t="shared" ref="FR322" si="1333">SUM(FR323:FR335)</f>
        <v>0</v>
      </c>
      <c r="FS322" s="20">
        <f t="shared" ref="FS322" si="1334">SUM(FS323:FS335)</f>
        <v>0</v>
      </c>
      <c r="FT322" s="20">
        <f t="shared" ref="FT322" si="1335">SUM(FT323:FT335)</f>
        <v>0</v>
      </c>
      <c r="FU322" s="20">
        <f t="shared" ref="FU322" si="1336">SUM(FU323:FU335)</f>
        <v>250068</v>
      </c>
      <c r="FV322" s="20">
        <f t="shared" ref="FV322" si="1337">SUM(FV323:FV335)</f>
        <v>257420.7</v>
      </c>
      <c r="FW322" s="20">
        <f t="shared" ref="FW322" si="1338">SUM(FW323:FW335)</f>
        <v>255472.2</v>
      </c>
      <c r="FX322" s="20">
        <f t="shared" ref="FX322" si="1339">SUM(FX323:FX335)</f>
        <v>0</v>
      </c>
      <c r="FY322" s="20">
        <f t="shared" ref="FY322" si="1340">SUM(FY323:FY335)</f>
        <v>0</v>
      </c>
      <c r="FZ322" s="20">
        <f t="shared" ref="FZ322" si="1341">SUM(FZ323:FZ335)</f>
        <v>0</v>
      </c>
      <c r="GA322" s="20">
        <f t="shared" ref="GA322" si="1342">SUM(GA323:GA335)</f>
        <v>5283.2</v>
      </c>
      <c r="GB322" s="20">
        <f t="shared" ref="GB322" si="1343">SUM(GB323:GB335)</f>
        <v>0</v>
      </c>
      <c r="GC322" s="20">
        <f t="shared" ref="GC322" si="1344">SUM(GC323:GC335)</f>
        <v>0</v>
      </c>
      <c r="GD322" s="20">
        <f t="shared" ref="GD322" si="1345">SUM(GD323:GD335)</f>
        <v>0</v>
      </c>
      <c r="GE322" s="20">
        <f t="shared" ref="GE322" si="1346">SUM(GE323:GE335)</f>
        <v>0</v>
      </c>
      <c r="GF322" s="20">
        <f t="shared" ref="GF322" si="1347">SUM(GF323:GF335)</f>
        <v>0</v>
      </c>
      <c r="GG322" s="20">
        <f t="shared" ref="GG322" si="1348">SUM(GG323:GG335)</f>
        <v>0</v>
      </c>
      <c r="GH322" s="20">
        <f t="shared" ref="GH322" si="1349">SUM(GH323:GH335)</f>
        <v>0</v>
      </c>
      <c r="GI322" s="20">
        <f t="shared" ref="GI322" si="1350">SUM(GI323:GI335)</f>
        <v>0</v>
      </c>
      <c r="GJ322" s="20">
        <f t="shared" ref="GJ322" si="1351">SUM(GJ323:GJ335)</f>
        <v>3099.5330000000004</v>
      </c>
      <c r="GK322" s="20">
        <f t="shared" ref="GK322" si="1352">SUM(GK323:GK335)</f>
        <v>3099.5330000000004</v>
      </c>
      <c r="GL322" s="20">
        <f t="shared" ref="GL322" si="1353">SUM(GL323:GL335)</f>
        <v>3099.5330000000004</v>
      </c>
      <c r="GM322" s="20">
        <f t="shared" ref="GM322" si="1354">SUM(GM323:GM335)</f>
        <v>0</v>
      </c>
      <c r="GN322" s="20">
        <f t="shared" ref="GN322" si="1355">SUM(GN323:GN335)</f>
        <v>0</v>
      </c>
      <c r="GO322" s="20">
        <f t="shared" ref="GO322" si="1356">SUM(GO323:GO335)</f>
        <v>0</v>
      </c>
      <c r="GP322" s="20">
        <f t="shared" ref="GP322" si="1357">SUM(GP323:GP335)</f>
        <v>0</v>
      </c>
      <c r="GQ322" s="20">
        <f t="shared" ref="GQ322" si="1358">SUM(GQ323:GQ335)</f>
        <v>0</v>
      </c>
      <c r="GR322" s="20">
        <f t="shared" ref="GR322" si="1359">SUM(GR323:GR335)</f>
        <v>0</v>
      </c>
      <c r="GS322" s="20">
        <f t="shared" ref="GS322" si="1360">SUM(GS323:GS335)</f>
        <v>0</v>
      </c>
      <c r="GT322" s="20">
        <f t="shared" ref="GT322" si="1361">SUM(GT323:GT335)</f>
        <v>0</v>
      </c>
      <c r="GU322" s="20">
        <f t="shared" ref="GU322" si="1362">SUM(GU323:GU335)</f>
        <v>0</v>
      </c>
      <c r="GV322" s="20">
        <f t="shared" ref="GV322" si="1363">SUM(GV323:GV335)</f>
        <v>0</v>
      </c>
      <c r="GW322" s="20">
        <f t="shared" ref="GW322" si="1364">SUM(GW323:GW335)</f>
        <v>0</v>
      </c>
      <c r="GX322" s="20">
        <f t="shared" ref="GX322" si="1365">SUM(GX323:GX335)</f>
        <v>0</v>
      </c>
      <c r="GY322" s="20">
        <f t="shared" ref="GY322" si="1366">SUM(GY323:GY335)</f>
        <v>0</v>
      </c>
      <c r="GZ322" s="20">
        <f t="shared" ref="GZ322" si="1367">SUM(GZ323:GZ335)</f>
        <v>0</v>
      </c>
      <c r="HA322" s="20">
        <f t="shared" ref="HA322" si="1368">SUM(HA323:HA335)</f>
        <v>0</v>
      </c>
      <c r="HB322" s="20">
        <f t="shared" ref="HB322" si="1369">SUM(HB323:HB335)</f>
        <v>0</v>
      </c>
      <c r="HC322" s="20">
        <f t="shared" ref="HC322" si="1370">SUM(HC323:HC335)</f>
        <v>0</v>
      </c>
      <c r="HD322" s="20">
        <f t="shared" ref="HD322" si="1371">SUM(HD323:HD335)</f>
        <v>0</v>
      </c>
      <c r="HE322" s="20">
        <f t="shared" ref="HE322" si="1372">SUM(HE323:HE335)</f>
        <v>0</v>
      </c>
      <c r="HF322" s="20">
        <f t="shared" ref="HF322" si="1373">SUM(HF323:HF335)</f>
        <v>7303.7</v>
      </c>
      <c r="HG322" s="20">
        <f t="shared" ref="HG322" si="1374">SUM(HG323:HG335)</f>
        <v>5449.7</v>
      </c>
      <c r="HH322" s="20">
        <f t="shared" ref="HH322" si="1375">SUM(HH323:HH335)</f>
        <v>0</v>
      </c>
      <c r="HI322" s="20">
        <f t="shared" ref="HI322" si="1376">SUM(HI323:HI335)</f>
        <v>0</v>
      </c>
      <c r="HJ322" s="20">
        <f t="shared" ref="HJ322" si="1377">SUM(HJ323:HJ335)</f>
        <v>0</v>
      </c>
      <c r="HK322" s="20">
        <f t="shared" ref="HK322" si="1378">SUM(HK323:HK335)</f>
        <v>0</v>
      </c>
      <c r="HL322" s="20">
        <f t="shared" ref="HL322" si="1379">SUM(HL323:HL335)</f>
        <v>0</v>
      </c>
      <c r="HM322" s="20">
        <f t="shared" ref="HM322" si="1380">SUM(HM323:HM335)</f>
        <v>0</v>
      </c>
      <c r="HN322" s="20">
        <f t="shared" ref="HN322" si="1381">SUM(HN323:HN335)</f>
        <v>0</v>
      </c>
      <c r="HO322" s="20">
        <f t="shared" ref="HO322" si="1382">SUM(HO323:HO335)</f>
        <v>4116.0648000000001</v>
      </c>
      <c r="HP322" s="20">
        <f t="shared" ref="HP322" si="1383">SUM(HP323:HP335)</f>
        <v>3703</v>
      </c>
      <c r="HQ322" s="20">
        <f t="shared" ref="HQ322" si="1384">SUM(HQ323:HQ335)</f>
        <v>0</v>
      </c>
      <c r="HR322" s="20">
        <f t="shared" ref="HR322" si="1385">SUM(HR323:HR335)</f>
        <v>0</v>
      </c>
      <c r="HS322" s="20">
        <f t="shared" ref="HS322" si="1386">SUM(HS323:HS335)</f>
        <v>0</v>
      </c>
      <c r="HT322" s="20">
        <f t="shared" ref="HT322" si="1387">SUM(HT323:HT335)</f>
        <v>0</v>
      </c>
      <c r="HU322" s="20">
        <f t="shared" ref="HU322" si="1388">SUM(HU323:HU335)</f>
        <v>0</v>
      </c>
      <c r="HV322" s="20">
        <f t="shared" ref="HV322" si="1389">SUM(HV323:HV335)</f>
        <v>0</v>
      </c>
      <c r="HW322" s="20">
        <f t="shared" ref="HW322" si="1390">SUM(HW323:HW335)</f>
        <v>0</v>
      </c>
      <c r="HX322" s="20">
        <f t="shared" ref="HX322" si="1391">SUM(HX323:HX335)</f>
        <v>0</v>
      </c>
      <c r="HY322" s="20">
        <f t="shared" ref="HY322" si="1392">SUM(HY323:HY335)</f>
        <v>0</v>
      </c>
      <c r="HZ322" s="20">
        <f t="shared" ref="HZ322" si="1393">SUM(HZ323:HZ335)</f>
        <v>0</v>
      </c>
      <c r="IA322" s="20">
        <f t="shared" ref="IA322" si="1394">SUM(IA323:IA335)</f>
        <v>0</v>
      </c>
      <c r="IB322" s="20">
        <f t="shared" ref="IB322" si="1395">SUM(IB323:IB335)</f>
        <v>0</v>
      </c>
      <c r="IC322" s="20">
        <f t="shared" ref="IC322" si="1396">SUM(IC323:IC335)</f>
        <v>0</v>
      </c>
      <c r="ID322" s="20">
        <f t="shared" ref="ID322" si="1397">SUM(ID323:ID335)</f>
        <v>0</v>
      </c>
      <c r="IE322" s="20">
        <f t="shared" ref="IE322" si="1398">SUM(IE323:IE335)</f>
        <v>0</v>
      </c>
    </row>
    <row r="323" spans="1:239" ht="15.95" customHeight="1" x14ac:dyDescent="0.25">
      <c r="A323" s="10">
        <v>317</v>
      </c>
      <c r="B323" s="11" t="s">
        <v>95</v>
      </c>
      <c r="C323" s="19">
        <f t="shared" ref="C323" si="1399">F323+I323+L323+O323+R323+U323+X323+DY323+AA323+AG323+AJ323+AM323+AP323+AS323+AV323+AY323+BB323+DG323+BE323+FO323+EN323+BK323+BN323+BQ323+BT323+DM323+BZ323+DJ323+CC323+DP323+EE323+CO323+DA323+CF323+CR323+CI323+CL323+EZ323+DD323+CX323+DS323+FR323+EB323+ET323+EW323+FI323+FU323+AD323+BH323+BW323+CU323+DV323+EH323+EK323+EQ323+FC323+FF323+FL323+FX323+GA323+GD323+GG323+GJ323+GM323+GP323+GS323+GV323+GY323+HB323+HE323+HH323+HK323+HN323+HQ323+HT323+HW323+HZ323+IC323</f>
        <v>363028.98000000004</v>
      </c>
      <c r="D323" s="19">
        <f t="shared" ref="D323" si="1400">G323+J323+M323+P323+S323+V323+Y323+DZ323+AB323+AH323+AK323+AN323+AQ323+AT323+AW323+AZ323+BC323+DH323+BF323+FP323+EO323+BL323+BO323+BR323+BU323+DN323+CA323+DK323+CD323+DQ323+EF323+CP323+DB323+CG323+CS323+CJ323+CM323+FA323+DE323+CY323+DT323+FS323+EC323+EU323+EX323+FJ323+FV323+AE323+BI323+BX323+CV323+DW323+EI323+EL323+ER323+FD323+FG323+FM323+FY323+GB323+GE323+GH323+GK323+GN323+GQ323+GT323+GW323+GZ323+HC323+HF323+HI323+HL323+HO323+HR323+HU323+HX323+IA323+ID323</f>
        <v>358929.00000000006</v>
      </c>
      <c r="E323" s="19">
        <f t="shared" ref="E323" si="1401">H323+K323+N323+Q323+T323+W323+Z323+EA323+AC323+AI323+AL323+AO323+AR323+AU323+AX323+BA323+BD323+DI323+BG323+FQ323+EP323+BM323+BP323+BS323+BV323+DO323+CB323+DL323+CE323+DR323+EG323+CQ323+DC323+CH323+CT323+CK323+CN323+FB323+DF323+CZ323+DU323+FT323+ED323+EV323+EY323+FK323+FW323+AF323+BJ323+BY323+CW323+DX323+EJ323+EM323+ES323+FE323+FH323+FN323+FZ323+GC323+GF323+GI323+GL323+GO323+GR323+GU323+GX323+HA323+HD323+HG323+HJ323+HM323+HP323+HS323+HV323+HY323+IB323+IE323</f>
        <v>341854.9</v>
      </c>
      <c r="F323" s="21">
        <v>2401.58</v>
      </c>
      <c r="G323" s="21"/>
      <c r="H323" s="21"/>
      <c r="I323" s="21"/>
      <c r="J323" s="21"/>
      <c r="K323" s="21"/>
      <c r="L323" s="21">
        <v>27792.5</v>
      </c>
      <c r="M323" s="21">
        <f>-0.1+16911.2</f>
        <v>16911.100000000002</v>
      </c>
      <c r="N323" s="21">
        <v>16911.099999999999</v>
      </c>
      <c r="O323" s="23">
        <v>628.79999999999995</v>
      </c>
      <c r="P323" s="23"/>
      <c r="Q323" s="23"/>
      <c r="R323" s="21"/>
      <c r="S323" s="21"/>
      <c r="T323" s="21"/>
      <c r="U323" s="21"/>
      <c r="V323" s="21"/>
      <c r="W323" s="21"/>
      <c r="X323" s="21"/>
      <c r="Y323" s="21"/>
      <c r="Z323" s="21"/>
      <c r="AA323" s="21">
        <v>1000</v>
      </c>
      <c r="AB323" s="21">
        <v>455.4</v>
      </c>
      <c r="AC323" s="21">
        <v>455.4</v>
      </c>
      <c r="AD323" s="21"/>
      <c r="AE323" s="21"/>
      <c r="AF323" s="21"/>
      <c r="AG323" s="21">
        <v>921.3</v>
      </c>
      <c r="AH323" s="21">
        <v>921.3</v>
      </c>
      <c r="AI323" s="21">
        <v>921.3</v>
      </c>
      <c r="AJ323" s="19">
        <v>4210.3999999999996</v>
      </c>
      <c r="AK323" s="21">
        <v>4400.3999999999996</v>
      </c>
      <c r="AL323" s="21">
        <v>4400.3999999999996</v>
      </c>
      <c r="AM323" s="21"/>
      <c r="AN323" s="21"/>
      <c r="AO323" s="21"/>
      <c r="AP323" s="19">
        <v>3589.6</v>
      </c>
      <c r="AQ323" s="21">
        <v>1141.0999999999999</v>
      </c>
      <c r="AR323" s="21">
        <v>1119.5999999999999</v>
      </c>
      <c r="AS323" s="21"/>
      <c r="AT323" s="21"/>
      <c r="AU323" s="21"/>
      <c r="AV323" s="21"/>
      <c r="AW323" s="21"/>
      <c r="AX323" s="21"/>
      <c r="AY323" s="19"/>
      <c r="AZ323" s="21"/>
      <c r="BA323" s="21"/>
      <c r="BB323" s="21">
        <v>690</v>
      </c>
      <c r="BC323" s="21">
        <v>690</v>
      </c>
      <c r="BD323" s="21">
        <v>690</v>
      </c>
      <c r="BE323" s="21"/>
      <c r="BF323" s="21"/>
      <c r="BG323" s="21"/>
      <c r="BH323" s="21"/>
      <c r="BI323" s="21"/>
      <c r="BJ323" s="21"/>
      <c r="BK323" s="21"/>
      <c r="BL323" s="21"/>
      <c r="BM323" s="21"/>
      <c r="BN323" s="21"/>
      <c r="BO323" s="21"/>
      <c r="BP323" s="21"/>
      <c r="BQ323" s="21"/>
      <c r="BR323" s="24">
        <v>10000</v>
      </c>
      <c r="BS323" s="21"/>
      <c r="BT323" s="21"/>
      <c r="BU323" s="21"/>
      <c r="BV323" s="21"/>
      <c r="BW323" s="21"/>
      <c r="BX323" s="21"/>
      <c r="BY323" s="21"/>
      <c r="BZ323" s="21"/>
      <c r="CA323" s="21">
        <v>26041.7</v>
      </c>
      <c r="CB323" s="21">
        <v>22840.9</v>
      </c>
      <c r="CC323" s="21"/>
      <c r="CD323" s="21"/>
      <c r="CE323" s="21"/>
      <c r="CF323" s="21"/>
      <c r="CG323" s="21"/>
      <c r="CH323" s="21"/>
      <c r="CI323" s="19"/>
      <c r="CJ323" s="21"/>
      <c r="CK323" s="21"/>
      <c r="CL323" s="24">
        <v>1362.7</v>
      </c>
      <c r="CM323" s="24">
        <v>1362.7</v>
      </c>
      <c r="CN323" s="24">
        <v>1362.7</v>
      </c>
      <c r="CO323" s="21">
        <v>4292.3999999999996</v>
      </c>
      <c r="CP323" s="21">
        <v>4292.3999999999996</v>
      </c>
      <c r="CQ323" s="21">
        <v>4277.6000000000004</v>
      </c>
      <c r="CR323" s="21"/>
      <c r="CS323" s="21"/>
      <c r="CT323" s="21"/>
      <c r="CU323" s="19"/>
      <c r="CV323" s="21"/>
      <c r="CW323" s="21"/>
      <c r="CX323" s="21"/>
      <c r="CY323" s="21"/>
      <c r="CZ323" s="21"/>
      <c r="DA323" s="19"/>
      <c r="DB323" s="21"/>
      <c r="DC323" s="21"/>
      <c r="DD323" s="19"/>
      <c r="DE323" s="21"/>
      <c r="DF323" s="21"/>
      <c r="DG323" s="21">
        <v>2717.1</v>
      </c>
      <c r="DH323" s="21">
        <v>2717.1</v>
      </c>
      <c r="DI323" s="21">
        <v>2682.6</v>
      </c>
      <c r="DJ323" s="19"/>
      <c r="DK323" s="21"/>
      <c r="DL323" s="21"/>
      <c r="DM323" s="21"/>
      <c r="DN323" s="21"/>
      <c r="DO323" s="21"/>
      <c r="DP323" s="21"/>
      <c r="DQ323" s="21"/>
      <c r="DR323" s="21"/>
      <c r="DS323" s="21"/>
      <c r="DT323" s="21"/>
      <c r="DU323" s="21"/>
      <c r="DV323" s="21"/>
      <c r="DW323" s="24"/>
      <c r="DX323" s="24"/>
      <c r="DY323" s="19"/>
      <c r="DZ323" s="21"/>
      <c r="EA323" s="21"/>
      <c r="EB323" s="21"/>
      <c r="EC323" s="21"/>
      <c r="ED323" s="21"/>
      <c r="EE323" s="19"/>
      <c r="EF323" s="21"/>
      <c r="EG323" s="21"/>
      <c r="EH323" s="21"/>
      <c r="EI323" s="21"/>
      <c r="EJ323" s="21"/>
      <c r="EK323" s="21"/>
      <c r="EL323" s="21"/>
      <c r="EM323" s="21"/>
      <c r="EN323" s="21"/>
      <c r="EO323" s="21"/>
      <c r="EP323" s="21"/>
      <c r="EQ323" s="21"/>
      <c r="ER323" s="21"/>
      <c r="ES323" s="21"/>
      <c r="ET323" s="21"/>
      <c r="EU323" s="21"/>
      <c r="EV323" s="21"/>
      <c r="EW323" s="21"/>
      <c r="EX323" s="21"/>
      <c r="EY323" s="21"/>
      <c r="EZ323" s="21"/>
      <c r="FA323" s="21"/>
      <c r="FB323" s="21"/>
      <c r="FC323" s="21"/>
      <c r="FD323" s="21"/>
      <c r="FE323" s="21"/>
      <c r="FF323" s="21"/>
      <c r="FG323" s="21"/>
      <c r="FH323" s="21"/>
      <c r="FI323" s="21">
        <v>25271.4</v>
      </c>
      <c r="FJ323" s="21">
        <v>25271.4</v>
      </c>
      <c r="FK323" s="21">
        <v>25271.4</v>
      </c>
      <c r="FL323" s="21"/>
      <c r="FM323" s="21"/>
      <c r="FN323" s="21"/>
      <c r="FO323" s="23">
        <v>32800</v>
      </c>
      <c r="FP323" s="21"/>
      <c r="FQ323" s="21"/>
      <c r="FR323" s="21"/>
      <c r="FS323" s="21"/>
      <c r="FT323" s="21"/>
      <c r="FU323" s="21">
        <v>250068</v>
      </c>
      <c r="FV323" s="21">
        <v>257420.7</v>
      </c>
      <c r="FW323" s="21">
        <v>255472.2</v>
      </c>
      <c r="FX323" s="21"/>
      <c r="FY323" s="21"/>
      <c r="FZ323" s="21"/>
      <c r="GA323" s="23">
        <v>5283.2</v>
      </c>
      <c r="GB323" s="21"/>
      <c r="GC323" s="21"/>
      <c r="GD323" s="21"/>
      <c r="GE323" s="21"/>
      <c r="GF323" s="21"/>
      <c r="GG323" s="21"/>
      <c r="GH323" s="21"/>
      <c r="GI323" s="21"/>
      <c r="GJ323" s="21"/>
      <c r="GK323" s="21"/>
      <c r="GL323" s="21"/>
      <c r="GM323" s="21"/>
      <c r="GN323" s="21"/>
      <c r="GO323" s="21"/>
      <c r="GP323" s="21"/>
      <c r="GQ323" s="21"/>
      <c r="GR323" s="21"/>
      <c r="GS323" s="21"/>
      <c r="GT323" s="21"/>
      <c r="GU323" s="21"/>
      <c r="GV323" s="21"/>
      <c r="GW323" s="21"/>
      <c r="GX323" s="21"/>
      <c r="GY323" s="21"/>
      <c r="GZ323" s="21"/>
      <c r="HA323" s="21"/>
      <c r="HB323" s="21"/>
      <c r="HC323" s="21"/>
      <c r="HD323" s="21"/>
      <c r="HE323" s="21"/>
      <c r="HF323" s="23">
        <v>7303.7</v>
      </c>
      <c r="HG323" s="23">
        <v>5449.7</v>
      </c>
      <c r="HH323" s="21"/>
      <c r="HI323" s="21"/>
      <c r="HJ323" s="21"/>
      <c r="HK323" s="21"/>
      <c r="HL323" s="21"/>
      <c r="HM323" s="21"/>
      <c r="HN323" s="21"/>
      <c r="HO323" s="21"/>
      <c r="HP323" s="21"/>
      <c r="HQ323" s="21"/>
      <c r="HR323" s="21"/>
      <c r="HS323" s="21"/>
      <c r="HT323" s="21"/>
      <c r="HU323" s="21"/>
      <c r="HV323" s="21"/>
      <c r="HW323" s="21"/>
      <c r="HX323" s="21"/>
      <c r="HY323" s="21"/>
      <c r="HZ323" s="21"/>
      <c r="IA323" s="21"/>
      <c r="IB323" s="21"/>
      <c r="IC323" s="21"/>
      <c r="ID323" s="21"/>
      <c r="IE323" s="21"/>
    </row>
    <row r="324" spans="1:239" ht="15.95" customHeight="1" x14ac:dyDescent="0.25">
      <c r="A324" s="10">
        <v>318</v>
      </c>
      <c r="B324" s="11" t="s">
        <v>52</v>
      </c>
      <c r="C324" s="19">
        <f t="shared" ref="C324:C335" si="1402">F324+I324+L324+O324+R324+U324+X324+DY324+AA324+AG324+AJ324+AM324+AP324+AS324+AV324+AY324+BB324+DG324+BE324+FO324+EN324+BK324+BN324+BQ324+BT324+DM324+BZ324+DJ324+CC324+DP324+EE324+CO324+DA324+CF324+CR324+CI324+CL324+EZ324+DD324+CX324+DS324+FR324+EB324+ET324+EW324+FI324+FU324+AD324+BH324+BW324+CU324+DV324+EH324+EK324+EQ324+FC324+FF324+FL324+FX324+GA324+GD324+GG324+GJ324+GM324+GP324+GS324+GV324+GY324+HB324+HE324+HH324+HK324+HN324+HQ324+HT324+HW324+HZ324+IC324</f>
        <v>22689.4</v>
      </c>
      <c r="D324" s="19">
        <f t="shared" ref="D324:D335" si="1403">G324+J324+M324+P324+S324+V324+Y324+DZ324+AB324+AH324+AK324+AN324+AQ324+AT324+AW324+AZ324+BC324+DH324+BF324+FP324+EO324+BL324+BO324+BR324+BU324+DN324+CA324+DK324+CD324+DQ324+EF324+CP324+DB324+CG324+CS324+CJ324+CM324+FA324+DE324+CY324+DT324+FS324+EC324+EU324+EX324+FJ324+FV324+AE324+BI324+BX324+CV324+DW324+EI324+EL324+ER324+FD324+FG324+FM324+FY324+GB324+GE324+GH324+GK324+GN324+GQ324+GT324+GW324+GZ324+HC324+HF324+HI324+HL324+HO324+HR324+HU324+HX324+IA324+ID324</f>
        <v>17269.8</v>
      </c>
      <c r="E324" s="19">
        <f t="shared" ref="E324:E335" si="1404">H324+K324+N324+Q324+T324+W324+Z324+EA324+AC324+AI324+AL324+AO324+AR324+AU324+AX324+BA324+BD324+DI324+BG324+FQ324+EP324+BM324+BP324+BS324+BV324+DO324+CB324+DL324+CE324+DR324+EG324+CQ324+DC324+CH324+CT324+CK324+CN324+FB324+DF324+CZ324+DU324+FT324+ED324+EV324+EY324+FK324+FW324+AF324+BJ324+BY324+CW324+DX324+EJ324+EM324+ES324+FE324+FH324+FN324+FZ324+GC324+GF324+GI324+GL324+GO324+GR324+GU324+GX324+HA324+HD324+HG324+HJ324+HM324+HP324+HS324+HV324+HY324+IB324+IE324</f>
        <v>17264.600000000002</v>
      </c>
      <c r="F324" s="21"/>
      <c r="G324" s="21"/>
      <c r="H324" s="21"/>
      <c r="I324" s="23">
        <v>22089.4</v>
      </c>
      <c r="J324" s="24">
        <v>16439.099999999999</v>
      </c>
      <c r="K324" s="24">
        <v>16433.900000000001</v>
      </c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19"/>
      <c r="AK324" s="21"/>
      <c r="AL324" s="21"/>
      <c r="AM324" s="21"/>
      <c r="AN324" s="21"/>
      <c r="AO324" s="21"/>
      <c r="AP324" s="19"/>
      <c r="AQ324" s="21"/>
      <c r="AR324" s="21"/>
      <c r="AS324" s="21"/>
      <c r="AT324" s="21"/>
      <c r="AU324" s="21"/>
      <c r="AV324" s="21"/>
      <c r="AW324" s="21"/>
      <c r="AX324" s="21"/>
      <c r="AY324" s="19"/>
      <c r="AZ324" s="21"/>
      <c r="BA324" s="21"/>
      <c r="BB324" s="21"/>
      <c r="BC324" s="21"/>
      <c r="BD324" s="21"/>
      <c r="BE324" s="21"/>
      <c r="BF324" s="21"/>
      <c r="BG324" s="21"/>
      <c r="BH324" s="21"/>
      <c r="BI324" s="21"/>
      <c r="BJ324" s="21"/>
      <c r="BK324" s="21"/>
      <c r="BL324" s="21"/>
      <c r="BM324" s="21"/>
      <c r="BN324" s="21"/>
      <c r="BO324" s="21"/>
      <c r="BP324" s="21"/>
      <c r="BQ324" s="21"/>
      <c r="BR324" s="24"/>
      <c r="BS324" s="21"/>
      <c r="BT324" s="21"/>
      <c r="BU324" s="21"/>
      <c r="BV324" s="21"/>
      <c r="BW324" s="21"/>
      <c r="BX324" s="21"/>
      <c r="BY324" s="21"/>
      <c r="BZ324" s="21"/>
      <c r="CA324" s="21"/>
      <c r="CB324" s="21"/>
      <c r="CC324" s="21"/>
      <c r="CD324" s="21"/>
      <c r="CE324" s="21"/>
      <c r="CF324" s="21"/>
      <c r="CG324" s="21"/>
      <c r="CH324" s="21"/>
      <c r="CI324" s="19"/>
      <c r="CJ324" s="21"/>
      <c r="CK324" s="21"/>
      <c r="CL324" s="24"/>
      <c r="CM324" s="24"/>
      <c r="CN324" s="24"/>
      <c r="CO324" s="21"/>
      <c r="CP324" s="21"/>
      <c r="CQ324" s="21"/>
      <c r="CR324" s="21"/>
      <c r="CS324" s="21"/>
      <c r="CT324" s="21"/>
      <c r="CU324" s="19"/>
      <c r="CV324" s="21"/>
      <c r="CW324" s="21"/>
      <c r="CX324" s="21"/>
      <c r="CY324" s="21"/>
      <c r="CZ324" s="21"/>
      <c r="DA324" s="19"/>
      <c r="DB324" s="21"/>
      <c r="DC324" s="21"/>
      <c r="DD324" s="19"/>
      <c r="DE324" s="21"/>
      <c r="DF324" s="21"/>
      <c r="DG324" s="21"/>
      <c r="DH324" s="21"/>
      <c r="DI324" s="21"/>
      <c r="DJ324" s="19"/>
      <c r="DK324" s="21"/>
      <c r="DL324" s="21"/>
      <c r="DM324" s="21"/>
      <c r="DN324" s="21"/>
      <c r="DO324" s="21"/>
      <c r="DP324" s="21"/>
      <c r="DQ324" s="21"/>
      <c r="DR324" s="21"/>
      <c r="DS324" s="21"/>
      <c r="DT324" s="21"/>
      <c r="DU324" s="21"/>
      <c r="DV324" s="21"/>
      <c r="DW324" s="24"/>
      <c r="DX324" s="24"/>
      <c r="DY324" s="19"/>
      <c r="DZ324" s="21"/>
      <c r="EA324" s="21"/>
      <c r="EB324" s="21"/>
      <c r="EC324" s="21"/>
      <c r="ED324" s="21"/>
      <c r="EE324" s="19"/>
      <c r="EF324" s="21"/>
      <c r="EG324" s="21"/>
      <c r="EH324" s="21"/>
      <c r="EI324" s="21"/>
      <c r="EJ324" s="21"/>
      <c r="EK324" s="21"/>
      <c r="EL324" s="21"/>
      <c r="EM324" s="21"/>
      <c r="EN324" s="21"/>
      <c r="EO324" s="21"/>
      <c r="EP324" s="21"/>
      <c r="EQ324" s="21"/>
      <c r="ER324" s="21"/>
      <c r="ES324" s="21"/>
      <c r="ET324" s="21"/>
      <c r="EU324" s="21"/>
      <c r="EV324" s="21"/>
      <c r="EW324" s="21"/>
      <c r="EX324" s="21"/>
      <c r="EY324" s="21"/>
      <c r="EZ324" s="21"/>
      <c r="FA324" s="21"/>
      <c r="FB324" s="21"/>
      <c r="FC324" s="21"/>
      <c r="FD324" s="21"/>
      <c r="FE324" s="21"/>
      <c r="FF324" s="21"/>
      <c r="FG324" s="21"/>
      <c r="FH324" s="21"/>
      <c r="FI324" s="21"/>
      <c r="FJ324" s="21"/>
      <c r="FK324" s="21"/>
      <c r="FL324" s="21"/>
      <c r="FM324" s="21"/>
      <c r="FN324" s="21"/>
      <c r="FO324" s="23"/>
      <c r="FP324" s="21"/>
      <c r="FQ324" s="21"/>
      <c r="FR324" s="21"/>
      <c r="FS324" s="21"/>
      <c r="FT324" s="21"/>
      <c r="FU324" s="21"/>
      <c r="FV324" s="21"/>
      <c r="FW324" s="21"/>
      <c r="FX324" s="21"/>
      <c r="FY324" s="21"/>
      <c r="FZ324" s="21"/>
      <c r="GA324" s="23"/>
      <c r="GB324" s="21"/>
      <c r="GC324" s="21"/>
      <c r="GD324" s="21"/>
      <c r="GE324" s="21"/>
      <c r="GF324" s="21"/>
      <c r="GG324" s="21"/>
      <c r="GH324" s="21"/>
      <c r="GI324" s="21"/>
      <c r="GJ324" s="23">
        <v>600</v>
      </c>
      <c r="GK324" s="23">
        <v>600</v>
      </c>
      <c r="GL324" s="23">
        <v>600</v>
      </c>
      <c r="GM324" s="21"/>
      <c r="GN324" s="21"/>
      <c r="GO324" s="21"/>
      <c r="GP324" s="21"/>
      <c r="GQ324" s="21"/>
      <c r="GR324" s="21"/>
      <c r="GS324" s="21"/>
      <c r="GT324" s="21"/>
      <c r="GU324" s="21"/>
      <c r="GV324" s="21"/>
      <c r="GW324" s="21"/>
      <c r="GX324" s="21"/>
      <c r="GY324" s="21"/>
      <c r="GZ324" s="21"/>
      <c r="HA324" s="21"/>
      <c r="HB324" s="21"/>
      <c r="HC324" s="21"/>
      <c r="HD324" s="21"/>
      <c r="HE324" s="21"/>
      <c r="HF324" s="23"/>
      <c r="HG324" s="23"/>
      <c r="HH324" s="21"/>
      <c r="HI324" s="21"/>
      <c r="HJ324" s="21"/>
      <c r="HK324" s="21"/>
      <c r="HL324" s="21"/>
      <c r="HM324" s="21"/>
      <c r="HN324" s="21"/>
      <c r="HO324" s="23">
        <v>230.7</v>
      </c>
      <c r="HP324" s="23">
        <v>230.7</v>
      </c>
      <c r="HQ324" s="21"/>
      <c r="HR324" s="21"/>
      <c r="HS324" s="21"/>
      <c r="HT324" s="21"/>
      <c r="HU324" s="21"/>
      <c r="HV324" s="21"/>
      <c r="HW324" s="21"/>
      <c r="HX324" s="21"/>
      <c r="HY324" s="21"/>
      <c r="HZ324" s="21"/>
      <c r="IA324" s="21"/>
      <c r="IB324" s="21"/>
      <c r="IC324" s="21"/>
      <c r="ID324" s="21"/>
      <c r="IE324" s="21"/>
    </row>
    <row r="325" spans="1:239" ht="15.95" customHeight="1" x14ac:dyDescent="0.25">
      <c r="A325" s="10">
        <v>319</v>
      </c>
      <c r="B325" s="11" t="s">
        <v>276</v>
      </c>
      <c r="C325" s="19">
        <f t="shared" si="1402"/>
        <v>600</v>
      </c>
      <c r="D325" s="19">
        <f t="shared" si="1403"/>
        <v>1062.0992000000001</v>
      </c>
      <c r="E325" s="19">
        <f t="shared" si="1404"/>
        <v>1062.0999999999999</v>
      </c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  <c r="AI325" s="21"/>
      <c r="AJ325" s="19"/>
      <c r="AK325" s="21"/>
      <c r="AL325" s="21"/>
      <c r="AM325" s="21"/>
      <c r="AN325" s="21"/>
      <c r="AO325" s="21"/>
      <c r="AP325" s="19"/>
      <c r="AQ325" s="21"/>
      <c r="AR325" s="21"/>
      <c r="AS325" s="21"/>
      <c r="AT325" s="21"/>
      <c r="AU325" s="21"/>
      <c r="AV325" s="21"/>
      <c r="AW325" s="21"/>
      <c r="AX325" s="21"/>
      <c r="AY325" s="19"/>
      <c r="AZ325" s="21"/>
      <c r="BA325" s="21"/>
      <c r="BB325" s="21"/>
      <c r="BC325" s="21"/>
      <c r="BD325" s="21"/>
      <c r="BE325" s="21"/>
      <c r="BF325" s="21"/>
      <c r="BG325" s="21"/>
      <c r="BH325" s="21"/>
      <c r="BI325" s="21"/>
      <c r="BJ325" s="21"/>
      <c r="BK325" s="21"/>
      <c r="BL325" s="21"/>
      <c r="BM325" s="21"/>
      <c r="BN325" s="21"/>
      <c r="BO325" s="21"/>
      <c r="BP325" s="21"/>
      <c r="BQ325" s="21"/>
      <c r="BR325" s="24"/>
      <c r="BS325" s="21"/>
      <c r="BT325" s="21"/>
      <c r="BU325" s="21"/>
      <c r="BV325" s="21"/>
      <c r="BW325" s="21"/>
      <c r="BX325" s="21"/>
      <c r="BY325" s="21"/>
      <c r="BZ325" s="21"/>
      <c r="CA325" s="21"/>
      <c r="CB325" s="21"/>
      <c r="CC325" s="21"/>
      <c r="CD325" s="21"/>
      <c r="CE325" s="21"/>
      <c r="CF325" s="21"/>
      <c r="CG325" s="21"/>
      <c r="CH325" s="21"/>
      <c r="CI325" s="19"/>
      <c r="CJ325" s="21"/>
      <c r="CK325" s="21"/>
      <c r="CL325" s="24"/>
      <c r="CM325" s="24"/>
      <c r="CN325" s="24"/>
      <c r="CO325" s="21"/>
      <c r="CP325" s="21"/>
      <c r="CQ325" s="21"/>
      <c r="CR325" s="21"/>
      <c r="CS325" s="21"/>
      <c r="CT325" s="21"/>
      <c r="CU325" s="19"/>
      <c r="CV325" s="21"/>
      <c r="CW325" s="21"/>
      <c r="CX325" s="21"/>
      <c r="CY325" s="21"/>
      <c r="CZ325" s="21"/>
      <c r="DA325" s="19"/>
      <c r="DB325" s="21"/>
      <c r="DC325" s="21"/>
      <c r="DD325" s="19"/>
      <c r="DE325" s="21"/>
      <c r="DF325" s="21"/>
      <c r="DG325" s="21"/>
      <c r="DH325" s="21"/>
      <c r="DI325" s="21"/>
      <c r="DJ325" s="19"/>
      <c r="DK325" s="21"/>
      <c r="DL325" s="21"/>
      <c r="DM325" s="21"/>
      <c r="DN325" s="21"/>
      <c r="DO325" s="21"/>
      <c r="DP325" s="21"/>
      <c r="DQ325" s="21"/>
      <c r="DR325" s="21"/>
      <c r="DS325" s="21"/>
      <c r="DT325" s="21"/>
      <c r="DU325" s="21"/>
      <c r="DV325" s="21"/>
      <c r="DW325" s="24"/>
      <c r="DX325" s="24"/>
      <c r="DY325" s="19"/>
      <c r="DZ325" s="21"/>
      <c r="EA325" s="21"/>
      <c r="EB325" s="21"/>
      <c r="EC325" s="21"/>
      <c r="ED325" s="21"/>
      <c r="EE325" s="19"/>
      <c r="EF325" s="21"/>
      <c r="EG325" s="21"/>
      <c r="EH325" s="21"/>
      <c r="EI325" s="21"/>
      <c r="EJ325" s="21"/>
      <c r="EK325" s="21"/>
      <c r="EL325" s="21"/>
      <c r="EM325" s="21"/>
      <c r="EN325" s="21"/>
      <c r="EO325" s="21"/>
      <c r="EP325" s="21"/>
      <c r="EQ325" s="21"/>
      <c r="ER325" s="21"/>
      <c r="ES325" s="21"/>
      <c r="ET325" s="21"/>
      <c r="EU325" s="21"/>
      <c r="EV325" s="21"/>
      <c r="EW325" s="21"/>
      <c r="EX325" s="21"/>
      <c r="EY325" s="21"/>
      <c r="EZ325" s="21"/>
      <c r="FA325" s="21"/>
      <c r="FB325" s="21"/>
      <c r="FC325" s="21"/>
      <c r="FD325" s="21"/>
      <c r="FE325" s="21"/>
      <c r="FF325" s="21"/>
      <c r="FG325" s="21"/>
      <c r="FH325" s="21"/>
      <c r="FI325" s="21"/>
      <c r="FJ325" s="21"/>
      <c r="FK325" s="21"/>
      <c r="FL325" s="21"/>
      <c r="FM325" s="21"/>
      <c r="FN325" s="21"/>
      <c r="FO325" s="23"/>
      <c r="FP325" s="21"/>
      <c r="FQ325" s="21"/>
      <c r="FR325" s="21"/>
      <c r="FS325" s="21"/>
      <c r="FT325" s="21"/>
      <c r="FU325" s="21"/>
      <c r="FV325" s="21"/>
      <c r="FW325" s="21"/>
      <c r="FX325" s="21"/>
      <c r="FY325" s="21"/>
      <c r="FZ325" s="21"/>
      <c r="GA325" s="23"/>
      <c r="GB325" s="21"/>
      <c r="GC325" s="21"/>
      <c r="GD325" s="21"/>
      <c r="GE325" s="21"/>
      <c r="GF325" s="21"/>
      <c r="GG325" s="21"/>
      <c r="GH325" s="21"/>
      <c r="GI325" s="21"/>
      <c r="GJ325" s="23">
        <v>600</v>
      </c>
      <c r="GK325" s="23">
        <v>600</v>
      </c>
      <c r="GL325" s="23">
        <v>600</v>
      </c>
      <c r="GM325" s="21"/>
      <c r="GN325" s="21"/>
      <c r="GO325" s="21"/>
      <c r="GP325" s="21"/>
      <c r="GQ325" s="21"/>
      <c r="GR325" s="21"/>
      <c r="GS325" s="21"/>
      <c r="GT325" s="21"/>
      <c r="GU325" s="21"/>
      <c r="GV325" s="21"/>
      <c r="GW325" s="21"/>
      <c r="GX325" s="21"/>
      <c r="GY325" s="21"/>
      <c r="GZ325" s="21"/>
      <c r="HA325" s="21"/>
      <c r="HB325" s="21"/>
      <c r="HC325" s="21"/>
      <c r="HD325" s="21"/>
      <c r="HE325" s="21"/>
      <c r="HF325" s="23"/>
      <c r="HG325" s="23"/>
      <c r="HH325" s="21"/>
      <c r="HI325" s="21"/>
      <c r="HJ325" s="21"/>
      <c r="HK325" s="21"/>
      <c r="HL325" s="21"/>
      <c r="HM325" s="21"/>
      <c r="HN325" s="21"/>
      <c r="HO325" s="23">
        <v>462.0992</v>
      </c>
      <c r="HP325" s="23">
        <v>462.1</v>
      </c>
      <c r="HQ325" s="21"/>
      <c r="HR325" s="21"/>
      <c r="HS325" s="21"/>
      <c r="HT325" s="21"/>
      <c r="HU325" s="21"/>
      <c r="HV325" s="21"/>
      <c r="HW325" s="21"/>
      <c r="HX325" s="21"/>
      <c r="HY325" s="21"/>
      <c r="HZ325" s="21"/>
      <c r="IA325" s="21"/>
      <c r="IB325" s="21"/>
      <c r="IC325" s="21"/>
      <c r="ID325" s="21"/>
      <c r="IE325" s="21"/>
    </row>
    <row r="326" spans="1:239" ht="15.95" customHeight="1" x14ac:dyDescent="0.25">
      <c r="A326" s="10">
        <v>320</v>
      </c>
      <c r="B326" s="11" t="s">
        <v>277</v>
      </c>
      <c r="C326" s="19">
        <f t="shared" si="1402"/>
        <v>576.5</v>
      </c>
      <c r="D326" s="19">
        <f t="shared" si="1403"/>
        <v>634</v>
      </c>
      <c r="E326" s="19">
        <f t="shared" si="1404"/>
        <v>634</v>
      </c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  <c r="AI326" s="21"/>
      <c r="AJ326" s="19"/>
      <c r="AK326" s="21"/>
      <c r="AL326" s="21"/>
      <c r="AM326" s="21"/>
      <c r="AN326" s="21"/>
      <c r="AO326" s="21"/>
      <c r="AP326" s="19"/>
      <c r="AQ326" s="21"/>
      <c r="AR326" s="21"/>
      <c r="AS326" s="21"/>
      <c r="AT326" s="21"/>
      <c r="AU326" s="21"/>
      <c r="AV326" s="21"/>
      <c r="AW326" s="21"/>
      <c r="AX326" s="21"/>
      <c r="AY326" s="19"/>
      <c r="AZ326" s="21"/>
      <c r="BA326" s="21"/>
      <c r="BB326" s="21"/>
      <c r="BC326" s="21"/>
      <c r="BD326" s="21"/>
      <c r="BE326" s="21"/>
      <c r="BF326" s="21"/>
      <c r="BG326" s="21"/>
      <c r="BH326" s="21"/>
      <c r="BI326" s="21"/>
      <c r="BJ326" s="21"/>
      <c r="BK326" s="21"/>
      <c r="BL326" s="21"/>
      <c r="BM326" s="21"/>
      <c r="BN326" s="21"/>
      <c r="BO326" s="21"/>
      <c r="BP326" s="21"/>
      <c r="BQ326" s="21"/>
      <c r="BR326" s="24"/>
      <c r="BS326" s="21"/>
      <c r="BT326" s="21"/>
      <c r="BU326" s="21"/>
      <c r="BV326" s="21"/>
      <c r="BW326" s="21"/>
      <c r="BX326" s="21"/>
      <c r="BY326" s="21"/>
      <c r="BZ326" s="21"/>
      <c r="CA326" s="21"/>
      <c r="CB326" s="21"/>
      <c r="CC326" s="21"/>
      <c r="CD326" s="21"/>
      <c r="CE326" s="21"/>
      <c r="CF326" s="21"/>
      <c r="CG326" s="21"/>
      <c r="CH326" s="21"/>
      <c r="CI326" s="19"/>
      <c r="CJ326" s="21"/>
      <c r="CK326" s="21"/>
      <c r="CL326" s="24"/>
      <c r="CM326" s="24"/>
      <c r="CN326" s="24"/>
      <c r="CO326" s="21"/>
      <c r="CP326" s="21"/>
      <c r="CQ326" s="21"/>
      <c r="CR326" s="21"/>
      <c r="CS326" s="21"/>
      <c r="CT326" s="21"/>
      <c r="CU326" s="19"/>
      <c r="CV326" s="21"/>
      <c r="CW326" s="21"/>
      <c r="CX326" s="21"/>
      <c r="CY326" s="21"/>
      <c r="CZ326" s="21"/>
      <c r="DA326" s="19"/>
      <c r="DB326" s="21"/>
      <c r="DC326" s="21"/>
      <c r="DD326" s="19"/>
      <c r="DE326" s="21"/>
      <c r="DF326" s="21"/>
      <c r="DG326" s="21"/>
      <c r="DH326" s="21"/>
      <c r="DI326" s="21"/>
      <c r="DJ326" s="19"/>
      <c r="DK326" s="21"/>
      <c r="DL326" s="21"/>
      <c r="DM326" s="21"/>
      <c r="DN326" s="21"/>
      <c r="DO326" s="21"/>
      <c r="DP326" s="21"/>
      <c r="DQ326" s="21"/>
      <c r="DR326" s="21"/>
      <c r="DS326" s="21"/>
      <c r="DT326" s="21"/>
      <c r="DU326" s="21"/>
      <c r="DV326" s="21"/>
      <c r="DW326" s="24"/>
      <c r="DX326" s="24"/>
      <c r="DY326" s="19"/>
      <c r="DZ326" s="21"/>
      <c r="EA326" s="21"/>
      <c r="EB326" s="21"/>
      <c r="EC326" s="21"/>
      <c r="ED326" s="21"/>
      <c r="EE326" s="19"/>
      <c r="EF326" s="21"/>
      <c r="EG326" s="21"/>
      <c r="EH326" s="21"/>
      <c r="EI326" s="21"/>
      <c r="EJ326" s="21"/>
      <c r="EK326" s="21"/>
      <c r="EL326" s="21"/>
      <c r="EM326" s="21"/>
      <c r="EN326" s="21"/>
      <c r="EO326" s="21"/>
      <c r="EP326" s="21"/>
      <c r="EQ326" s="21"/>
      <c r="ER326" s="21"/>
      <c r="ES326" s="21"/>
      <c r="ET326" s="21"/>
      <c r="EU326" s="21"/>
      <c r="EV326" s="21"/>
      <c r="EW326" s="21"/>
      <c r="EX326" s="21"/>
      <c r="EY326" s="21"/>
      <c r="EZ326" s="21"/>
      <c r="FA326" s="21"/>
      <c r="FB326" s="21"/>
      <c r="FC326" s="21"/>
      <c r="FD326" s="21"/>
      <c r="FE326" s="21"/>
      <c r="FF326" s="21"/>
      <c r="FG326" s="21"/>
      <c r="FH326" s="21"/>
      <c r="FI326" s="21"/>
      <c r="FJ326" s="21"/>
      <c r="FK326" s="21"/>
      <c r="FL326" s="21"/>
      <c r="FM326" s="21"/>
      <c r="FN326" s="21"/>
      <c r="FO326" s="23"/>
      <c r="FP326" s="21"/>
      <c r="FQ326" s="21"/>
      <c r="FR326" s="21"/>
      <c r="FS326" s="21"/>
      <c r="FT326" s="21"/>
      <c r="FU326" s="21"/>
      <c r="FV326" s="21"/>
      <c r="FW326" s="21"/>
      <c r="FX326" s="21"/>
      <c r="FY326" s="21"/>
      <c r="FZ326" s="21"/>
      <c r="GA326" s="23"/>
      <c r="GB326" s="21"/>
      <c r="GC326" s="21"/>
      <c r="GD326" s="21"/>
      <c r="GE326" s="21"/>
      <c r="GF326" s="21"/>
      <c r="GG326" s="21"/>
      <c r="GH326" s="21"/>
      <c r="GI326" s="21"/>
      <c r="GJ326" s="23">
        <v>576.5</v>
      </c>
      <c r="GK326" s="23">
        <v>576.5</v>
      </c>
      <c r="GL326" s="23">
        <v>576.5</v>
      </c>
      <c r="GM326" s="21"/>
      <c r="GN326" s="21"/>
      <c r="GO326" s="21"/>
      <c r="GP326" s="21"/>
      <c r="GQ326" s="21"/>
      <c r="GR326" s="21"/>
      <c r="GS326" s="21"/>
      <c r="GT326" s="21"/>
      <c r="GU326" s="21"/>
      <c r="GV326" s="21"/>
      <c r="GW326" s="21"/>
      <c r="GX326" s="21"/>
      <c r="GY326" s="21"/>
      <c r="GZ326" s="21"/>
      <c r="HA326" s="21"/>
      <c r="HB326" s="21"/>
      <c r="HC326" s="21"/>
      <c r="HD326" s="21"/>
      <c r="HE326" s="21"/>
      <c r="HF326" s="23"/>
      <c r="HG326" s="23"/>
      <c r="HH326" s="21"/>
      <c r="HI326" s="21"/>
      <c r="HJ326" s="21"/>
      <c r="HK326" s="21"/>
      <c r="HL326" s="21"/>
      <c r="HM326" s="21"/>
      <c r="HN326" s="21"/>
      <c r="HO326" s="23">
        <v>57.5</v>
      </c>
      <c r="HP326" s="23">
        <v>57.5</v>
      </c>
      <c r="HQ326" s="21"/>
      <c r="HR326" s="21"/>
      <c r="HS326" s="21"/>
      <c r="HT326" s="21"/>
      <c r="HU326" s="21"/>
      <c r="HV326" s="21"/>
      <c r="HW326" s="21"/>
      <c r="HX326" s="21"/>
      <c r="HY326" s="21"/>
      <c r="HZ326" s="21"/>
      <c r="IA326" s="21"/>
      <c r="IB326" s="21"/>
      <c r="IC326" s="21"/>
      <c r="ID326" s="21"/>
      <c r="IE326" s="21"/>
    </row>
    <row r="327" spans="1:239" ht="15.95" customHeight="1" x14ac:dyDescent="0.25">
      <c r="A327" s="10">
        <v>321</v>
      </c>
      <c r="B327" s="11" t="s">
        <v>278</v>
      </c>
      <c r="C327" s="19">
        <f t="shared" si="1402"/>
        <v>505.733</v>
      </c>
      <c r="D327" s="19">
        <f t="shared" si="1403"/>
        <v>684.48569999999995</v>
      </c>
      <c r="E327" s="19">
        <f t="shared" si="1404"/>
        <v>684.53300000000002</v>
      </c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  <c r="AI327" s="21"/>
      <c r="AJ327" s="19"/>
      <c r="AK327" s="21"/>
      <c r="AL327" s="21"/>
      <c r="AM327" s="21"/>
      <c r="AN327" s="21"/>
      <c r="AO327" s="21"/>
      <c r="AP327" s="19"/>
      <c r="AQ327" s="21"/>
      <c r="AR327" s="21"/>
      <c r="AS327" s="21"/>
      <c r="AT327" s="21"/>
      <c r="AU327" s="21"/>
      <c r="AV327" s="21"/>
      <c r="AW327" s="21"/>
      <c r="AX327" s="21"/>
      <c r="AY327" s="19"/>
      <c r="AZ327" s="21"/>
      <c r="BA327" s="21"/>
      <c r="BB327" s="21"/>
      <c r="BC327" s="21"/>
      <c r="BD327" s="21"/>
      <c r="BE327" s="21"/>
      <c r="BF327" s="21"/>
      <c r="BG327" s="21"/>
      <c r="BH327" s="21"/>
      <c r="BI327" s="21"/>
      <c r="BJ327" s="21"/>
      <c r="BK327" s="21"/>
      <c r="BL327" s="21"/>
      <c r="BM327" s="21"/>
      <c r="BN327" s="21"/>
      <c r="BO327" s="21"/>
      <c r="BP327" s="21"/>
      <c r="BQ327" s="21"/>
      <c r="BR327" s="24"/>
      <c r="BS327" s="21"/>
      <c r="BT327" s="21"/>
      <c r="BU327" s="21"/>
      <c r="BV327" s="21"/>
      <c r="BW327" s="21"/>
      <c r="BX327" s="21"/>
      <c r="BY327" s="21"/>
      <c r="BZ327" s="21"/>
      <c r="CA327" s="21"/>
      <c r="CB327" s="21"/>
      <c r="CC327" s="21"/>
      <c r="CD327" s="21"/>
      <c r="CE327" s="21"/>
      <c r="CF327" s="21"/>
      <c r="CG327" s="21"/>
      <c r="CH327" s="21"/>
      <c r="CI327" s="19"/>
      <c r="CJ327" s="21"/>
      <c r="CK327" s="21"/>
      <c r="CL327" s="24"/>
      <c r="CM327" s="24"/>
      <c r="CN327" s="24"/>
      <c r="CO327" s="21"/>
      <c r="CP327" s="21"/>
      <c r="CQ327" s="21"/>
      <c r="CR327" s="21"/>
      <c r="CS327" s="21"/>
      <c r="CT327" s="21"/>
      <c r="CU327" s="19"/>
      <c r="CV327" s="21"/>
      <c r="CW327" s="21"/>
      <c r="CX327" s="21"/>
      <c r="CY327" s="21"/>
      <c r="CZ327" s="21"/>
      <c r="DA327" s="19"/>
      <c r="DB327" s="21"/>
      <c r="DC327" s="21"/>
      <c r="DD327" s="19"/>
      <c r="DE327" s="21"/>
      <c r="DF327" s="21"/>
      <c r="DG327" s="21"/>
      <c r="DH327" s="21"/>
      <c r="DI327" s="21"/>
      <c r="DJ327" s="19"/>
      <c r="DK327" s="21"/>
      <c r="DL327" s="21"/>
      <c r="DM327" s="21"/>
      <c r="DN327" s="21"/>
      <c r="DO327" s="21"/>
      <c r="DP327" s="21"/>
      <c r="DQ327" s="21"/>
      <c r="DR327" s="21"/>
      <c r="DS327" s="21"/>
      <c r="DT327" s="21"/>
      <c r="DU327" s="21"/>
      <c r="DV327" s="21"/>
      <c r="DW327" s="24"/>
      <c r="DX327" s="24"/>
      <c r="DY327" s="19"/>
      <c r="DZ327" s="21"/>
      <c r="EA327" s="21"/>
      <c r="EB327" s="21"/>
      <c r="EC327" s="21"/>
      <c r="ED327" s="21"/>
      <c r="EE327" s="19"/>
      <c r="EF327" s="21"/>
      <c r="EG327" s="21"/>
      <c r="EH327" s="21"/>
      <c r="EI327" s="21"/>
      <c r="EJ327" s="21"/>
      <c r="EK327" s="21"/>
      <c r="EL327" s="21"/>
      <c r="EM327" s="21"/>
      <c r="EN327" s="21"/>
      <c r="EO327" s="21"/>
      <c r="EP327" s="21"/>
      <c r="EQ327" s="21"/>
      <c r="ER327" s="21"/>
      <c r="ES327" s="21"/>
      <c r="ET327" s="21"/>
      <c r="EU327" s="21"/>
      <c r="EV327" s="21"/>
      <c r="EW327" s="21"/>
      <c r="EX327" s="21"/>
      <c r="EY327" s="21"/>
      <c r="EZ327" s="21"/>
      <c r="FA327" s="21"/>
      <c r="FB327" s="21"/>
      <c r="FC327" s="21"/>
      <c r="FD327" s="21"/>
      <c r="FE327" s="21"/>
      <c r="FF327" s="21"/>
      <c r="FG327" s="21"/>
      <c r="FH327" s="21"/>
      <c r="FI327" s="21"/>
      <c r="FJ327" s="21"/>
      <c r="FK327" s="21"/>
      <c r="FL327" s="21"/>
      <c r="FM327" s="21"/>
      <c r="FN327" s="21"/>
      <c r="FO327" s="23"/>
      <c r="FP327" s="21"/>
      <c r="FQ327" s="21"/>
      <c r="FR327" s="21"/>
      <c r="FS327" s="21"/>
      <c r="FT327" s="21"/>
      <c r="FU327" s="21"/>
      <c r="FV327" s="21"/>
      <c r="FW327" s="21"/>
      <c r="FX327" s="21"/>
      <c r="FY327" s="21"/>
      <c r="FZ327" s="21"/>
      <c r="GA327" s="23"/>
      <c r="GB327" s="21"/>
      <c r="GC327" s="21"/>
      <c r="GD327" s="21"/>
      <c r="GE327" s="21"/>
      <c r="GF327" s="21"/>
      <c r="GG327" s="21"/>
      <c r="GH327" s="21"/>
      <c r="GI327" s="21"/>
      <c r="GJ327" s="23">
        <v>505.733</v>
      </c>
      <c r="GK327" s="23">
        <v>505.733</v>
      </c>
      <c r="GL327" s="23">
        <v>505.733</v>
      </c>
      <c r="GM327" s="21"/>
      <c r="GN327" s="21"/>
      <c r="GO327" s="21"/>
      <c r="GP327" s="21"/>
      <c r="GQ327" s="21"/>
      <c r="GR327" s="21"/>
      <c r="GS327" s="21"/>
      <c r="GT327" s="21"/>
      <c r="GU327" s="21"/>
      <c r="GV327" s="21"/>
      <c r="GW327" s="21"/>
      <c r="GX327" s="21"/>
      <c r="GY327" s="21"/>
      <c r="GZ327" s="21"/>
      <c r="HA327" s="21"/>
      <c r="HB327" s="21"/>
      <c r="HC327" s="21"/>
      <c r="HD327" s="21"/>
      <c r="HE327" s="21"/>
      <c r="HF327" s="23"/>
      <c r="HG327" s="23"/>
      <c r="HH327" s="21"/>
      <c r="HI327" s="21"/>
      <c r="HJ327" s="21"/>
      <c r="HK327" s="21"/>
      <c r="HL327" s="21"/>
      <c r="HM327" s="21"/>
      <c r="HN327" s="21"/>
      <c r="HO327" s="23">
        <v>178.7527</v>
      </c>
      <c r="HP327" s="23">
        <v>178.8</v>
      </c>
      <c r="HQ327" s="21"/>
      <c r="HR327" s="21"/>
      <c r="HS327" s="21"/>
      <c r="HT327" s="21"/>
      <c r="HU327" s="21"/>
      <c r="HV327" s="21"/>
      <c r="HW327" s="21"/>
      <c r="HX327" s="21"/>
      <c r="HY327" s="21"/>
      <c r="HZ327" s="21"/>
      <c r="IA327" s="21"/>
      <c r="IB327" s="21"/>
      <c r="IC327" s="21"/>
      <c r="ID327" s="21"/>
      <c r="IE327" s="21"/>
    </row>
    <row r="328" spans="1:239" ht="15.95" customHeight="1" x14ac:dyDescent="0.25">
      <c r="A328" s="10">
        <v>322</v>
      </c>
      <c r="B328" s="11" t="s">
        <v>279</v>
      </c>
      <c r="C328" s="19">
        <f t="shared" si="1402"/>
        <v>0</v>
      </c>
      <c r="D328" s="19">
        <f t="shared" si="1403"/>
        <v>136.32689999999999</v>
      </c>
      <c r="E328" s="19">
        <f t="shared" si="1404"/>
        <v>136.30000000000001</v>
      </c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  <c r="AI328" s="21"/>
      <c r="AJ328" s="19"/>
      <c r="AK328" s="21"/>
      <c r="AL328" s="21"/>
      <c r="AM328" s="21"/>
      <c r="AN328" s="21"/>
      <c r="AO328" s="21"/>
      <c r="AP328" s="19"/>
      <c r="AQ328" s="21"/>
      <c r="AR328" s="21"/>
      <c r="AS328" s="21"/>
      <c r="AT328" s="21"/>
      <c r="AU328" s="21"/>
      <c r="AV328" s="21"/>
      <c r="AW328" s="21"/>
      <c r="AX328" s="21"/>
      <c r="AY328" s="19"/>
      <c r="AZ328" s="21"/>
      <c r="BA328" s="21"/>
      <c r="BB328" s="21"/>
      <c r="BC328" s="21"/>
      <c r="BD328" s="21"/>
      <c r="BE328" s="21"/>
      <c r="BF328" s="21"/>
      <c r="BG328" s="21"/>
      <c r="BH328" s="21"/>
      <c r="BI328" s="21"/>
      <c r="BJ328" s="21"/>
      <c r="BK328" s="21"/>
      <c r="BL328" s="21"/>
      <c r="BM328" s="21"/>
      <c r="BN328" s="21"/>
      <c r="BO328" s="21"/>
      <c r="BP328" s="21"/>
      <c r="BQ328" s="21"/>
      <c r="BR328" s="24"/>
      <c r="BS328" s="21"/>
      <c r="BT328" s="21"/>
      <c r="BU328" s="21"/>
      <c r="BV328" s="21"/>
      <c r="BW328" s="21"/>
      <c r="BX328" s="21"/>
      <c r="BY328" s="21"/>
      <c r="BZ328" s="21"/>
      <c r="CA328" s="21"/>
      <c r="CB328" s="21"/>
      <c r="CC328" s="21"/>
      <c r="CD328" s="21"/>
      <c r="CE328" s="21"/>
      <c r="CF328" s="21"/>
      <c r="CG328" s="21"/>
      <c r="CH328" s="21"/>
      <c r="CI328" s="19"/>
      <c r="CJ328" s="21"/>
      <c r="CK328" s="21"/>
      <c r="CL328" s="24"/>
      <c r="CM328" s="24"/>
      <c r="CN328" s="24"/>
      <c r="CO328" s="21"/>
      <c r="CP328" s="21"/>
      <c r="CQ328" s="21"/>
      <c r="CR328" s="21"/>
      <c r="CS328" s="21"/>
      <c r="CT328" s="21"/>
      <c r="CU328" s="19"/>
      <c r="CV328" s="21"/>
      <c r="CW328" s="21"/>
      <c r="CX328" s="21"/>
      <c r="CY328" s="21"/>
      <c r="CZ328" s="21"/>
      <c r="DA328" s="19"/>
      <c r="DB328" s="21"/>
      <c r="DC328" s="21"/>
      <c r="DD328" s="19"/>
      <c r="DE328" s="21"/>
      <c r="DF328" s="21"/>
      <c r="DG328" s="21"/>
      <c r="DH328" s="21"/>
      <c r="DI328" s="21"/>
      <c r="DJ328" s="19"/>
      <c r="DK328" s="21"/>
      <c r="DL328" s="21"/>
      <c r="DM328" s="21"/>
      <c r="DN328" s="21"/>
      <c r="DO328" s="21"/>
      <c r="DP328" s="21"/>
      <c r="DQ328" s="21"/>
      <c r="DR328" s="21"/>
      <c r="DS328" s="21"/>
      <c r="DT328" s="21"/>
      <c r="DU328" s="21"/>
      <c r="DV328" s="21"/>
      <c r="DW328" s="24"/>
      <c r="DX328" s="24"/>
      <c r="DY328" s="19"/>
      <c r="DZ328" s="21"/>
      <c r="EA328" s="21"/>
      <c r="EB328" s="21"/>
      <c r="EC328" s="21"/>
      <c r="ED328" s="21"/>
      <c r="EE328" s="19"/>
      <c r="EF328" s="21"/>
      <c r="EG328" s="21"/>
      <c r="EH328" s="21"/>
      <c r="EI328" s="21"/>
      <c r="EJ328" s="21"/>
      <c r="EK328" s="21"/>
      <c r="EL328" s="21"/>
      <c r="EM328" s="21"/>
      <c r="EN328" s="21"/>
      <c r="EO328" s="21"/>
      <c r="EP328" s="21"/>
      <c r="EQ328" s="21"/>
      <c r="ER328" s="21"/>
      <c r="ES328" s="21"/>
      <c r="ET328" s="21"/>
      <c r="EU328" s="21"/>
      <c r="EV328" s="21"/>
      <c r="EW328" s="21"/>
      <c r="EX328" s="21"/>
      <c r="EY328" s="21"/>
      <c r="EZ328" s="21"/>
      <c r="FA328" s="21"/>
      <c r="FB328" s="21"/>
      <c r="FC328" s="21"/>
      <c r="FD328" s="21"/>
      <c r="FE328" s="21"/>
      <c r="FF328" s="21"/>
      <c r="FG328" s="21"/>
      <c r="FH328" s="21"/>
      <c r="FI328" s="21"/>
      <c r="FJ328" s="21"/>
      <c r="FK328" s="21"/>
      <c r="FL328" s="21"/>
      <c r="FM328" s="21"/>
      <c r="FN328" s="21"/>
      <c r="FO328" s="23"/>
      <c r="FP328" s="21"/>
      <c r="FQ328" s="21"/>
      <c r="FR328" s="21"/>
      <c r="FS328" s="21"/>
      <c r="FT328" s="21"/>
      <c r="FU328" s="21"/>
      <c r="FV328" s="21"/>
      <c r="FW328" s="21"/>
      <c r="FX328" s="21"/>
      <c r="FY328" s="21"/>
      <c r="FZ328" s="21"/>
      <c r="GA328" s="23"/>
      <c r="GB328" s="21"/>
      <c r="GC328" s="21"/>
      <c r="GD328" s="21"/>
      <c r="GE328" s="21"/>
      <c r="GF328" s="21"/>
      <c r="GG328" s="21"/>
      <c r="GH328" s="21"/>
      <c r="GI328" s="21"/>
      <c r="GJ328" s="21"/>
      <c r="GK328" s="21"/>
      <c r="GL328" s="21"/>
      <c r="GM328" s="21"/>
      <c r="GN328" s="21"/>
      <c r="GO328" s="21"/>
      <c r="GP328" s="21"/>
      <c r="GQ328" s="21"/>
      <c r="GR328" s="21"/>
      <c r="GS328" s="21"/>
      <c r="GT328" s="21"/>
      <c r="GU328" s="21"/>
      <c r="GV328" s="21"/>
      <c r="GW328" s="21"/>
      <c r="GX328" s="21"/>
      <c r="GY328" s="21"/>
      <c r="GZ328" s="21"/>
      <c r="HA328" s="21"/>
      <c r="HB328" s="21"/>
      <c r="HC328" s="21"/>
      <c r="HD328" s="21"/>
      <c r="HE328" s="21"/>
      <c r="HF328" s="23"/>
      <c r="HG328" s="23"/>
      <c r="HH328" s="21"/>
      <c r="HI328" s="21"/>
      <c r="HJ328" s="21"/>
      <c r="HK328" s="21"/>
      <c r="HL328" s="21"/>
      <c r="HM328" s="21"/>
      <c r="HN328" s="21"/>
      <c r="HO328" s="23">
        <v>136.32689999999999</v>
      </c>
      <c r="HP328" s="23">
        <v>136.30000000000001</v>
      </c>
      <c r="HQ328" s="21"/>
      <c r="HR328" s="21"/>
      <c r="HS328" s="21"/>
      <c r="HT328" s="21"/>
      <c r="HU328" s="21"/>
      <c r="HV328" s="21"/>
      <c r="HW328" s="21"/>
      <c r="HX328" s="21"/>
      <c r="HY328" s="21"/>
      <c r="HZ328" s="21"/>
      <c r="IA328" s="21"/>
      <c r="IB328" s="21"/>
      <c r="IC328" s="21"/>
      <c r="ID328" s="21"/>
      <c r="IE328" s="21"/>
    </row>
    <row r="329" spans="1:239" ht="15.95" customHeight="1" x14ac:dyDescent="0.25">
      <c r="A329" s="10">
        <v>323</v>
      </c>
      <c r="B329" s="11" t="s">
        <v>280</v>
      </c>
      <c r="C329" s="19">
        <f t="shared" si="1402"/>
        <v>0</v>
      </c>
      <c r="D329" s="19">
        <f t="shared" si="1403"/>
        <v>57.5</v>
      </c>
      <c r="E329" s="19">
        <f t="shared" si="1404"/>
        <v>57.5</v>
      </c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/>
      <c r="AI329" s="21"/>
      <c r="AJ329" s="19"/>
      <c r="AK329" s="21"/>
      <c r="AL329" s="21"/>
      <c r="AM329" s="21"/>
      <c r="AN329" s="21"/>
      <c r="AO329" s="21"/>
      <c r="AP329" s="19"/>
      <c r="AQ329" s="21"/>
      <c r="AR329" s="21"/>
      <c r="AS329" s="21"/>
      <c r="AT329" s="21"/>
      <c r="AU329" s="21"/>
      <c r="AV329" s="21"/>
      <c r="AW329" s="21"/>
      <c r="AX329" s="21"/>
      <c r="AY329" s="19"/>
      <c r="AZ329" s="21"/>
      <c r="BA329" s="21"/>
      <c r="BB329" s="21"/>
      <c r="BC329" s="21"/>
      <c r="BD329" s="21"/>
      <c r="BE329" s="21"/>
      <c r="BF329" s="21"/>
      <c r="BG329" s="21"/>
      <c r="BH329" s="21"/>
      <c r="BI329" s="21"/>
      <c r="BJ329" s="21"/>
      <c r="BK329" s="21"/>
      <c r="BL329" s="21"/>
      <c r="BM329" s="21"/>
      <c r="BN329" s="21"/>
      <c r="BO329" s="21"/>
      <c r="BP329" s="21"/>
      <c r="BQ329" s="21"/>
      <c r="BR329" s="24"/>
      <c r="BS329" s="21"/>
      <c r="BT329" s="21"/>
      <c r="BU329" s="21"/>
      <c r="BV329" s="21"/>
      <c r="BW329" s="21"/>
      <c r="BX329" s="21"/>
      <c r="BY329" s="21"/>
      <c r="BZ329" s="21"/>
      <c r="CA329" s="21"/>
      <c r="CB329" s="21"/>
      <c r="CC329" s="21"/>
      <c r="CD329" s="21"/>
      <c r="CE329" s="21"/>
      <c r="CF329" s="21"/>
      <c r="CG329" s="21"/>
      <c r="CH329" s="21"/>
      <c r="CI329" s="19"/>
      <c r="CJ329" s="21"/>
      <c r="CK329" s="21"/>
      <c r="CL329" s="24"/>
      <c r="CM329" s="24"/>
      <c r="CN329" s="24"/>
      <c r="CO329" s="21"/>
      <c r="CP329" s="21"/>
      <c r="CQ329" s="21"/>
      <c r="CR329" s="21"/>
      <c r="CS329" s="21"/>
      <c r="CT329" s="21"/>
      <c r="CU329" s="19"/>
      <c r="CV329" s="21"/>
      <c r="CW329" s="21"/>
      <c r="CX329" s="21"/>
      <c r="CY329" s="21"/>
      <c r="CZ329" s="21"/>
      <c r="DA329" s="19"/>
      <c r="DB329" s="21"/>
      <c r="DC329" s="21"/>
      <c r="DD329" s="19"/>
      <c r="DE329" s="21"/>
      <c r="DF329" s="21"/>
      <c r="DG329" s="21"/>
      <c r="DH329" s="21"/>
      <c r="DI329" s="21"/>
      <c r="DJ329" s="19"/>
      <c r="DK329" s="21"/>
      <c r="DL329" s="21"/>
      <c r="DM329" s="21"/>
      <c r="DN329" s="21"/>
      <c r="DO329" s="21"/>
      <c r="DP329" s="21"/>
      <c r="DQ329" s="21"/>
      <c r="DR329" s="21"/>
      <c r="DS329" s="21"/>
      <c r="DT329" s="21"/>
      <c r="DU329" s="21"/>
      <c r="DV329" s="21"/>
      <c r="DW329" s="24"/>
      <c r="DX329" s="24"/>
      <c r="DY329" s="19"/>
      <c r="DZ329" s="21"/>
      <c r="EA329" s="21"/>
      <c r="EB329" s="21"/>
      <c r="EC329" s="21"/>
      <c r="ED329" s="21"/>
      <c r="EE329" s="19"/>
      <c r="EF329" s="21"/>
      <c r="EG329" s="21"/>
      <c r="EH329" s="21"/>
      <c r="EI329" s="21"/>
      <c r="EJ329" s="21"/>
      <c r="EK329" s="21"/>
      <c r="EL329" s="21"/>
      <c r="EM329" s="21"/>
      <c r="EN329" s="21"/>
      <c r="EO329" s="21"/>
      <c r="EP329" s="21"/>
      <c r="EQ329" s="21"/>
      <c r="ER329" s="21"/>
      <c r="ES329" s="21"/>
      <c r="ET329" s="21"/>
      <c r="EU329" s="21"/>
      <c r="EV329" s="21"/>
      <c r="EW329" s="21"/>
      <c r="EX329" s="21"/>
      <c r="EY329" s="21"/>
      <c r="EZ329" s="21"/>
      <c r="FA329" s="21"/>
      <c r="FB329" s="21"/>
      <c r="FC329" s="21"/>
      <c r="FD329" s="21"/>
      <c r="FE329" s="21"/>
      <c r="FF329" s="21"/>
      <c r="FG329" s="21"/>
      <c r="FH329" s="21"/>
      <c r="FI329" s="21"/>
      <c r="FJ329" s="21"/>
      <c r="FK329" s="21"/>
      <c r="FL329" s="21"/>
      <c r="FM329" s="21"/>
      <c r="FN329" s="21"/>
      <c r="FO329" s="23"/>
      <c r="FP329" s="21"/>
      <c r="FQ329" s="21"/>
      <c r="FR329" s="21"/>
      <c r="FS329" s="21"/>
      <c r="FT329" s="21"/>
      <c r="FU329" s="21"/>
      <c r="FV329" s="21"/>
      <c r="FW329" s="21"/>
      <c r="FX329" s="21"/>
      <c r="FY329" s="21"/>
      <c r="FZ329" s="21"/>
      <c r="GA329" s="23"/>
      <c r="GB329" s="21"/>
      <c r="GC329" s="21"/>
      <c r="GD329" s="21"/>
      <c r="GE329" s="21"/>
      <c r="GF329" s="21"/>
      <c r="GG329" s="21"/>
      <c r="GH329" s="21"/>
      <c r="GI329" s="21"/>
      <c r="GJ329" s="21"/>
      <c r="GK329" s="21"/>
      <c r="GL329" s="21"/>
      <c r="GM329" s="21"/>
      <c r="GN329" s="21"/>
      <c r="GO329" s="21"/>
      <c r="GP329" s="21"/>
      <c r="GQ329" s="21"/>
      <c r="GR329" s="21"/>
      <c r="GS329" s="21"/>
      <c r="GT329" s="21"/>
      <c r="GU329" s="21"/>
      <c r="GV329" s="21"/>
      <c r="GW329" s="21"/>
      <c r="GX329" s="21"/>
      <c r="GY329" s="21"/>
      <c r="GZ329" s="21"/>
      <c r="HA329" s="21"/>
      <c r="HB329" s="21"/>
      <c r="HC329" s="21"/>
      <c r="HD329" s="21"/>
      <c r="HE329" s="21"/>
      <c r="HF329" s="23"/>
      <c r="HG329" s="23"/>
      <c r="HH329" s="21"/>
      <c r="HI329" s="21"/>
      <c r="HJ329" s="21"/>
      <c r="HK329" s="21"/>
      <c r="HL329" s="21"/>
      <c r="HM329" s="21"/>
      <c r="HN329" s="21"/>
      <c r="HO329" s="23">
        <v>57.5</v>
      </c>
      <c r="HP329" s="23">
        <v>57.5</v>
      </c>
      <c r="HQ329" s="21"/>
      <c r="HR329" s="21"/>
      <c r="HS329" s="21"/>
      <c r="HT329" s="21"/>
      <c r="HU329" s="21"/>
      <c r="HV329" s="21"/>
      <c r="HW329" s="21"/>
      <c r="HX329" s="21"/>
      <c r="HY329" s="21"/>
      <c r="HZ329" s="21"/>
      <c r="IA329" s="21"/>
      <c r="IB329" s="21"/>
      <c r="IC329" s="21"/>
      <c r="ID329" s="21"/>
      <c r="IE329" s="21"/>
    </row>
    <row r="330" spans="1:239" ht="15.95" customHeight="1" x14ac:dyDescent="0.25">
      <c r="A330" s="10">
        <v>324</v>
      </c>
      <c r="B330" s="11" t="s">
        <v>281</v>
      </c>
      <c r="C330" s="19">
        <f t="shared" si="1402"/>
        <v>0</v>
      </c>
      <c r="D330" s="19">
        <f t="shared" si="1403"/>
        <v>1380.94</v>
      </c>
      <c r="E330" s="19">
        <f t="shared" si="1404"/>
        <v>967.9</v>
      </c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  <c r="AI330" s="21"/>
      <c r="AJ330" s="19"/>
      <c r="AK330" s="21"/>
      <c r="AL330" s="21"/>
      <c r="AM330" s="21"/>
      <c r="AN330" s="21"/>
      <c r="AO330" s="21"/>
      <c r="AP330" s="19"/>
      <c r="AQ330" s="21"/>
      <c r="AR330" s="21"/>
      <c r="AS330" s="21"/>
      <c r="AT330" s="21"/>
      <c r="AU330" s="21"/>
      <c r="AV330" s="21"/>
      <c r="AW330" s="21"/>
      <c r="AX330" s="21"/>
      <c r="AY330" s="19"/>
      <c r="AZ330" s="21"/>
      <c r="BA330" s="21"/>
      <c r="BB330" s="21"/>
      <c r="BC330" s="21"/>
      <c r="BD330" s="21"/>
      <c r="BE330" s="21"/>
      <c r="BF330" s="21"/>
      <c r="BG330" s="21"/>
      <c r="BH330" s="21"/>
      <c r="BI330" s="21"/>
      <c r="BJ330" s="21"/>
      <c r="BK330" s="21"/>
      <c r="BL330" s="21"/>
      <c r="BM330" s="21"/>
      <c r="BN330" s="21"/>
      <c r="BO330" s="21"/>
      <c r="BP330" s="21"/>
      <c r="BQ330" s="21"/>
      <c r="BR330" s="24"/>
      <c r="BS330" s="21"/>
      <c r="BT330" s="21"/>
      <c r="BU330" s="21"/>
      <c r="BV330" s="21"/>
      <c r="BW330" s="21"/>
      <c r="BX330" s="21"/>
      <c r="BY330" s="21"/>
      <c r="BZ330" s="21"/>
      <c r="CA330" s="21"/>
      <c r="CB330" s="21"/>
      <c r="CC330" s="21"/>
      <c r="CD330" s="21"/>
      <c r="CE330" s="21"/>
      <c r="CF330" s="21"/>
      <c r="CG330" s="21"/>
      <c r="CH330" s="21"/>
      <c r="CI330" s="19"/>
      <c r="CJ330" s="21"/>
      <c r="CK330" s="21"/>
      <c r="CL330" s="24"/>
      <c r="CM330" s="24"/>
      <c r="CN330" s="24"/>
      <c r="CO330" s="21"/>
      <c r="CP330" s="21"/>
      <c r="CQ330" s="21"/>
      <c r="CR330" s="21"/>
      <c r="CS330" s="21"/>
      <c r="CT330" s="21"/>
      <c r="CU330" s="19"/>
      <c r="CV330" s="21"/>
      <c r="CW330" s="21"/>
      <c r="CX330" s="21"/>
      <c r="CY330" s="21"/>
      <c r="CZ330" s="21"/>
      <c r="DA330" s="19"/>
      <c r="DB330" s="21"/>
      <c r="DC330" s="21"/>
      <c r="DD330" s="19"/>
      <c r="DE330" s="21"/>
      <c r="DF330" s="21"/>
      <c r="DG330" s="21"/>
      <c r="DH330" s="21"/>
      <c r="DI330" s="21"/>
      <c r="DJ330" s="19"/>
      <c r="DK330" s="21"/>
      <c r="DL330" s="21"/>
      <c r="DM330" s="21"/>
      <c r="DN330" s="21"/>
      <c r="DO330" s="21"/>
      <c r="DP330" s="21"/>
      <c r="DQ330" s="21"/>
      <c r="DR330" s="21"/>
      <c r="DS330" s="21"/>
      <c r="DT330" s="21"/>
      <c r="DU330" s="21"/>
      <c r="DV330" s="21"/>
      <c r="DW330" s="24"/>
      <c r="DX330" s="24"/>
      <c r="DY330" s="19"/>
      <c r="DZ330" s="21"/>
      <c r="EA330" s="21"/>
      <c r="EB330" s="21"/>
      <c r="EC330" s="21"/>
      <c r="ED330" s="21"/>
      <c r="EE330" s="19"/>
      <c r="EF330" s="21"/>
      <c r="EG330" s="21"/>
      <c r="EH330" s="21"/>
      <c r="EI330" s="21"/>
      <c r="EJ330" s="21"/>
      <c r="EK330" s="21"/>
      <c r="EL330" s="21"/>
      <c r="EM330" s="21"/>
      <c r="EN330" s="21"/>
      <c r="EO330" s="21"/>
      <c r="EP330" s="21"/>
      <c r="EQ330" s="21"/>
      <c r="ER330" s="21"/>
      <c r="ES330" s="21"/>
      <c r="ET330" s="21"/>
      <c r="EU330" s="21"/>
      <c r="EV330" s="21"/>
      <c r="EW330" s="21"/>
      <c r="EX330" s="21"/>
      <c r="EY330" s="21"/>
      <c r="EZ330" s="21"/>
      <c r="FA330" s="21"/>
      <c r="FB330" s="21"/>
      <c r="FC330" s="21"/>
      <c r="FD330" s="21"/>
      <c r="FE330" s="21"/>
      <c r="FF330" s="21"/>
      <c r="FG330" s="21"/>
      <c r="FH330" s="21"/>
      <c r="FI330" s="21"/>
      <c r="FJ330" s="21"/>
      <c r="FK330" s="21"/>
      <c r="FL330" s="21"/>
      <c r="FM330" s="21"/>
      <c r="FN330" s="21"/>
      <c r="FO330" s="23"/>
      <c r="FP330" s="21"/>
      <c r="FQ330" s="21"/>
      <c r="FR330" s="21"/>
      <c r="FS330" s="21"/>
      <c r="FT330" s="21"/>
      <c r="FU330" s="21"/>
      <c r="FV330" s="21"/>
      <c r="FW330" s="21"/>
      <c r="FX330" s="21"/>
      <c r="FY330" s="21"/>
      <c r="FZ330" s="21"/>
      <c r="GA330" s="23"/>
      <c r="GB330" s="21"/>
      <c r="GC330" s="21"/>
      <c r="GD330" s="21"/>
      <c r="GE330" s="21"/>
      <c r="GF330" s="21"/>
      <c r="GG330" s="21"/>
      <c r="GH330" s="21"/>
      <c r="GI330" s="21"/>
      <c r="GJ330" s="21"/>
      <c r="GK330" s="21"/>
      <c r="GL330" s="21"/>
      <c r="GM330" s="21"/>
      <c r="GN330" s="21"/>
      <c r="GO330" s="21"/>
      <c r="GP330" s="21"/>
      <c r="GQ330" s="21"/>
      <c r="GR330" s="21"/>
      <c r="GS330" s="21"/>
      <c r="GT330" s="21"/>
      <c r="GU330" s="21"/>
      <c r="GV330" s="21"/>
      <c r="GW330" s="21"/>
      <c r="GX330" s="21"/>
      <c r="GY330" s="21"/>
      <c r="GZ330" s="21"/>
      <c r="HA330" s="21"/>
      <c r="HB330" s="21"/>
      <c r="HC330" s="21"/>
      <c r="HD330" s="21"/>
      <c r="HE330" s="21"/>
      <c r="HF330" s="23"/>
      <c r="HG330" s="23"/>
      <c r="HH330" s="21"/>
      <c r="HI330" s="21"/>
      <c r="HJ330" s="21"/>
      <c r="HK330" s="21"/>
      <c r="HL330" s="21"/>
      <c r="HM330" s="21"/>
      <c r="HN330" s="21"/>
      <c r="HO330" s="23">
        <v>1380.94</v>
      </c>
      <c r="HP330" s="23">
        <v>967.9</v>
      </c>
      <c r="HQ330" s="21"/>
      <c r="HR330" s="21"/>
      <c r="HS330" s="21"/>
      <c r="HT330" s="21"/>
      <c r="HU330" s="21"/>
      <c r="HV330" s="21"/>
      <c r="HW330" s="21"/>
      <c r="HX330" s="21"/>
      <c r="HY330" s="21"/>
      <c r="HZ330" s="21"/>
      <c r="IA330" s="21"/>
      <c r="IB330" s="21"/>
      <c r="IC330" s="21"/>
      <c r="ID330" s="21"/>
      <c r="IE330" s="21"/>
    </row>
    <row r="331" spans="1:239" ht="15.95" customHeight="1" x14ac:dyDescent="0.25">
      <c r="A331" s="10">
        <v>325</v>
      </c>
      <c r="B331" s="11" t="s">
        <v>282</v>
      </c>
      <c r="C331" s="19">
        <f t="shared" si="1402"/>
        <v>0</v>
      </c>
      <c r="D331" s="19">
        <f t="shared" si="1403"/>
        <v>187.94200000000001</v>
      </c>
      <c r="E331" s="19">
        <f t="shared" si="1404"/>
        <v>187.9</v>
      </c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  <c r="AI331" s="21"/>
      <c r="AJ331" s="19"/>
      <c r="AK331" s="21"/>
      <c r="AL331" s="21"/>
      <c r="AM331" s="21"/>
      <c r="AN331" s="21"/>
      <c r="AO331" s="21"/>
      <c r="AP331" s="19"/>
      <c r="AQ331" s="21"/>
      <c r="AR331" s="21"/>
      <c r="AS331" s="21"/>
      <c r="AT331" s="21"/>
      <c r="AU331" s="21"/>
      <c r="AV331" s="21"/>
      <c r="AW331" s="21"/>
      <c r="AX331" s="21"/>
      <c r="AY331" s="19"/>
      <c r="AZ331" s="21"/>
      <c r="BA331" s="21"/>
      <c r="BB331" s="21"/>
      <c r="BC331" s="21"/>
      <c r="BD331" s="21"/>
      <c r="BE331" s="21"/>
      <c r="BF331" s="21"/>
      <c r="BG331" s="21"/>
      <c r="BH331" s="21"/>
      <c r="BI331" s="21"/>
      <c r="BJ331" s="21"/>
      <c r="BK331" s="21"/>
      <c r="BL331" s="21"/>
      <c r="BM331" s="21"/>
      <c r="BN331" s="21"/>
      <c r="BO331" s="21"/>
      <c r="BP331" s="21"/>
      <c r="BQ331" s="21"/>
      <c r="BR331" s="24"/>
      <c r="BS331" s="21"/>
      <c r="BT331" s="21"/>
      <c r="BU331" s="21"/>
      <c r="BV331" s="21"/>
      <c r="BW331" s="21"/>
      <c r="BX331" s="21"/>
      <c r="BY331" s="21"/>
      <c r="BZ331" s="21"/>
      <c r="CA331" s="21"/>
      <c r="CB331" s="21"/>
      <c r="CC331" s="21"/>
      <c r="CD331" s="21"/>
      <c r="CE331" s="21"/>
      <c r="CF331" s="21"/>
      <c r="CG331" s="21"/>
      <c r="CH331" s="21"/>
      <c r="CI331" s="19"/>
      <c r="CJ331" s="21"/>
      <c r="CK331" s="21"/>
      <c r="CL331" s="24"/>
      <c r="CM331" s="24"/>
      <c r="CN331" s="24"/>
      <c r="CO331" s="21"/>
      <c r="CP331" s="21"/>
      <c r="CQ331" s="21"/>
      <c r="CR331" s="21"/>
      <c r="CS331" s="21"/>
      <c r="CT331" s="21"/>
      <c r="CU331" s="19"/>
      <c r="CV331" s="21"/>
      <c r="CW331" s="21"/>
      <c r="CX331" s="21"/>
      <c r="CY331" s="21"/>
      <c r="CZ331" s="21"/>
      <c r="DA331" s="19"/>
      <c r="DB331" s="21"/>
      <c r="DC331" s="21"/>
      <c r="DD331" s="19"/>
      <c r="DE331" s="21"/>
      <c r="DF331" s="21"/>
      <c r="DG331" s="21"/>
      <c r="DH331" s="21"/>
      <c r="DI331" s="21"/>
      <c r="DJ331" s="19"/>
      <c r="DK331" s="21"/>
      <c r="DL331" s="21"/>
      <c r="DM331" s="21"/>
      <c r="DN331" s="21"/>
      <c r="DO331" s="21"/>
      <c r="DP331" s="21"/>
      <c r="DQ331" s="21"/>
      <c r="DR331" s="21"/>
      <c r="DS331" s="21"/>
      <c r="DT331" s="21"/>
      <c r="DU331" s="21"/>
      <c r="DV331" s="21"/>
      <c r="DW331" s="24"/>
      <c r="DX331" s="24"/>
      <c r="DY331" s="19"/>
      <c r="DZ331" s="21"/>
      <c r="EA331" s="21"/>
      <c r="EB331" s="21"/>
      <c r="EC331" s="21"/>
      <c r="ED331" s="21"/>
      <c r="EE331" s="19"/>
      <c r="EF331" s="21"/>
      <c r="EG331" s="21"/>
      <c r="EH331" s="21"/>
      <c r="EI331" s="21"/>
      <c r="EJ331" s="21"/>
      <c r="EK331" s="21"/>
      <c r="EL331" s="21"/>
      <c r="EM331" s="21"/>
      <c r="EN331" s="21"/>
      <c r="EO331" s="21"/>
      <c r="EP331" s="21"/>
      <c r="EQ331" s="21"/>
      <c r="ER331" s="21"/>
      <c r="ES331" s="21"/>
      <c r="ET331" s="21"/>
      <c r="EU331" s="21"/>
      <c r="EV331" s="21"/>
      <c r="EW331" s="21"/>
      <c r="EX331" s="21"/>
      <c r="EY331" s="21"/>
      <c r="EZ331" s="21"/>
      <c r="FA331" s="21"/>
      <c r="FB331" s="21"/>
      <c r="FC331" s="21"/>
      <c r="FD331" s="21"/>
      <c r="FE331" s="21"/>
      <c r="FF331" s="21"/>
      <c r="FG331" s="21"/>
      <c r="FH331" s="21"/>
      <c r="FI331" s="21"/>
      <c r="FJ331" s="21"/>
      <c r="FK331" s="21"/>
      <c r="FL331" s="21"/>
      <c r="FM331" s="21"/>
      <c r="FN331" s="21"/>
      <c r="FO331" s="23"/>
      <c r="FP331" s="21"/>
      <c r="FQ331" s="21"/>
      <c r="FR331" s="21"/>
      <c r="FS331" s="21"/>
      <c r="FT331" s="21"/>
      <c r="FU331" s="21"/>
      <c r="FV331" s="21"/>
      <c r="FW331" s="21"/>
      <c r="FX331" s="21"/>
      <c r="FY331" s="21"/>
      <c r="FZ331" s="21"/>
      <c r="GA331" s="23"/>
      <c r="GB331" s="21"/>
      <c r="GC331" s="21"/>
      <c r="GD331" s="21"/>
      <c r="GE331" s="21"/>
      <c r="GF331" s="21"/>
      <c r="GG331" s="21"/>
      <c r="GH331" s="21"/>
      <c r="GI331" s="21"/>
      <c r="GJ331" s="21"/>
      <c r="GK331" s="21"/>
      <c r="GL331" s="21"/>
      <c r="GM331" s="21"/>
      <c r="GN331" s="21"/>
      <c r="GO331" s="21"/>
      <c r="GP331" s="21"/>
      <c r="GQ331" s="21"/>
      <c r="GR331" s="21"/>
      <c r="GS331" s="21"/>
      <c r="GT331" s="21"/>
      <c r="GU331" s="21"/>
      <c r="GV331" s="21"/>
      <c r="GW331" s="21"/>
      <c r="GX331" s="21"/>
      <c r="GY331" s="21"/>
      <c r="GZ331" s="21"/>
      <c r="HA331" s="21"/>
      <c r="HB331" s="21"/>
      <c r="HC331" s="21"/>
      <c r="HD331" s="21"/>
      <c r="HE331" s="21"/>
      <c r="HF331" s="23"/>
      <c r="HG331" s="23"/>
      <c r="HH331" s="21"/>
      <c r="HI331" s="21"/>
      <c r="HJ331" s="21"/>
      <c r="HK331" s="21"/>
      <c r="HL331" s="21"/>
      <c r="HM331" s="21"/>
      <c r="HN331" s="21"/>
      <c r="HO331" s="23">
        <v>187.94200000000001</v>
      </c>
      <c r="HP331" s="23">
        <v>187.9</v>
      </c>
      <c r="HQ331" s="21"/>
      <c r="HR331" s="21"/>
      <c r="HS331" s="21"/>
      <c r="HT331" s="21"/>
      <c r="HU331" s="21"/>
      <c r="HV331" s="21"/>
      <c r="HW331" s="21"/>
      <c r="HX331" s="21"/>
      <c r="HY331" s="21"/>
      <c r="HZ331" s="21"/>
      <c r="IA331" s="21"/>
      <c r="IB331" s="21"/>
      <c r="IC331" s="21"/>
      <c r="ID331" s="21"/>
      <c r="IE331" s="21"/>
    </row>
    <row r="332" spans="1:239" ht="15.95" customHeight="1" x14ac:dyDescent="0.25">
      <c r="A332" s="10">
        <v>326</v>
      </c>
      <c r="B332" s="11" t="s">
        <v>283</v>
      </c>
      <c r="C332" s="19">
        <f t="shared" si="1402"/>
        <v>0</v>
      </c>
      <c r="D332" s="19">
        <f t="shared" si="1403"/>
        <v>152</v>
      </c>
      <c r="E332" s="19">
        <f t="shared" si="1404"/>
        <v>152</v>
      </c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  <c r="AI332" s="21"/>
      <c r="AJ332" s="19"/>
      <c r="AK332" s="21"/>
      <c r="AL332" s="21"/>
      <c r="AM332" s="21"/>
      <c r="AN332" s="21"/>
      <c r="AO332" s="21"/>
      <c r="AP332" s="19"/>
      <c r="AQ332" s="21"/>
      <c r="AR332" s="21"/>
      <c r="AS332" s="21"/>
      <c r="AT332" s="21"/>
      <c r="AU332" s="21"/>
      <c r="AV332" s="21"/>
      <c r="AW332" s="21"/>
      <c r="AX332" s="21"/>
      <c r="AY332" s="19"/>
      <c r="AZ332" s="21"/>
      <c r="BA332" s="21"/>
      <c r="BB332" s="21"/>
      <c r="BC332" s="21"/>
      <c r="BD332" s="21"/>
      <c r="BE332" s="21"/>
      <c r="BF332" s="21"/>
      <c r="BG332" s="21"/>
      <c r="BH332" s="21"/>
      <c r="BI332" s="21"/>
      <c r="BJ332" s="21"/>
      <c r="BK332" s="21"/>
      <c r="BL332" s="21"/>
      <c r="BM332" s="21"/>
      <c r="BN332" s="21"/>
      <c r="BO332" s="21"/>
      <c r="BP332" s="21"/>
      <c r="BQ332" s="21"/>
      <c r="BR332" s="24"/>
      <c r="BS332" s="21"/>
      <c r="BT332" s="21"/>
      <c r="BU332" s="21"/>
      <c r="BV332" s="21"/>
      <c r="BW332" s="21"/>
      <c r="BX332" s="21"/>
      <c r="BY332" s="21"/>
      <c r="BZ332" s="21"/>
      <c r="CA332" s="21"/>
      <c r="CB332" s="21"/>
      <c r="CC332" s="21"/>
      <c r="CD332" s="21"/>
      <c r="CE332" s="21"/>
      <c r="CF332" s="21"/>
      <c r="CG332" s="21"/>
      <c r="CH332" s="21"/>
      <c r="CI332" s="19"/>
      <c r="CJ332" s="21"/>
      <c r="CK332" s="21"/>
      <c r="CL332" s="24"/>
      <c r="CM332" s="24"/>
      <c r="CN332" s="24"/>
      <c r="CO332" s="21"/>
      <c r="CP332" s="21"/>
      <c r="CQ332" s="21"/>
      <c r="CR332" s="21"/>
      <c r="CS332" s="21"/>
      <c r="CT332" s="21"/>
      <c r="CU332" s="19"/>
      <c r="CV332" s="21"/>
      <c r="CW332" s="21"/>
      <c r="CX332" s="21"/>
      <c r="CY332" s="21"/>
      <c r="CZ332" s="21"/>
      <c r="DA332" s="19"/>
      <c r="DB332" s="21"/>
      <c r="DC332" s="21"/>
      <c r="DD332" s="19"/>
      <c r="DE332" s="21"/>
      <c r="DF332" s="21"/>
      <c r="DG332" s="21"/>
      <c r="DH332" s="21"/>
      <c r="DI332" s="21"/>
      <c r="DJ332" s="19"/>
      <c r="DK332" s="21"/>
      <c r="DL332" s="21"/>
      <c r="DM332" s="21"/>
      <c r="DN332" s="21"/>
      <c r="DO332" s="21"/>
      <c r="DP332" s="21"/>
      <c r="DQ332" s="21"/>
      <c r="DR332" s="21"/>
      <c r="DS332" s="21"/>
      <c r="DT332" s="21"/>
      <c r="DU332" s="21"/>
      <c r="DV332" s="21"/>
      <c r="DW332" s="24"/>
      <c r="DX332" s="24"/>
      <c r="DY332" s="19"/>
      <c r="DZ332" s="21"/>
      <c r="EA332" s="21"/>
      <c r="EB332" s="21"/>
      <c r="EC332" s="21"/>
      <c r="ED332" s="21"/>
      <c r="EE332" s="19"/>
      <c r="EF332" s="21"/>
      <c r="EG332" s="21"/>
      <c r="EH332" s="21"/>
      <c r="EI332" s="21"/>
      <c r="EJ332" s="21"/>
      <c r="EK332" s="21"/>
      <c r="EL332" s="21"/>
      <c r="EM332" s="21"/>
      <c r="EN332" s="21"/>
      <c r="EO332" s="21"/>
      <c r="EP332" s="21"/>
      <c r="EQ332" s="21"/>
      <c r="ER332" s="21"/>
      <c r="ES332" s="21"/>
      <c r="ET332" s="21"/>
      <c r="EU332" s="21"/>
      <c r="EV332" s="21"/>
      <c r="EW332" s="21"/>
      <c r="EX332" s="21"/>
      <c r="EY332" s="21"/>
      <c r="EZ332" s="21"/>
      <c r="FA332" s="21"/>
      <c r="FB332" s="21"/>
      <c r="FC332" s="21"/>
      <c r="FD332" s="21"/>
      <c r="FE332" s="21"/>
      <c r="FF332" s="21"/>
      <c r="FG332" s="21"/>
      <c r="FH332" s="21"/>
      <c r="FI332" s="21"/>
      <c r="FJ332" s="21"/>
      <c r="FK332" s="21"/>
      <c r="FL332" s="21"/>
      <c r="FM332" s="21"/>
      <c r="FN332" s="21"/>
      <c r="FO332" s="23"/>
      <c r="FP332" s="21"/>
      <c r="FQ332" s="21"/>
      <c r="FR332" s="21"/>
      <c r="FS332" s="21"/>
      <c r="FT332" s="21"/>
      <c r="FU332" s="21"/>
      <c r="FV332" s="21"/>
      <c r="FW332" s="21"/>
      <c r="FX332" s="21"/>
      <c r="FY332" s="21"/>
      <c r="FZ332" s="21"/>
      <c r="GA332" s="23"/>
      <c r="GB332" s="21"/>
      <c r="GC332" s="21"/>
      <c r="GD332" s="21"/>
      <c r="GE332" s="21"/>
      <c r="GF332" s="21"/>
      <c r="GG332" s="21"/>
      <c r="GH332" s="21"/>
      <c r="GI332" s="21"/>
      <c r="GJ332" s="21"/>
      <c r="GK332" s="21"/>
      <c r="GL332" s="21"/>
      <c r="GM332" s="21"/>
      <c r="GN332" s="21"/>
      <c r="GO332" s="21"/>
      <c r="GP332" s="21"/>
      <c r="GQ332" s="21"/>
      <c r="GR332" s="21"/>
      <c r="GS332" s="21"/>
      <c r="GT332" s="21"/>
      <c r="GU332" s="21"/>
      <c r="GV332" s="21"/>
      <c r="GW332" s="21"/>
      <c r="GX332" s="21"/>
      <c r="GY332" s="21"/>
      <c r="GZ332" s="21"/>
      <c r="HA332" s="21"/>
      <c r="HB332" s="21"/>
      <c r="HC332" s="21"/>
      <c r="HD332" s="21"/>
      <c r="HE332" s="21"/>
      <c r="HF332" s="23"/>
      <c r="HG332" s="23"/>
      <c r="HH332" s="21"/>
      <c r="HI332" s="21"/>
      <c r="HJ332" s="21"/>
      <c r="HK332" s="21"/>
      <c r="HL332" s="21"/>
      <c r="HM332" s="21"/>
      <c r="HN332" s="21"/>
      <c r="HO332" s="23">
        <v>152</v>
      </c>
      <c r="HP332" s="23">
        <v>152</v>
      </c>
      <c r="HQ332" s="21"/>
      <c r="HR332" s="21"/>
      <c r="HS332" s="21"/>
      <c r="HT332" s="21"/>
      <c r="HU332" s="21"/>
      <c r="HV332" s="21"/>
      <c r="HW332" s="21"/>
      <c r="HX332" s="21"/>
      <c r="HY332" s="21"/>
      <c r="HZ332" s="21"/>
      <c r="IA332" s="21"/>
      <c r="IB332" s="21"/>
      <c r="IC332" s="21"/>
      <c r="ID332" s="21"/>
      <c r="IE332" s="21"/>
    </row>
    <row r="333" spans="1:239" ht="15.95" customHeight="1" x14ac:dyDescent="0.25">
      <c r="A333" s="10">
        <v>327</v>
      </c>
      <c r="B333" s="11" t="s">
        <v>284</v>
      </c>
      <c r="C333" s="19">
        <f t="shared" si="1402"/>
        <v>0</v>
      </c>
      <c r="D333" s="19">
        <f t="shared" si="1403"/>
        <v>1180</v>
      </c>
      <c r="E333" s="19">
        <f t="shared" si="1404"/>
        <v>1180</v>
      </c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  <c r="AI333" s="21"/>
      <c r="AJ333" s="19"/>
      <c r="AK333" s="21"/>
      <c r="AL333" s="21"/>
      <c r="AM333" s="21"/>
      <c r="AN333" s="21"/>
      <c r="AO333" s="21"/>
      <c r="AP333" s="19"/>
      <c r="AQ333" s="21"/>
      <c r="AR333" s="21"/>
      <c r="AS333" s="21"/>
      <c r="AT333" s="21"/>
      <c r="AU333" s="21"/>
      <c r="AV333" s="21"/>
      <c r="AW333" s="21"/>
      <c r="AX333" s="21"/>
      <c r="AY333" s="19"/>
      <c r="AZ333" s="21"/>
      <c r="BA333" s="21"/>
      <c r="BB333" s="21"/>
      <c r="BC333" s="21"/>
      <c r="BD333" s="21"/>
      <c r="BE333" s="21"/>
      <c r="BF333" s="21"/>
      <c r="BG333" s="21"/>
      <c r="BH333" s="21"/>
      <c r="BI333" s="21"/>
      <c r="BJ333" s="21"/>
      <c r="BK333" s="21"/>
      <c r="BL333" s="21"/>
      <c r="BM333" s="21"/>
      <c r="BN333" s="21"/>
      <c r="BO333" s="21"/>
      <c r="BP333" s="21"/>
      <c r="BQ333" s="21"/>
      <c r="BR333" s="24"/>
      <c r="BS333" s="21"/>
      <c r="BT333" s="21"/>
      <c r="BU333" s="21"/>
      <c r="BV333" s="21"/>
      <c r="BW333" s="21"/>
      <c r="BX333" s="21"/>
      <c r="BY333" s="21"/>
      <c r="BZ333" s="21"/>
      <c r="CA333" s="21"/>
      <c r="CB333" s="21"/>
      <c r="CC333" s="21"/>
      <c r="CD333" s="21"/>
      <c r="CE333" s="21"/>
      <c r="CF333" s="21"/>
      <c r="CG333" s="21"/>
      <c r="CH333" s="21"/>
      <c r="CI333" s="19"/>
      <c r="CJ333" s="21"/>
      <c r="CK333" s="21"/>
      <c r="CL333" s="24"/>
      <c r="CM333" s="24"/>
      <c r="CN333" s="24"/>
      <c r="CO333" s="21"/>
      <c r="CP333" s="21"/>
      <c r="CQ333" s="21"/>
      <c r="CR333" s="21"/>
      <c r="CS333" s="21"/>
      <c r="CT333" s="21"/>
      <c r="CU333" s="19"/>
      <c r="CV333" s="21"/>
      <c r="CW333" s="21"/>
      <c r="CX333" s="21"/>
      <c r="CY333" s="21"/>
      <c r="CZ333" s="21"/>
      <c r="DA333" s="19"/>
      <c r="DB333" s="21"/>
      <c r="DC333" s="21"/>
      <c r="DD333" s="19"/>
      <c r="DE333" s="21"/>
      <c r="DF333" s="21"/>
      <c r="DG333" s="21"/>
      <c r="DH333" s="21"/>
      <c r="DI333" s="21"/>
      <c r="DJ333" s="19"/>
      <c r="DK333" s="21"/>
      <c r="DL333" s="21"/>
      <c r="DM333" s="21"/>
      <c r="DN333" s="21"/>
      <c r="DO333" s="21"/>
      <c r="DP333" s="21"/>
      <c r="DQ333" s="21"/>
      <c r="DR333" s="21"/>
      <c r="DS333" s="21"/>
      <c r="DT333" s="21"/>
      <c r="DU333" s="21"/>
      <c r="DV333" s="21"/>
      <c r="DW333" s="24"/>
      <c r="DX333" s="24"/>
      <c r="DY333" s="19"/>
      <c r="DZ333" s="21"/>
      <c r="EA333" s="21"/>
      <c r="EB333" s="21"/>
      <c r="EC333" s="21"/>
      <c r="ED333" s="21"/>
      <c r="EE333" s="19"/>
      <c r="EF333" s="21"/>
      <c r="EG333" s="21"/>
      <c r="EH333" s="21"/>
      <c r="EI333" s="21"/>
      <c r="EJ333" s="21"/>
      <c r="EK333" s="21"/>
      <c r="EL333" s="21"/>
      <c r="EM333" s="21"/>
      <c r="EN333" s="21"/>
      <c r="EO333" s="21"/>
      <c r="EP333" s="21"/>
      <c r="EQ333" s="21"/>
      <c r="ER333" s="21"/>
      <c r="ES333" s="21"/>
      <c r="ET333" s="21"/>
      <c r="EU333" s="21"/>
      <c r="EV333" s="21"/>
      <c r="EW333" s="21"/>
      <c r="EX333" s="21"/>
      <c r="EY333" s="21"/>
      <c r="EZ333" s="21"/>
      <c r="FA333" s="21"/>
      <c r="FB333" s="21"/>
      <c r="FC333" s="21"/>
      <c r="FD333" s="21"/>
      <c r="FE333" s="21"/>
      <c r="FF333" s="21"/>
      <c r="FG333" s="21"/>
      <c r="FH333" s="21"/>
      <c r="FI333" s="21"/>
      <c r="FJ333" s="21"/>
      <c r="FK333" s="21"/>
      <c r="FL333" s="21"/>
      <c r="FM333" s="21"/>
      <c r="FN333" s="21"/>
      <c r="FO333" s="23"/>
      <c r="FP333" s="21"/>
      <c r="FQ333" s="21"/>
      <c r="FR333" s="21"/>
      <c r="FS333" s="21"/>
      <c r="FT333" s="21"/>
      <c r="FU333" s="21"/>
      <c r="FV333" s="21"/>
      <c r="FW333" s="21"/>
      <c r="FX333" s="21"/>
      <c r="FY333" s="21"/>
      <c r="FZ333" s="21"/>
      <c r="GA333" s="23"/>
      <c r="GB333" s="21"/>
      <c r="GC333" s="21"/>
      <c r="GD333" s="21"/>
      <c r="GE333" s="21"/>
      <c r="GF333" s="21"/>
      <c r="GG333" s="21"/>
      <c r="GH333" s="21"/>
      <c r="GI333" s="21"/>
      <c r="GJ333" s="21"/>
      <c r="GK333" s="21"/>
      <c r="GL333" s="21"/>
      <c r="GM333" s="21"/>
      <c r="GN333" s="21"/>
      <c r="GO333" s="21"/>
      <c r="GP333" s="21"/>
      <c r="GQ333" s="21"/>
      <c r="GR333" s="21"/>
      <c r="GS333" s="21"/>
      <c r="GT333" s="21"/>
      <c r="GU333" s="21"/>
      <c r="GV333" s="21"/>
      <c r="GW333" s="21"/>
      <c r="GX333" s="21"/>
      <c r="GY333" s="21"/>
      <c r="GZ333" s="21"/>
      <c r="HA333" s="21"/>
      <c r="HB333" s="21"/>
      <c r="HC333" s="21"/>
      <c r="HD333" s="21"/>
      <c r="HE333" s="21"/>
      <c r="HF333" s="23"/>
      <c r="HG333" s="23"/>
      <c r="HH333" s="21"/>
      <c r="HI333" s="21"/>
      <c r="HJ333" s="21"/>
      <c r="HK333" s="21"/>
      <c r="HL333" s="21"/>
      <c r="HM333" s="21"/>
      <c r="HN333" s="21"/>
      <c r="HO333" s="23">
        <v>1180</v>
      </c>
      <c r="HP333" s="23">
        <v>1180</v>
      </c>
      <c r="HQ333" s="21"/>
      <c r="HR333" s="21"/>
      <c r="HS333" s="21"/>
      <c r="HT333" s="21"/>
      <c r="HU333" s="21"/>
      <c r="HV333" s="21"/>
      <c r="HW333" s="21"/>
      <c r="HX333" s="21"/>
      <c r="HY333" s="21"/>
      <c r="HZ333" s="21"/>
      <c r="IA333" s="21"/>
      <c r="IB333" s="21"/>
      <c r="IC333" s="21"/>
      <c r="ID333" s="21"/>
      <c r="IE333" s="21"/>
    </row>
    <row r="334" spans="1:239" ht="15.95" customHeight="1" x14ac:dyDescent="0.25">
      <c r="A334" s="10">
        <v>328</v>
      </c>
      <c r="B334" s="11" t="s">
        <v>285</v>
      </c>
      <c r="C334" s="19">
        <f t="shared" si="1402"/>
        <v>297</v>
      </c>
      <c r="D334" s="19">
        <f t="shared" si="1403"/>
        <v>389.30399999999997</v>
      </c>
      <c r="E334" s="19">
        <f t="shared" si="1404"/>
        <v>389.3</v>
      </c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1"/>
      <c r="AJ334" s="19"/>
      <c r="AK334" s="21"/>
      <c r="AL334" s="21"/>
      <c r="AM334" s="21"/>
      <c r="AN334" s="21"/>
      <c r="AO334" s="21"/>
      <c r="AP334" s="19"/>
      <c r="AQ334" s="21"/>
      <c r="AR334" s="21"/>
      <c r="AS334" s="21"/>
      <c r="AT334" s="21"/>
      <c r="AU334" s="21"/>
      <c r="AV334" s="21"/>
      <c r="AW334" s="21"/>
      <c r="AX334" s="21"/>
      <c r="AY334" s="19"/>
      <c r="AZ334" s="21"/>
      <c r="BA334" s="21"/>
      <c r="BB334" s="21"/>
      <c r="BC334" s="21"/>
      <c r="BD334" s="21"/>
      <c r="BE334" s="21"/>
      <c r="BF334" s="21"/>
      <c r="BG334" s="21"/>
      <c r="BH334" s="21"/>
      <c r="BI334" s="21"/>
      <c r="BJ334" s="21"/>
      <c r="BK334" s="21"/>
      <c r="BL334" s="21"/>
      <c r="BM334" s="21"/>
      <c r="BN334" s="21"/>
      <c r="BO334" s="21"/>
      <c r="BP334" s="21"/>
      <c r="BQ334" s="21"/>
      <c r="BR334" s="24"/>
      <c r="BS334" s="21"/>
      <c r="BT334" s="21"/>
      <c r="BU334" s="21"/>
      <c r="BV334" s="21"/>
      <c r="BW334" s="21"/>
      <c r="BX334" s="21"/>
      <c r="BY334" s="21"/>
      <c r="BZ334" s="21"/>
      <c r="CA334" s="21"/>
      <c r="CB334" s="21"/>
      <c r="CC334" s="21"/>
      <c r="CD334" s="21"/>
      <c r="CE334" s="21"/>
      <c r="CF334" s="21"/>
      <c r="CG334" s="21"/>
      <c r="CH334" s="21"/>
      <c r="CI334" s="19"/>
      <c r="CJ334" s="21"/>
      <c r="CK334" s="21"/>
      <c r="CL334" s="24"/>
      <c r="CM334" s="24"/>
      <c r="CN334" s="24"/>
      <c r="CO334" s="21"/>
      <c r="CP334" s="21"/>
      <c r="CQ334" s="21"/>
      <c r="CR334" s="21"/>
      <c r="CS334" s="21"/>
      <c r="CT334" s="21"/>
      <c r="CU334" s="19"/>
      <c r="CV334" s="21"/>
      <c r="CW334" s="21"/>
      <c r="CX334" s="21"/>
      <c r="CY334" s="21"/>
      <c r="CZ334" s="21"/>
      <c r="DA334" s="19"/>
      <c r="DB334" s="21"/>
      <c r="DC334" s="21"/>
      <c r="DD334" s="19"/>
      <c r="DE334" s="21"/>
      <c r="DF334" s="21"/>
      <c r="DG334" s="21"/>
      <c r="DH334" s="21"/>
      <c r="DI334" s="21"/>
      <c r="DJ334" s="19"/>
      <c r="DK334" s="21"/>
      <c r="DL334" s="21"/>
      <c r="DM334" s="21"/>
      <c r="DN334" s="21"/>
      <c r="DO334" s="21"/>
      <c r="DP334" s="21"/>
      <c r="DQ334" s="21"/>
      <c r="DR334" s="21"/>
      <c r="DS334" s="21"/>
      <c r="DT334" s="21"/>
      <c r="DU334" s="21"/>
      <c r="DV334" s="21"/>
      <c r="DW334" s="24"/>
      <c r="DX334" s="24"/>
      <c r="DY334" s="19"/>
      <c r="DZ334" s="21"/>
      <c r="EA334" s="21"/>
      <c r="EB334" s="21"/>
      <c r="EC334" s="21"/>
      <c r="ED334" s="21"/>
      <c r="EE334" s="19"/>
      <c r="EF334" s="21"/>
      <c r="EG334" s="21"/>
      <c r="EH334" s="21"/>
      <c r="EI334" s="21"/>
      <c r="EJ334" s="21"/>
      <c r="EK334" s="21"/>
      <c r="EL334" s="21"/>
      <c r="EM334" s="21"/>
      <c r="EN334" s="21"/>
      <c r="EO334" s="21"/>
      <c r="EP334" s="21"/>
      <c r="EQ334" s="21"/>
      <c r="ER334" s="21"/>
      <c r="ES334" s="21"/>
      <c r="ET334" s="21"/>
      <c r="EU334" s="21"/>
      <c r="EV334" s="21"/>
      <c r="EW334" s="21"/>
      <c r="EX334" s="21"/>
      <c r="EY334" s="21"/>
      <c r="EZ334" s="21"/>
      <c r="FA334" s="21"/>
      <c r="FB334" s="21"/>
      <c r="FC334" s="21"/>
      <c r="FD334" s="21"/>
      <c r="FE334" s="21"/>
      <c r="FF334" s="21"/>
      <c r="FG334" s="21"/>
      <c r="FH334" s="21"/>
      <c r="FI334" s="21"/>
      <c r="FJ334" s="21"/>
      <c r="FK334" s="21"/>
      <c r="FL334" s="21"/>
      <c r="FM334" s="21"/>
      <c r="FN334" s="21"/>
      <c r="FO334" s="23"/>
      <c r="FP334" s="21"/>
      <c r="FQ334" s="21"/>
      <c r="FR334" s="21"/>
      <c r="FS334" s="21"/>
      <c r="FT334" s="21"/>
      <c r="FU334" s="21"/>
      <c r="FV334" s="21"/>
      <c r="FW334" s="21"/>
      <c r="FX334" s="21"/>
      <c r="FY334" s="21"/>
      <c r="FZ334" s="21"/>
      <c r="GA334" s="23"/>
      <c r="GB334" s="21"/>
      <c r="GC334" s="21"/>
      <c r="GD334" s="21"/>
      <c r="GE334" s="21"/>
      <c r="GF334" s="21"/>
      <c r="GG334" s="21"/>
      <c r="GH334" s="21"/>
      <c r="GI334" s="21"/>
      <c r="GJ334" s="21">
        <v>297</v>
      </c>
      <c r="GK334" s="21">
        <v>297</v>
      </c>
      <c r="GL334" s="21">
        <v>297</v>
      </c>
      <c r="GM334" s="21"/>
      <c r="GN334" s="21"/>
      <c r="GO334" s="21"/>
      <c r="GP334" s="21"/>
      <c r="GQ334" s="21"/>
      <c r="GR334" s="21"/>
      <c r="GS334" s="21"/>
      <c r="GT334" s="21"/>
      <c r="GU334" s="21"/>
      <c r="GV334" s="21"/>
      <c r="GW334" s="21"/>
      <c r="GX334" s="21"/>
      <c r="GY334" s="21"/>
      <c r="GZ334" s="21"/>
      <c r="HA334" s="21"/>
      <c r="HB334" s="21"/>
      <c r="HC334" s="21"/>
      <c r="HD334" s="21"/>
      <c r="HE334" s="21"/>
      <c r="HF334" s="23"/>
      <c r="HG334" s="23"/>
      <c r="HH334" s="21"/>
      <c r="HI334" s="21"/>
      <c r="HJ334" s="21"/>
      <c r="HK334" s="21"/>
      <c r="HL334" s="21"/>
      <c r="HM334" s="21"/>
      <c r="HN334" s="21"/>
      <c r="HO334" s="23">
        <v>92.304000000000002</v>
      </c>
      <c r="HP334" s="23">
        <v>92.3</v>
      </c>
      <c r="HQ334" s="21"/>
      <c r="HR334" s="21"/>
      <c r="HS334" s="21"/>
      <c r="HT334" s="21"/>
      <c r="HU334" s="21"/>
      <c r="HV334" s="21"/>
      <c r="HW334" s="21"/>
      <c r="HX334" s="21"/>
      <c r="HY334" s="21"/>
      <c r="HZ334" s="21"/>
      <c r="IA334" s="21"/>
      <c r="IB334" s="21"/>
      <c r="IC334" s="21"/>
      <c r="ID334" s="21"/>
      <c r="IE334" s="21"/>
    </row>
    <row r="335" spans="1:239" ht="15.95" customHeight="1" x14ac:dyDescent="0.25">
      <c r="A335" s="10">
        <v>329</v>
      </c>
      <c r="B335" s="11" t="s">
        <v>343</v>
      </c>
      <c r="C335" s="19">
        <f t="shared" si="1402"/>
        <v>520.29999999999995</v>
      </c>
      <c r="D335" s="19">
        <f t="shared" si="1403"/>
        <v>520.29999999999995</v>
      </c>
      <c r="E335" s="19">
        <f t="shared" si="1404"/>
        <v>520.29999999999995</v>
      </c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  <c r="AI335" s="21"/>
      <c r="AJ335" s="19"/>
      <c r="AK335" s="21"/>
      <c r="AL335" s="21"/>
      <c r="AM335" s="21"/>
      <c r="AN335" s="21"/>
      <c r="AO335" s="21"/>
      <c r="AP335" s="19"/>
      <c r="AQ335" s="21"/>
      <c r="AR335" s="21"/>
      <c r="AS335" s="21"/>
      <c r="AT335" s="21"/>
      <c r="AU335" s="21"/>
      <c r="AV335" s="21"/>
      <c r="AW335" s="21"/>
      <c r="AX335" s="21"/>
      <c r="AY335" s="19"/>
      <c r="AZ335" s="21"/>
      <c r="BA335" s="21"/>
      <c r="BB335" s="21"/>
      <c r="BC335" s="21"/>
      <c r="BD335" s="21"/>
      <c r="BE335" s="21"/>
      <c r="BF335" s="21"/>
      <c r="BG335" s="21"/>
      <c r="BH335" s="21"/>
      <c r="BI335" s="21"/>
      <c r="BJ335" s="21"/>
      <c r="BK335" s="21"/>
      <c r="BL335" s="21"/>
      <c r="BM335" s="21"/>
      <c r="BN335" s="21"/>
      <c r="BO335" s="21"/>
      <c r="BP335" s="21"/>
      <c r="BQ335" s="21"/>
      <c r="BR335" s="24"/>
      <c r="BS335" s="21"/>
      <c r="BT335" s="21"/>
      <c r="BU335" s="21"/>
      <c r="BV335" s="21"/>
      <c r="BW335" s="21"/>
      <c r="BX335" s="21"/>
      <c r="BY335" s="21"/>
      <c r="BZ335" s="21"/>
      <c r="CA335" s="21"/>
      <c r="CB335" s="21"/>
      <c r="CC335" s="21"/>
      <c r="CD335" s="21"/>
      <c r="CE335" s="21"/>
      <c r="CF335" s="21"/>
      <c r="CG335" s="21"/>
      <c r="CH335" s="21"/>
      <c r="CI335" s="19"/>
      <c r="CJ335" s="21"/>
      <c r="CK335" s="21"/>
      <c r="CL335" s="24"/>
      <c r="CM335" s="24"/>
      <c r="CN335" s="24"/>
      <c r="CO335" s="21"/>
      <c r="CP335" s="21"/>
      <c r="CQ335" s="21"/>
      <c r="CR335" s="21"/>
      <c r="CS335" s="21"/>
      <c r="CT335" s="21"/>
      <c r="CU335" s="19"/>
      <c r="CV335" s="21"/>
      <c r="CW335" s="21"/>
      <c r="CX335" s="21"/>
      <c r="CY335" s="21"/>
      <c r="CZ335" s="21"/>
      <c r="DA335" s="19"/>
      <c r="DB335" s="21"/>
      <c r="DC335" s="21"/>
      <c r="DD335" s="19"/>
      <c r="DE335" s="21"/>
      <c r="DF335" s="21"/>
      <c r="DG335" s="21"/>
      <c r="DH335" s="21"/>
      <c r="DI335" s="21"/>
      <c r="DJ335" s="19"/>
      <c r="DK335" s="21"/>
      <c r="DL335" s="21"/>
      <c r="DM335" s="21"/>
      <c r="DN335" s="21"/>
      <c r="DO335" s="21"/>
      <c r="DP335" s="21"/>
      <c r="DQ335" s="21"/>
      <c r="DR335" s="21"/>
      <c r="DS335" s="21"/>
      <c r="DT335" s="21"/>
      <c r="DU335" s="21"/>
      <c r="DV335" s="21"/>
      <c r="DW335" s="24"/>
      <c r="DX335" s="24"/>
      <c r="DY335" s="19"/>
      <c r="DZ335" s="21"/>
      <c r="EA335" s="21"/>
      <c r="EB335" s="21"/>
      <c r="EC335" s="21"/>
      <c r="ED335" s="21"/>
      <c r="EE335" s="19"/>
      <c r="EF335" s="21"/>
      <c r="EG335" s="21"/>
      <c r="EH335" s="21"/>
      <c r="EI335" s="21"/>
      <c r="EJ335" s="21"/>
      <c r="EK335" s="21"/>
      <c r="EL335" s="21"/>
      <c r="EM335" s="21"/>
      <c r="EN335" s="21"/>
      <c r="EO335" s="21"/>
      <c r="EP335" s="21"/>
      <c r="EQ335" s="21"/>
      <c r="ER335" s="21"/>
      <c r="ES335" s="21"/>
      <c r="ET335" s="21"/>
      <c r="EU335" s="21"/>
      <c r="EV335" s="21"/>
      <c r="EW335" s="21"/>
      <c r="EX335" s="21"/>
      <c r="EY335" s="21"/>
      <c r="EZ335" s="21"/>
      <c r="FA335" s="21"/>
      <c r="FB335" s="21"/>
      <c r="FC335" s="21"/>
      <c r="FD335" s="21"/>
      <c r="FE335" s="21"/>
      <c r="FF335" s="21"/>
      <c r="FG335" s="21"/>
      <c r="FH335" s="21"/>
      <c r="FI335" s="21"/>
      <c r="FJ335" s="21"/>
      <c r="FK335" s="21"/>
      <c r="FL335" s="21"/>
      <c r="FM335" s="21"/>
      <c r="FN335" s="21"/>
      <c r="FO335" s="23"/>
      <c r="FP335" s="21"/>
      <c r="FQ335" s="21"/>
      <c r="FR335" s="21"/>
      <c r="FS335" s="21"/>
      <c r="FT335" s="21"/>
      <c r="FU335" s="21"/>
      <c r="FV335" s="21"/>
      <c r="FW335" s="21"/>
      <c r="FX335" s="21"/>
      <c r="FY335" s="21"/>
      <c r="FZ335" s="21"/>
      <c r="GA335" s="23"/>
      <c r="GB335" s="21"/>
      <c r="GC335" s="21"/>
      <c r="GD335" s="21"/>
      <c r="GE335" s="21"/>
      <c r="GF335" s="21"/>
      <c r="GG335" s="21"/>
      <c r="GH335" s="21"/>
      <c r="GI335" s="21"/>
      <c r="GJ335" s="21">
        <v>520.29999999999995</v>
      </c>
      <c r="GK335" s="21">
        <v>520.29999999999995</v>
      </c>
      <c r="GL335" s="21">
        <v>520.29999999999995</v>
      </c>
      <c r="GM335" s="21"/>
      <c r="GN335" s="21"/>
      <c r="GO335" s="21"/>
      <c r="GP335" s="21"/>
      <c r="GQ335" s="21"/>
      <c r="GR335" s="21"/>
      <c r="GS335" s="21"/>
      <c r="GT335" s="21"/>
      <c r="GU335" s="21"/>
      <c r="GV335" s="21"/>
      <c r="GW335" s="21"/>
      <c r="GX335" s="21"/>
      <c r="GY335" s="21"/>
      <c r="GZ335" s="21"/>
      <c r="HA335" s="21"/>
      <c r="HB335" s="21"/>
      <c r="HC335" s="21"/>
      <c r="HD335" s="21"/>
      <c r="HE335" s="21"/>
      <c r="HF335" s="23"/>
      <c r="HG335" s="23"/>
      <c r="HH335" s="21"/>
      <c r="HI335" s="21"/>
      <c r="HJ335" s="21"/>
      <c r="HK335" s="21"/>
      <c r="HL335" s="21"/>
      <c r="HM335" s="21"/>
      <c r="HN335" s="21"/>
      <c r="HO335" s="23"/>
      <c r="HP335" s="23"/>
      <c r="HQ335" s="21"/>
      <c r="HR335" s="21"/>
      <c r="HS335" s="21"/>
      <c r="HT335" s="21"/>
      <c r="HU335" s="21"/>
      <c r="HV335" s="21"/>
      <c r="HW335" s="21"/>
      <c r="HX335" s="21"/>
      <c r="HY335" s="21"/>
      <c r="HZ335" s="21"/>
      <c r="IA335" s="21"/>
      <c r="IB335" s="21"/>
      <c r="IC335" s="21"/>
      <c r="ID335" s="21"/>
      <c r="IE335" s="21"/>
    </row>
    <row r="336" spans="1:239" ht="15.95" customHeight="1" x14ac:dyDescent="0.25">
      <c r="A336" s="10">
        <v>330</v>
      </c>
      <c r="B336" s="12" t="s">
        <v>82</v>
      </c>
      <c r="C336" s="20">
        <f t="shared" ref="C336:BN336" si="1405">SUM(C337:C349)</f>
        <v>1030685.6330000001</v>
      </c>
      <c r="D336" s="20">
        <f t="shared" si="1405"/>
        <v>1085091.3569999996</v>
      </c>
      <c r="E336" s="20">
        <f t="shared" si="1405"/>
        <v>941389.1</v>
      </c>
      <c r="F336" s="20">
        <f t="shared" si="1405"/>
        <v>4815.4799999999996</v>
      </c>
      <c r="G336" s="20">
        <f t="shared" si="1405"/>
        <v>0</v>
      </c>
      <c r="H336" s="20">
        <f t="shared" si="1405"/>
        <v>0</v>
      </c>
      <c r="I336" s="20">
        <f t="shared" si="1405"/>
        <v>48440.9</v>
      </c>
      <c r="J336" s="20">
        <f t="shared" si="1405"/>
        <v>31267.826999999997</v>
      </c>
      <c r="K336" s="20">
        <f t="shared" si="1405"/>
        <v>30070</v>
      </c>
      <c r="L336" s="20">
        <f t="shared" si="1405"/>
        <v>35727.599999999999</v>
      </c>
      <c r="M336" s="20">
        <f t="shared" si="1405"/>
        <v>35727.599999999999</v>
      </c>
      <c r="N336" s="20">
        <f t="shared" si="1405"/>
        <v>35727.599999999999</v>
      </c>
      <c r="O336" s="20">
        <f t="shared" si="1405"/>
        <v>734.7</v>
      </c>
      <c r="P336" s="20">
        <f t="shared" si="1405"/>
        <v>734.7</v>
      </c>
      <c r="Q336" s="20">
        <f t="shared" si="1405"/>
        <v>734.7</v>
      </c>
      <c r="R336" s="20">
        <f t="shared" si="1405"/>
        <v>0</v>
      </c>
      <c r="S336" s="20">
        <f t="shared" si="1405"/>
        <v>0</v>
      </c>
      <c r="T336" s="20">
        <f t="shared" si="1405"/>
        <v>0</v>
      </c>
      <c r="U336" s="20">
        <f t="shared" si="1405"/>
        <v>31853.599999999999</v>
      </c>
      <c r="V336" s="20">
        <f t="shared" si="1405"/>
        <v>37723.599999999999</v>
      </c>
      <c r="W336" s="20">
        <f t="shared" si="1405"/>
        <v>37580.9</v>
      </c>
      <c r="X336" s="20">
        <f t="shared" si="1405"/>
        <v>0</v>
      </c>
      <c r="Y336" s="20">
        <f t="shared" si="1405"/>
        <v>0</v>
      </c>
      <c r="Z336" s="20">
        <f t="shared" si="1405"/>
        <v>0</v>
      </c>
      <c r="AA336" s="20">
        <f t="shared" si="1405"/>
        <v>200</v>
      </c>
      <c r="AB336" s="20">
        <f t="shared" si="1405"/>
        <v>91.1</v>
      </c>
      <c r="AC336" s="20">
        <f t="shared" si="1405"/>
        <v>91.1</v>
      </c>
      <c r="AD336" s="20">
        <f t="shared" si="1405"/>
        <v>0</v>
      </c>
      <c r="AE336" s="20">
        <f t="shared" si="1405"/>
        <v>0</v>
      </c>
      <c r="AF336" s="20">
        <f t="shared" si="1405"/>
        <v>0</v>
      </c>
      <c r="AG336" s="20">
        <f t="shared" si="1405"/>
        <v>896</v>
      </c>
      <c r="AH336" s="20">
        <f t="shared" si="1405"/>
        <v>896</v>
      </c>
      <c r="AI336" s="20">
        <f t="shared" si="1405"/>
        <v>896</v>
      </c>
      <c r="AJ336" s="20">
        <f t="shared" si="1405"/>
        <v>2600</v>
      </c>
      <c r="AK336" s="20">
        <f t="shared" si="1405"/>
        <v>8380</v>
      </c>
      <c r="AL336" s="20">
        <f t="shared" si="1405"/>
        <v>8380</v>
      </c>
      <c r="AM336" s="20">
        <f t="shared" si="1405"/>
        <v>0</v>
      </c>
      <c r="AN336" s="20">
        <f t="shared" si="1405"/>
        <v>0</v>
      </c>
      <c r="AO336" s="20">
        <f t="shared" si="1405"/>
        <v>0</v>
      </c>
      <c r="AP336" s="20">
        <f t="shared" si="1405"/>
        <v>0</v>
      </c>
      <c r="AQ336" s="20">
        <f t="shared" si="1405"/>
        <v>0</v>
      </c>
      <c r="AR336" s="20">
        <f t="shared" si="1405"/>
        <v>0</v>
      </c>
      <c r="AS336" s="20">
        <f t="shared" si="1405"/>
        <v>3500</v>
      </c>
      <c r="AT336" s="20">
        <f t="shared" si="1405"/>
        <v>2991.875</v>
      </c>
      <c r="AU336" s="20">
        <f t="shared" si="1405"/>
        <v>2991.9</v>
      </c>
      <c r="AV336" s="20">
        <f t="shared" si="1405"/>
        <v>0</v>
      </c>
      <c r="AW336" s="20">
        <f t="shared" si="1405"/>
        <v>0</v>
      </c>
      <c r="AX336" s="20">
        <f t="shared" si="1405"/>
        <v>0</v>
      </c>
      <c r="AY336" s="20">
        <f t="shared" si="1405"/>
        <v>0</v>
      </c>
      <c r="AZ336" s="20">
        <f t="shared" si="1405"/>
        <v>0</v>
      </c>
      <c r="BA336" s="20">
        <f t="shared" si="1405"/>
        <v>0</v>
      </c>
      <c r="BB336" s="20">
        <f t="shared" si="1405"/>
        <v>725</v>
      </c>
      <c r="BC336" s="20">
        <f t="shared" si="1405"/>
        <v>725</v>
      </c>
      <c r="BD336" s="20">
        <f t="shared" si="1405"/>
        <v>725</v>
      </c>
      <c r="BE336" s="20">
        <f t="shared" si="1405"/>
        <v>0</v>
      </c>
      <c r="BF336" s="20">
        <f t="shared" si="1405"/>
        <v>0</v>
      </c>
      <c r="BG336" s="20">
        <f t="shared" si="1405"/>
        <v>0</v>
      </c>
      <c r="BH336" s="20">
        <f t="shared" si="1405"/>
        <v>0</v>
      </c>
      <c r="BI336" s="20">
        <f t="shared" si="1405"/>
        <v>0</v>
      </c>
      <c r="BJ336" s="20">
        <f t="shared" si="1405"/>
        <v>0</v>
      </c>
      <c r="BK336" s="20">
        <f t="shared" si="1405"/>
        <v>0</v>
      </c>
      <c r="BL336" s="20">
        <f t="shared" si="1405"/>
        <v>0</v>
      </c>
      <c r="BM336" s="20">
        <f t="shared" si="1405"/>
        <v>0</v>
      </c>
      <c r="BN336" s="20">
        <f t="shared" si="1405"/>
        <v>0</v>
      </c>
      <c r="BO336" s="20">
        <f t="shared" ref="BO336:DZ336" si="1406">SUM(BO337:BO349)</f>
        <v>0</v>
      </c>
      <c r="BP336" s="20">
        <f t="shared" si="1406"/>
        <v>0</v>
      </c>
      <c r="BQ336" s="20">
        <f t="shared" si="1406"/>
        <v>0</v>
      </c>
      <c r="BR336" s="20">
        <f t="shared" si="1406"/>
        <v>0</v>
      </c>
      <c r="BS336" s="20">
        <f t="shared" si="1406"/>
        <v>0</v>
      </c>
      <c r="BT336" s="20">
        <f t="shared" si="1406"/>
        <v>0</v>
      </c>
      <c r="BU336" s="20">
        <f t="shared" si="1406"/>
        <v>1500</v>
      </c>
      <c r="BV336" s="20">
        <f t="shared" si="1406"/>
        <v>1217.0999999999999</v>
      </c>
      <c r="BW336" s="20">
        <f t="shared" si="1406"/>
        <v>4819.2</v>
      </c>
      <c r="BX336" s="20">
        <f t="shared" si="1406"/>
        <v>1930.3</v>
      </c>
      <c r="BY336" s="20">
        <f t="shared" si="1406"/>
        <v>1584.6</v>
      </c>
      <c r="BZ336" s="20">
        <f t="shared" si="1406"/>
        <v>3344.7</v>
      </c>
      <c r="CA336" s="20">
        <f t="shared" si="1406"/>
        <v>3344.7</v>
      </c>
      <c r="CB336" s="20">
        <f t="shared" si="1406"/>
        <v>3031</v>
      </c>
      <c r="CC336" s="20">
        <f t="shared" si="1406"/>
        <v>0</v>
      </c>
      <c r="CD336" s="20">
        <f t="shared" si="1406"/>
        <v>0</v>
      </c>
      <c r="CE336" s="20">
        <f t="shared" si="1406"/>
        <v>0</v>
      </c>
      <c r="CF336" s="20">
        <f t="shared" si="1406"/>
        <v>0</v>
      </c>
      <c r="CG336" s="20">
        <f t="shared" si="1406"/>
        <v>0</v>
      </c>
      <c r="CH336" s="20">
        <f t="shared" si="1406"/>
        <v>0</v>
      </c>
      <c r="CI336" s="20">
        <f t="shared" si="1406"/>
        <v>4433.5</v>
      </c>
      <c r="CJ336" s="20">
        <f t="shared" si="1406"/>
        <v>5669</v>
      </c>
      <c r="CK336" s="20">
        <f t="shared" si="1406"/>
        <v>5444.1</v>
      </c>
      <c r="CL336" s="20">
        <f t="shared" si="1406"/>
        <v>0</v>
      </c>
      <c r="CM336" s="20">
        <f t="shared" si="1406"/>
        <v>0</v>
      </c>
      <c r="CN336" s="20">
        <f t="shared" si="1406"/>
        <v>0</v>
      </c>
      <c r="CO336" s="20">
        <f t="shared" si="1406"/>
        <v>15446.4</v>
      </c>
      <c r="CP336" s="20">
        <f t="shared" si="1406"/>
        <v>15446.4</v>
      </c>
      <c r="CQ336" s="20">
        <f t="shared" si="1406"/>
        <v>14375.1</v>
      </c>
      <c r="CR336" s="20">
        <f t="shared" si="1406"/>
        <v>0</v>
      </c>
      <c r="CS336" s="20">
        <f t="shared" si="1406"/>
        <v>0</v>
      </c>
      <c r="CT336" s="20">
        <f t="shared" si="1406"/>
        <v>0</v>
      </c>
      <c r="CU336" s="20">
        <f t="shared" si="1406"/>
        <v>0</v>
      </c>
      <c r="CV336" s="20">
        <f t="shared" si="1406"/>
        <v>0</v>
      </c>
      <c r="CW336" s="20">
        <f t="shared" si="1406"/>
        <v>0</v>
      </c>
      <c r="CX336" s="20">
        <f t="shared" si="1406"/>
        <v>0</v>
      </c>
      <c r="CY336" s="20">
        <f t="shared" si="1406"/>
        <v>0</v>
      </c>
      <c r="CZ336" s="20">
        <f t="shared" si="1406"/>
        <v>0</v>
      </c>
      <c r="DA336" s="20">
        <f t="shared" si="1406"/>
        <v>0</v>
      </c>
      <c r="DB336" s="20">
        <f t="shared" si="1406"/>
        <v>0</v>
      </c>
      <c r="DC336" s="20">
        <f t="shared" si="1406"/>
        <v>0</v>
      </c>
      <c r="DD336" s="20">
        <f t="shared" si="1406"/>
        <v>0</v>
      </c>
      <c r="DE336" s="20">
        <f t="shared" si="1406"/>
        <v>0</v>
      </c>
      <c r="DF336" s="20">
        <f t="shared" si="1406"/>
        <v>0</v>
      </c>
      <c r="DG336" s="20">
        <f t="shared" si="1406"/>
        <v>2717.1</v>
      </c>
      <c r="DH336" s="20">
        <f t="shared" si="1406"/>
        <v>2717.1</v>
      </c>
      <c r="DI336" s="20">
        <f t="shared" si="1406"/>
        <v>2717.1</v>
      </c>
      <c r="DJ336" s="20">
        <f t="shared" si="1406"/>
        <v>0</v>
      </c>
      <c r="DK336" s="20">
        <f t="shared" si="1406"/>
        <v>0</v>
      </c>
      <c r="DL336" s="20">
        <f t="shared" si="1406"/>
        <v>0</v>
      </c>
      <c r="DM336" s="20">
        <f t="shared" si="1406"/>
        <v>616</v>
      </c>
      <c r="DN336" s="20">
        <f t="shared" si="1406"/>
        <v>616</v>
      </c>
      <c r="DO336" s="20">
        <f t="shared" si="1406"/>
        <v>616</v>
      </c>
      <c r="DP336" s="20">
        <f t="shared" si="1406"/>
        <v>8300</v>
      </c>
      <c r="DQ336" s="20">
        <f t="shared" si="1406"/>
        <v>8300</v>
      </c>
      <c r="DR336" s="20">
        <f t="shared" si="1406"/>
        <v>8251.6</v>
      </c>
      <c r="DS336" s="20">
        <f t="shared" si="1406"/>
        <v>0</v>
      </c>
      <c r="DT336" s="20">
        <f t="shared" si="1406"/>
        <v>0</v>
      </c>
      <c r="DU336" s="20">
        <f t="shared" si="1406"/>
        <v>0</v>
      </c>
      <c r="DV336" s="20">
        <f t="shared" si="1406"/>
        <v>8000</v>
      </c>
      <c r="DW336" s="20">
        <f t="shared" si="1406"/>
        <v>8000</v>
      </c>
      <c r="DX336" s="20">
        <f t="shared" si="1406"/>
        <v>8000</v>
      </c>
      <c r="DY336" s="20">
        <f t="shared" si="1406"/>
        <v>0</v>
      </c>
      <c r="DZ336" s="20">
        <f t="shared" si="1406"/>
        <v>0</v>
      </c>
      <c r="EA336" s="20">
        <f t="shared" ref="EA336:GL336" si="1407">SUM(EA337:EA349)</f>
        <v>0</v>
      </c>
      <c r="EB336" s="20">
        <f t="shared" si="1407"/>
        <v>0</v>
      </c>
      <c r="EC336" s="20">
        <f t="shared" si="1407"/>
        <v>0</v>
      </c>
      <c r="ED336" s="20">
        <f t="shared" si="1407"/>
        <v>0</v>
      </c>
      <c r="EE336" s="20">
        <f t="shared" si="1407"/>
        <v>0</v>
      </c>
      <c r="EF336" s="20">
        <f t="shared" si="1407"/>
        <v>0</v>
      </c>
      <c r="EG336" s="20">
        <f t="shared" si="1407"/>
        <v>0</v>
      </c>
      <c r="EH336" s="20">
        <f t="shared" si="1407"/>
        <v>0</v>
      </c>
      <c r="EI336" s="20">
        <f t="shared" si="1407"/>
        <v>0</v>
      </c>
      <c r="EJ336" s="20">
        <f t="shared" si="1407"/>
        <v>0</v>
      </c>
      <c r="EK336" s="20">
        <f t="shared" si="1407"/>
        <v>0</v>
      </c>
      <c r="EL336" s="20">
        <f t="shared" si="1407"/>
        <v>0</v>
      </c>
      <c r="EM336" s="20">
        <f t="shared" si="1407"/>
        <v>0</v>
      </c>
      <c r="EN336" s="20">
        <f t="shared" si="1407"/>
        <v>0</v>
      </c>
      <c r="EO336" s="20">
        <f t="shared" si="1407"/>
        <v>0</v>
      </c>
      <c r="EP336" s="20">
        <f t="shared" si="1407"/>
        <v>0</v>
      </c>
      <c r="EQ336" s="20">
        <f t="shared" si="1407"/>
        <v>110904.5</v>
      </c>
      <c r="ER336" s="20">
        <f t="shared" si="1407"/>
        <v>116962.58530000001</v>
      </c>
      <c r="ES336" s="20">
        <f t="shared" si="1407"/>
        <v>116005.2</v>
      </c>
      <c r="ET336" s="20">
        <f t="shared" si="1407"/>
        <v>0</v>
      </c>
      <c r="EU336" s="20">
        <f t="shared" si="1407"/>
        <v>0</v>
      </c>
      <c r="EV336" s="20">
        <f t="shared" si="1407"/>
        <v>0</v>
      </c>
      <c r="EW336" s="20">
        <f t="shared" si="1407"/>
        <v>0</v>
      </c>
      <c r="EX336" s="20">
        <f t="shared" si="1407"/>
        <v>0</v>
      </c>
      <c r="EY336" s="20">
        <f t="shared" si="1407"/>
        <v>0</v>
      </c>
      <c r="EZ336" s="20">
        <f t="shared" si="1407"/>
        <v>0</v>
      </c>
      <c r="FA336" s="20">
        <f t="shared" si="1407"/>
        <v>0</v>
      </c>
      <c r="FB336" s="20">
        <f t="shared" si="1407"/>
        <v>0</v>
      </c>
      <c r="FC336" s="20">
        <f t="shared" si="1407"/>
        <v>0</v>
      </c>
      <c r="FD336" s="20">
        <f t="shared" si="1407"/>
        <v>0</v>
      </c>
      <c r="FE336" s="20">
        <f t="shared" si="1407"/>
        <v>0</v>
      </c>
      <c r="FF336" s="20">
        <f t="shared" si="1407"/>
        <v>0</v>
      </c>
      <c r="FG336" s="20">
        <f t="shared" si="1407"/>
        <v>0</v>
      </c>
      <c r="FH336" s="20">
        <f t="shared" si="1407"/>
        <v>0</v>
      </c>
      <c r="FI336" s="20">
        <f t="shared" si="1407"/>
        <v>38989</v>
      </c>
      <c r="FJ336" s="20">
        <f t="shared" si="1407"/>
        <v>38989</v>
      </c>
      <c r="FK336" s="20">
        <f t="shared" si="1407"/>
        <v>38989</v>
      </c>
      <c r="FL336" s="20">
        <f t="shared" si="1407"/>
        <v>0</v>
      </c>
      <c r="FM336" s="20">
        <f t="shared" si="1407"/>
        <v>0</v>
      </c>
      <c r="FN336" s="20">
        <f t="shared" si="1407"/>
        <v>0</v>
      </c>
      <c r="FO336" s="20">
        <f t="shared" si="1407"/>
        <v>0</v>
      </c>
      <c r="FP336" s="20">
        <f t="shared" si="1407"/>
        <v>0</v>
      </c>
      <c r="FQ336" s="20">
        <f t="shared" si="1407"/>
        <v>0</v>
      </c>
      <c r="FR336" s="20">
        <f t="shared" si="1407"/>
        <v>0</v>
      </c>
      <c r="FS336" s="20">
        <f t="shared" si="1407"/>
        <v>0</v>
      </c>
      <c r="FT336" s="20">
        <f t="shared" si="1407"/>
        <v>0</v>
      </c>
      <c r="FU336" s="20">
        <f t="shared" si="1407"/>
        <v>283458.40000000002</v>
      </c>
      <c r="FV336" s="20">
        <f t="shared" si="1407"/>
        <v>302639.8</v>
      </c>
      <c r="FW336" s="20">
        <f t="shared" si="1407"/>
        <v>299674.8</v>
      </c>
      <c r="FX336" s="20">
        <f t="shared" si="1407"/>
        <v>103797.8</v>
      </c>
      <c r="FY336" s="20">
        <f t="shared" si="1407"/>
        <v>103797.8</v>
      </c>
      <c r="FZ336" s="20">
        <f t="shared" si="1407"/>
        <v>103797.8</v>
      </c>
      <c r="GA336" s="20">
        <f t="shared" si="1407"/>
        <v>0</v>
      </c>
      <c r="GB336" s="20">
        <f t="shared" si="1407"/>
        <v>0</v>
      </c>
      <c r="GC336" s="20">
        <f t="shared" si="1407"/>
        <v>0</v>
      </c>
      <c r="GD336" s="20">
        <f t="shared" si="1407"/>
        <v>0</v>
      </c>
      <c r="GE336" s="20">
        <f t="shared" si="1407"/>
        <v>0</v>
      </c>
      <c r="GF336" s="20">
        <f t="shared" si="1407"/>
        <v>0</v>
      </c>
      <c r="GG336" s="20">
        <f t="shared" si="1407"/>
        <v>0</v>
      </c>
      <c r="GH336" s="20">
        <f t="shared" si="1407"/>
        <v>0</v>
      </c>
      <c r="GI336" s="20">
        <f t="shared" si="1407"/>
        <v>0</v>
      </c>
      <c r="GJ336" s="20">
        <f t="shared" si="1407"/>
        <v>2227.1</v>
      </c>
      <c r="GK336" s="20">
        <f t="shared" si="1407"/>
        <v>2227.1</v>
      </c>
      <c r="GL336" s="20">
        <f t="shared" si="1407"/>
        <v>2227.1</v>
      </c>
      <c r="GM336" s="20">
        <f t="shared" ref="GM336:HN336" si="1408">SUM(GM337:GM349)</f>
        <v>0</v>
      </c>
      <c r="GN336" s="20">
        <f t="shared" si="1408"/>
        <v>0</v>
      </c>
      <c r="GO336" s="20">
        <f t="shared" si="1408"/>
        <v>0</v>
      </c>
      <c r="GP336" s="20">
        <f t="shared" si="1408"/>
        <v>0</v>
      </c>
      <c r="GQ336" s="20">
        <f t="shared" si="1408"/>
        <v>0</v>
      </c>
      <c r="GR336" s="20">
        <f t="shared" si="1408"/>
        <v>0</v>
      </c>
      <c r="GS336" s="20">
        <f t="shared" si="1408"/>
        <v>2745.3</v>
      </c>
      <c r="GT336" s="20">
        <f t="shared" si="1408"/>
        <v>2745.3</v>
      </c>
      <c r="GU336" s="20">
        <f t="shared" si="1408"/>
        <v>2745.3</v>
      </c>
      <c r="GV336" s="20">
        <f t="shared" si="1408"/>
        <v>0</v>
      </c>
      <c r="GW336" s="20">
        <f t="shared" si="1408"/>
        <v>0</v>
      </c>
      <c r="GX336" s="20">
        <f t="shared" si="1408"/>
        <v>0</v>
      </c>
      <c r="GY336" s="20">
        <f t="shared" si="1408"/>
        <v>311393.353</v>
      </c>
      <c r="GZ336" s="20">
        <f t="shared" si="1408"/>
        <v>311393.353</v>
      </c>
      <c r="HA336" s="20">
        <f t="shared" si="1408"/>
        <v>181987.6</v>
      </c>
      <c r="HB336" s="20">
        <f t="shared" si="1408"/>
        <v>0</v>
      </c>
      <c r="HC336" s="20">
        <f t="shared" si="1408"/>
        <v>2337.3000000000002</v>
      </c>
      <c r="HD336" s="20">
        <f t="shared" si="1408"/>
        <v>2337.3000000000002</v>
      </c>
      <c r="HE336" s="20">
        <f t="shared" si="1408"/>
        <v>0</v>
      </c>
      <c r="HF336" s="20">
        <f t="shared" si="1408"/>
        <v>12485.3</v>
      </c>
      <c r="HG336" s="20">
        <f t="shared" si="1408"/>
        <v>9374.9</v>
      </c>
      <c r="HH336" s="20">
        <f t="shared" si="1408"/>
        <v>0</v>
      </c>
      <c r="HI336" s="20">
        <f t="shared" si="1408"/>
        <v>0</v>
      </c>
      <c r="HJ336" s="20">
        <f t="shared" si="1408"/>
        <v>0</v>
      </c>
      <c r="HK336" s="20">
        <f t="shared" si="1408"/>
        <v>0</v>
      </c>
      <c r="HL336" s="20">
        <f t="shared" si="1408"/>
        <v>0</v>
      </c>
      <c r="HM336" s="20">
        <f t="shared" si="1408"/>
        <v>0</v>
      </c>
      <c r="HN336" s="20">
        <f t="shared" si="1408"/>
        <v>0</v>
      </c>
      <c r="HO336" s="20">
        <f>SUM(HO337:HO349)</f>
        <v>13380.816700000001</v>
      </c>
      <c r="HP336" s="20">
        <f t="shared" ref="HP336:IE336" si="1409">SUM(HP337:HP349)</f>
        <v>10239.400000000001</v>
      </c>
      <c r="HQ336" s="20">
        <f t="shared" si="1409"/>
        <v>0</v>
      </c>
      <c r="HR336" s="20">
        <f t="shared" si="1409"/>
        <v>71.8</v>
      </c>
      <c r="HS336" s="20">
        <f t="shared" si="1409"/>
        <v>71.8</v>
      </c>
      <c r="HT336" s="20">
        <f t="shared" si="1409"/>
        <v>0</v>
      </c>
      <c r="HU336" s="20">
        <f t="shared" si="1409"/>
        <v>12000</v>
      </c>
      <c r="HV336" s="20">
        <f t="shared" si="1409"/>
        <v>11505.1</v>
      </c>
      <c r="HW336" s="20">
        <f t="shared" si="1409"/>
        <v>0</v>
      </c>
      <c r="HX336" s="20">
        <f t="shared" si="1409"/>
        <v>0</v>
      </c>
      <c r="HY336" s="20">
        <f t="shared" si="1409"/>
        <v>0</v>
      </c>
      <c r="HZ336" s="20">
        <f t="shared" si="1409"/>
        <v>0</v>
      </c>
      <c r="IA336" s="20">
        <f t="shared" si="1409"/>
        <v>0</v>
      </c>
      <c r="IB336" s="20">
        <f t="shared" si="1409"/>
        <v>0</v>
      </c>
      <c r="IC336" s="20">
        <f t="shared" si="1409"/>
        <v>0</v>
      </c>
      <c r="ID336" s="20">
        <f t="shared" si="1409"/>
        <v>0</v>
      </c>
      <c r="IE336" s="20">
        <f t="shared" si="1409"/>
        <v>0</v>
      </c>
    </row>
    <row r="337" spans="1:239" ht="15.95" customHeight="1" x14ac:dyDescent="0.25">
      <c r="A337" s="10">
        <v>331</v>
      </c>
      <c r="B337" s="11" t="s">
        <v>96</v>
      </c>
      <c r="C337" s="19">
        <f t="shared" ref="C337" si="1410">F337+I337+L337+O337+R337+U337+X337+DY337+AA337+AG337+AJ337+AM337+AP337+AS337+AV337+AY337+BB337+DG337+BE337+FO337+EN337+BK337+BN337+BQ337+BT337+DM337+BZ337+DJ337+CC337+DP337+EE337+CO337+DA337+CF337+CR337+CI337+CL337+EZ337+DD337+CX337+DS337+FR337+EB337+ET337+EW337+FI337+FU337+AD337+BH337+BW337+CU337+DV337+EH337+EK337+EQ337+FC337+FF337+FL337+FX337+GA337+GD337+GG337+GJ337+GM337+GP337+GS337+GV337+GY337+HB337+HE337+HH337+HK337+HN337+HQ337+HT337+HW337+HZ337+IC337</f>
        <v>449102.78</v>
      </c>
      <c r="D337" s="19">
        <f t="shared" ref="D337" si="1411">G337+J337+M337+P337+S337+V337+Y337+DZ337+AB337+AH337+AK337+AN337+AQ337+AT337+AW337+AZ337+BC337+DH337+BF337+FP337+EO337+BL337+BO337+BR337+BU337+DN337+CA337+DK337+CD337+DQ337+EF337+CP337+DB337+CG337+CS337+CJ337+CM337+FA337+DE337+CY337+DT337+FS337+EC337+EU337+EX337+FJ337+FV337+AE337+BI337+BX337+CV337+DW337+EI337+EL337+ER337+FD337+FG337+FM337+FY337+GB337+GE337+GH337+GK337+GN337+GQ337+GT337+GW337+GZ337+HC337+HF337+HI337+HL337+HO337+HR337+HU337+HX337+IA337+ID337</f>
        <v>504131.57499999995</v>
      </c>
      <c r="E337" s="19">
        <f t="shared" ref="E337" si="1412">H337+K337+N337+Q337+T337+W337+Z337+EA337+AC337+AI337+AL337+AO337+AR337+AU337+AX337+BA337+BD337+DI337+BG337+FQ337+EP337+BM337+BP337+BS337+BV337+DO337+CB337+DL337+CE337+DR337+EG337+CQ337+DC337+CH337+CT337+CK337+CN337+FB337+DF337+CZ337+DU337+FT337+ED337+EV337+EY337+FK337+FW337+AF337+BJ337+BY337+CW337+DX337+EJ337+EM337+ES337+FE337+FH337+FN337+FZ337+GC337+GF337+GI337+GL337+GO337+GR337+GU337+GX337+HA337+HD337+HG337+HJ337+HM337+HP337+HS337+HV337+HY337+IB337+IE337</f>
        <v>495477.39999999997</v>
      </c>
      <c r="F337" s="21">
        <v>4815.4799999999996</v>
      </c>
      <c r="G337" s="21"/>
      <c r="H337" s="21"/>
      <c r="I337" s="21"/>
      <c r="J337" s="21"/>
      <c r="K337" s="21"/>
      <c r="L337" s="21">
        <v>35727.599999999999</v>
      </c>
      <c r="M337" s="21">
        <v>35727.599999999999</v>
      </c>
      <c r="N337" s="21">
        <v>35727.599999999999</v>
      </c>
      <c r="O337" s="23">
        <v>734.7</v>
      </c>
      <c r="P337" s="23">
        <v>734.7</v>
      </c>
      <c r="Q337" s="23">
        <v>734.7</v>
      </c>
      <c r="R337" s="21"/>
      <c r="S337" s="21"/>
      <c r="T337" s="21"/>
      <c r="U337" s="23">
        <v>31853.599999999999</v>
      </c>
      <c r="V337" s="24">
        <v>37723.599999999999</v>
      </c>
      <c r="W337" s="24">
        <v>37580.9</v>
      </c>
      <c r="X337" s="21"/>
      <c r="Y337" s="21"/>
      <c r="Z337" s="21"/>
      <c r="AA337" s="21">
        <v>200</v>
      </c>
      <c r="AB337" s="21">
        <v>91.1</v>
      </c>
      <c r="AC337" s="21">
        <v>91.1</v>
      </c>
      <c r="AD337" s="21"/>
      <c r="AE337" s="21"/>
      <c r="AF337" s="21"/>
      <c r="AG337" s="21">
        <v>896</v>
      </c>
      <c r="AH337" s="21">
        <v>896</v>
      </c>
      <c r="AI337" s="21">
        <v>896</v>
      </c>
      <c r="AJ337" s="19">
        <v>2600</v>
      </c>
      <c r="AK337" s="21">
        <v>8380</v>
      </c>
      <c r="AL337" s="21">
        <v>8380</v>
      </c>
      <c r="AM337" s="21"/>
      <c r="AN337" s="21"/>
      <c r="AO337" s="21"/>
      <c r="AP337" s="19"/>
      <c r="AQ337" s="21"/>
      <c r="AR337" s="21"/>
      <c r="AS337" s="23">
        <v>3500</v>
      </c>
      <c r="AT337" s="24">
        <v>2991.875</v>
      </c>
      <c r="AU337" s="24">
        <v>2991.9</v>
      </c>
      <c r="AV337" s="21"/>
      <c r="AW337" s="21"/>
      <c r="AX337" s="21"/>
      <c r="AY337" s="19"/>
      <c r="AZ337" s="21"/>
      <c r="BA337" s="21"/>
      <c r="BB337" s="21">
        <v>725</v>
      </c>
      <c r="BC337" s="21">
        <v>725</v>
      </c>
      <c r="BD337" s="21">
        <v>725</v>
      </c>
      <c r="BE337" s="21"/>
      <c r="BF337" s="21"/>
      <c r="BG337" s="21"/>
      <c r="BH337" s="21"/>
      <c r="BI337" s="21"/>
      <c r="BJ337" s="21"/>
      <c r="BK337" s="21"/>
      <c r="BL337" s="21"/>
      <c r="BM337" s="21"/>
      <c r="BN337" s="21"/>
      <c r="BO337" s="21"/>
      <c r="BP337" s="21"/>
      <c r="BQ337" s="21"/>
      <c r="BR337" s="21"/>
      <c r="BS337" s="21"/>
      <c r="BT337" s="21"/>
      <c r="BU337" s="24">
        <v>1500</v>
      </c>
      <c r="BV337" s="24">
        <v>1217.0999999999999</v>
      </c>
      <c r="BW337" s="21"/>
      <c r="BX337" s="21"/>
      <c r="BY337" s="21"/>
      <c r="BZ337" s="23">
        <v>3344.7</v>
      </c>
      <c r="CA337" s="23">
        <v>3344.7</v>
      </c>
      <c r="CB337" s="21">
        <v>3031</v>
      </c>
      <c r="CC337" s="21"/>
      <c r="CD337" s="21"/>
      <c r="CE337" s="21"/>
      <c r="CF337" s="21"/>
      <c r="CG337" s="21"/>
      <c r="CH337" s="21"/>
      <c r="CI337" s="23">
        <v>4433.5</v>
      </c>
      <c r="CJ337" s="24">
        <v>5669</v>
      </c>
      <c r="CK337" s="24">
        <v>5444.1</v>
      </c>
      <c r="CL337" s="21"/>
      <c r="CM337" s="21"/>
      <c r="CN337" s="21"/>
      <c r="CO337" s="21">
        <v>15446.4</v>
      </c>
      <c r="CP337" s="21">
        <v>15446.4</v>
      </c>
      <c r="CQ337" s="21">
        <v>14375.1</v>
      </c>
      <c r="CR337" s="21"/>
      <c r="CS337" s="21"/>
      <c r="CT337" s="21"/>
      <c r="CU337" s="19"/>
      <c r="CV337" s="21"/>
      <c r="CW337" s="21"/>
      <c r="CX337" s="21"/>
      <c r="CY337" s="21"/>
      <c r="CZ337" s="21"/>
      <c r="DA337" s="19"/>
      <c r="DB337" s="21"/>
      <c r="DC337" s="21"/>
      <c r="DD337" s="19"/>
      <c r="DE337" s="21"/>
      <c r="DF337" s="21"/>
      <c r="DG337" s="21">
        <v>2717.1</v>
      </c>
      <c r="DH337" s="21">
        <v>2717.1</v>
      </c>
      <c r="DI337" s="21">
        <v>2717.1</v>
      </c>
      <c r="DJ337" s="19"/>
      <c r="DK337" s="21"/>
      <c r="DL337" s="21"/>
      <c r="DM337" s="21">
        <v>616</v>
      </c>
      <c r="DN337" s="21">
        <v>616</v>
      </c>
      <c r="DO337" s="21">
        <v>616</v>
      </c>
      <c r="DP337" s="21">
        <v>8300</v>
      </c>
      <c r="DQ337" s="21">
        <v>8300</v>
      </c>
      <c r="DR337" s="21">
        <v>8251.6</v>
      </c>
      <c r="DS337" s="21"/>
      <c r="DT337" s="21"/>
      <c r="DU337" s="21"/>
      <c r="DV337" s="24">
        <v>8000</v>
      </c>
      <c r="DW337" s="24">
        <v>8000</v>
      </c>
      <c r="DX337" s="24">
        <v>8000</v>
      </c>
      <c r="DY337" s="19"/>
      <c r="DZ337" s="21"/>
      <c r="EA337" s="21"/>
      <c r="EB337" s="21"/>
      <c r="EC337" s="21"/>
      <c r="ED337" s="21"/>
      <c r="EE337" s="19"/>
      <c r="EF337" s="21"/>
      <c r="EG337" s="21"/>
      <c r="EH337" s="21"/>
      <c r="EI337" s="21"/>
      <c r="EJ337" s="21"/>
      <c r="EK337" s="21"/>
      <c r="EL337" s="21"/>
      <c r="EM337" s="21"/>
      <c r="EN337" s="21"/>
      <c r="EO337" s="21"/>
      <c r="EP337" s="21"/>
      <c r="EQ337" s="21"/>
      <c r="ER337" s="21"/>
      <c r="ES337" s="21"/>
      <c r="ET337" s="21"/>
      <c r="EU337" s="21"/>
      <c r="EV337" s="21"/>
      <c r="EW337" s="21"/>
      <c r="EX337" s="21"/>
      <c r="EY337" s="21"/>
      <c r="EZ337" s="21"/>
      <c r="FA337" s="21"/>
      <c r="FB337" s="21"/>
      <c r="FC337" s="21"/>
      <c r="FD337" s="21"/>
      <c r="FE337" s="21"/>
      <c r="FF337" s="21"/>
      <c r="FG337" s="21"/>
      <c r="FH337" s="21"/>
      <c r="FI337" s="21">
        <v>38989</v>
      </c>
      <c r="FJ337" s="21">
        <v>38989</v>
      </c>
      <c r="FK337" s="21">
        <v>38989</v>
      </c>
      <c r="FL337" s="21"/>
      <c r="FM337" s="21"/>
      <c r="FN337" s="21"/>
      <c r="FO337" s="19"/>
      <c r="FP337" s="21"/>
      <c r="FQ337" s="21"/>
      <c r="FR337" s="21"/>
      <c r="FS337" s="21"/>
      <c r="FT337" s="21"/>
      <c r="FU337" s="21">
        <v>283458.40000000002</v>
      </c>
      <c r="FV337" s="21">
        <v>302639.8</v>
      </c>
      <c r="FW337" s="21">
        <v>299674.8</v>
      </c>
      <c r="FX337" s="21"/>
      <c r="FY337" s="21"/>
      <c r="FZ337" s="21"/>
      <c r="GA337" s="21"/>
      <c r="GB337" s="21"/>
      <c r="GC337" s="21"/>
      <c r="GD337" s="21"/>
      <c r="GE337" s="21"/>
      <c r="GF337" s="21"/>
      <c r="GG337" s="21"/>
      <c r="GH337" s="21"/>
      <c r="GI337" s="21"/>
      <c r="GJ337" s="21"/>
      <c r="GK337" s="21"/>
      <c r="GL337" s="21"/>
      <c r="GM337" s="21"/>
      <c r="GN337" s="21"/>
      <c r="GO337" s="21"/>
      <c r="GP337" s="21"/>
      <c r="GQ337" s="21"/>
      <c r="GR337" s="21"/>
      <c r="GS337" s="23">
        <v>2745.3</v>
      </c>
      <c r="GT337" s="23">
        <v>2745.3</v>
      </c>
      <c r="GU337" s="23">
        <v>2745.3</v>
      </c>
      <c r="GV337" s="21"/>
      <c r="GW337" s="21"/>
      <c r="GX337" s="21"/>
      <c r="GY337" s="21"/>
      <c r="GZ337" s="21"/>
      <c r="HA337" s="21"/>
      <c r="HB337" s="21"/>
      <c r="HC337" s="23">
        <v>2337.3000000000002</v>
      </c>
      <c r="HD337" s="23">
        <v>2337.3000000000002</v>
      </c>
      <c r="HE337" s="21"/>
      <c r="HF337" s="23">
        <v>12485.3</v>
      </c>
      <c r="HG337" s="23">
        <v>9374.9</v>
      </c>
      <c r="HH337" s="21"/>
      <c r="HI337" s="21"/>
      <c r="HJ337" s="21"/>
      <c r="HK337" s="21"/>
      <c r="HL337" s="21"/>
      <c r="HM337" s="21"/>
      <c r="HN337" s="21"/>
      <c r="HO337" s="21"/>
      <c r="HP337" s="21"/>
      <c r="HQ337" s="21"/>
      <c r="HR337" s="23">
        <v>71.8</v>
      </c>
      <c r="HS337" s="23">
        <v>71.8</v>
      </c>
      <c r="HT337" s="21"/>
      <c r="HU337" s="21">
        <v>12000</v>
      </c>
      <c r="HV337" s="21">
        <v>11505.1</v>
      </c>
      <c r="HW337" s="21"/>
      <c r="HX337" s="21"/>
      <c r="HY337" s="21"/>
      <c r="HZ337" s="21"/>
      <c r="IA337" s="21"/>
      <c r="IB337" s="21"/>
      <c r="IC337" s="21"/>
      <c r="ID337" s="21"/>
      <c r="IE337" s="21"/>
    </row>
    <row r="338" spans="1:239" ht="15.95" customHeight="1" x14ac:dyDescent="0.25">
      <c r="A338" s="10">
        <v>332</v>
      </c>
      <c r="B338" s="11" t="s">
        <v>81</v>
      </c>
      <c r="C338" s="19">
        <f t="shared" ref="C338:C349" si="1413">F338+I338+L338+O338+R338+U338+X338+DY338+AA338+AG338+AJ338+AM338+AP338+AS338+AV338+AY338+BB338+DG338+BE338+FO338+EN338+BK338+BN338+BQ338+BT338+DM338+BZ338+DJ338+CC338+DP338+EE338+CO338+DA338+CF338+CR338+CI338+CL338+EZ338+DD338+CX338+DS338+FR338+EB338+ET338+EW338+FI338+FU338+AD338+BH338+BW338+CU338+DV338+EH338+EK338+EQ338+FC338+FF338+FL338+FX338+GA338+GD338+GG338+GJ338+GM338+GP338+GS338+GV338+GY338+HB338+HE338+HH338+HK338+HN338+HQ338+HT338+HW338+HZ338+IC338</f>
        <v>451496.55300000001</v>
      </c>
      <c r="D338" s="19">
        <f t="shared" ref="D338:D349" si="1414">G338+J338+M338+P338+S338+V338+Y338+DZ338+AB338+AH338+AK338+AN338+AQ338+AT338+AW338+AZ338+BC338+DH338+BF338+FP338+EO338+BL338+BO338+BR338+BU338+DN338+CA338+DK338+CD338+DQ338+EF338+CP338+DB338+CG338+CS338+CJ338+CM338+FA338+DE338+CY338+DT338+FS338+EC338+EU338+EX338+FJ338+FV338+AE338+BI338+BX338+CV338+DW338+EI338+EL338+ER338+FD338+FG338+FM338+FY338+GB338+GE338+GH338+GK338+GN338+GQ338+GT338+GW338+GZ338+HC338+HF338+HI338+HL338+HO338+HR338+HU338+HX338+IA338+ID338</f>
        <v>440381.50630000001</v>
      </c>
      <c r="E338" s="19">
        <f t="shared" ref="E338:E349" si="1415">H338+K338+N338+Q338+T338+W338+Z338+EA338+AC338+AI338+AL338+AO338+AR338+AU338+AX338+BA338+BD338+DI338+BG338+FQ338+EP338+BM338+BP338+BS338+BV338+DO338+CB338+DL338+CE338+DR338+EG338+CQ338+DC338+CH338+CT338+CK338+CN338+FB338+DF338+CZ338+DU338+FT338+ED338+EV338+EY338+FK338+FW338+AF338+BJ338+BY338+CW338+DX338+EJ338+EM338+ES338+FE338+FH338+FN338+FZ338+GC338+GF338+GI338+GL338+GO338+GR338+GU338+GX338+HA338+HD338+HG338+HJ338+HM338+HP338+HS338+HV338+HY338+IB338+IE338</f>
        <v>309421.7</v>
      </c>
      <c r="F338" s="21"/>
      <c r="G338" s="21"/>
      <c r="H338" s="21"/>
      <c r="I338" s="23">
        <v>36305.4</v>
      </c>
      <c r="J338" s="24">
        <v>19132.268</v>
      </c>
      <c r="K338" s="24">
        <v>18531</v>
      </c>
      <c r="L338" s="21"/>
      <c r="M338" s="21"/>
      <c r="N338" s="21"/>
      <c r="O338" s="21"/>
      <c r="P338" s="21"/>
      <c r="Q338" s="21"/>
      <c r="R338" s="21"/>
      <c r="S338" s="21"/>
      <c r="T338" s="21"/>
      <c r="U338" s="23"/>
      <c r="V338" s="24"/>
      <c r="W338" s="24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  <c r="AI338" s="21"/>
      <c r="AJ338" s="19"/>
      <c r="AK338" s="21"/>
      <c r="AL338" s="21"/>
      <c r="AM338" s="21"/>
      <c r="AN338" s="21"/>
      <c r="AO338" s="21"/>
      <c r="AP338" s="19"/>
      <c r="AQ338" s="21"/>
      <c r="AR338" s="21"/>
      <c r="AS338" s="23"/>
      <c r="AT338" s="24"/>
      <c r="AU338" s="24"/>
      <c r="AV338" s="21"/>
      <c r="AW338" s="21"/>
      <c r="AX338" s="21"/>
      <c r="AY338" s="19"/>
      <c r="AZ338" s="21"/>
      <c r="BA338" s="21"/>
      <c r="BB338" s="21"/>
      <c r="BC338" s="21"/>
      <c r="BD338" s="21"/>
      <c r="BE338" s="21"/>
      <c r="BF338" s="21"/>
      <c r="BG338" s="21"/>
      <c r="BH338" s="21"/>
      <c r="BI338" s="21"/>
      <c r="BJ338" s="21"/>
      <c r="BK338" s="21"/>
      <c r="BL338" s="21"/>
      <c r="BM338" s="21"/>
      <c r="BN338" s="21"/>
      <c r="BO338" s="21"/>
      <c r="BP338" s="21"/>
      <c r="BQ338" s="21"/>
      <c r="BR338" s="21"/>
      <c r="BS338" s="21"/>
      <c r="BT338" s="21"/>
      <c r="BU338" s="24"/>
      <c r="BV338" s="24"/>
      <c r="BW338" s="21"/>
      <c r="BX338" s="21"/>
      <c r="BY338" s="21"/>
      <c r="BZ338" s="23"/>
      <c r="CA338" s="23"/>
      <c r="CB338" s="21"/>
      <c r="CC338" s="21"/>
      <c r="CD338" s="21"/>
      <c r="CE338" s="21"/>
      <c r="CF338" s="21"/>
      <c r="CG338" s="21"/>
      <c r="CH338" s="21"/>
      <c r="CI338" s="23"/>
      <c r="CJ338" s="24"/>
      <c r="CK338" s="24"/>
      <c r="CL338" s="21"/>
      <c r="CM338" s="21"/>
      <c r="CN338" s="21"/>
      <c r="CO338" s="21"/>
      <c r="CP338" s="21"/>
      <c r="CQ338" s="21"/>
      <c r="CR338" s="21"/>
      <c r="CS338" s="21"/>
      <c r="CT338" s="21"/>
      <c r="CU338" s="19"/>
      <c r="CV338" s="21"/>
      <c r="CW338" s="21"/>
      <c r="CX338" s="21"/>
      <c r="CY338" s="21"/>
      <c r="CZ338" s="21"/>
      <c r="DA338" s="19"/>
      <c r="DB338" s="21"/>
      <c r="DC338" s="21"/>
      <c r="DD338" s="19"/>
      <c r="DE338" s="21"/>
      <c r="DF338" s="21"/>
      <c r="DG338" s="21"/>
      <c r="DH338" s="21"/>
      <c r="DI338" s="21"/>
      <c r="DJ338" s="19"/>
      <c r="DK338" s="21"/>
      <c r="DL338" s="21"/>
      <c r="DM338" s="21"/>
      <c r="DN338" s="21"/>
      <c r="DO338" s="21"/>
      <c r="DP338" s="21"/>
      <c r="DQ338" s="21"/>
      <c r="DR338" s="21"/>
      <c r="DS338" s="21"/>
      <c r="DT338" s="21"/>
      <c r="DU338" s="21"/>
      <c r="DV338" s="24"/>
      <c r="DW338" s="24"/>
      <c r="DX338" s="24"/>
      <c r="DY338" s="19"/>
      <c r="DZ338" s="21"/>
      <c r="EA338" s="21"/>
      <c r="EB338" s="21"/>
      <c r="EC338" s="21"/>
      <c r="ED338" s="21"/>
      <c r="EE338" s="19"/>
      <c r="EF338" s="21"/>
      <c r="EG338" s="21"/>
      <c r="EH338" s="21"/>
      <c r="EI338" s="21"/>
      <c r="EJ338" s="21"/>
      <c r="EK338" s="21"/>
      <c r="EL338" s="21"/>
      <c r="EM338" s="21"/>
      <c r="EN338" s="21"/>
      <c r="EO338" s="21"/>
      <c r="EP338" s="21"/>
      <c r="EQ338" s="21"/>
      <c r="ER338" s="24">
        <v>6058.0852999999997</v>
      </c>
      <c r="ES338" s="24">
        <v>5105.3</v>
      </c>
      <c r="ET338" s="21"/>
      <c r="EU338" s="21"/>
      <c r="EV338" s="21"/>
      <c r="EW338" s="21"/>
      <c r="EX338" s="21"/>
      <c r="EY338" s="21"/>
      <c r="EZ338" s="21"/>
      <c r="FA338" s="21"/>
      <c r="FB338" s="21"/>
      <c r="FC338" s="21"/>
      <c r="FD338" s="21"/>
      <c r="FE338" s="21"/>
      <c r="FF338" s="21"/>
      <c r="FG338" s="21"/>
      <c r="FH338" s="21"/>
      <c r="FI338" s="21"/>
      <c r="FJ338" s="21"/>
      <c r="FK338" s="21"/>
      <c r="FL338" s="21"/>
      <c r="FM338" s="21"/>
      <c r="FN338" s="21"/>
      <c r="FO338" s="19"/>
      <c r="FP338" s="21"/>
      <c r="FQ338" s="21"/>
      <c r="FR338" s="21"/>
      <c r="FS338" s="21"/>
      <c r="FT338" s="21"/>
      <c r="FU338" s="21"/>
      <c r="FV338" s="21"/>
      <c r="FW338" s="21"/>
      <c r="FX338" s="23">
        <v>103797.8</v>
      </c>
      <c r="FY338" s="21">
        <v>103797.8</v>
      </c>
      <c r="FZ338" s="21">
        <v>103797.8</v>
      </c>
      <c r="GA338" s="21"/>
      <c r="GB338" s="21"/>
      <c r="GC338" s="21"/>
      <c r="GD338" s="21"/>
      <c r="GE338" s="21"/>
      <c r="GF338" s="21"/>
      <c r="GG338" s="21"/>
      <c r="GH338" s="21"/>
      <c r="GI338" s="21"/>
      <c r="GJ338" s="21"/>
      <c r="GK338" s="21"/>
      <c r="GL338" s="21"/>
      <c r="GM338" s="21"/>
      <c r="GN338" s="21"/>
      <c r="GO338" s="21"/>
      <c r="GP338" s="21"/>
      <c r="GQ338" s="21"/>
      <c r="GR338" s="21"/>
      <c r="GS338" s="23"/>
      <c r="GT338" s="23"/>
      <c r="GU338" s="23"/>
      <c r="GV338" s="21"/>
      <c r="GW338" s="21"/>
      <c r="GX338" s="21"/>
      <c r="GY338" s="23">
        <v>311393.353</v>
      </c>
      <c r="GZ338" s="23">
        <v>311393.353</v>
      </c>
      <c r="HA338" s="23">
        <v>181987.6</v>
      </c>
      <c r="HB338" s="21"/>
      <c r="HC338" s="23"/>
      <c r="HD338" s="23"/>
      <c r="HE338" s="21"/>
      <c r="HF338" s="23"/>
      <c r="HG338" s="23"/>
      <c r="HH338" s="21"/>
      <c r="HI338" s="21"/>
      <c r="HJ338" s="21"/>
      <c r="HK338" s="21"/>
      <c r="HL338" s="21"/>
      <c r="HM338" s="21"/>
      <c r="HN338" s="21"/>
      <c r="HO338" s="21"/>
      <c r="HP338" s="21"/>
      <c r="HQ338" s="21"/>
      <c r="HR338" s="23"/>
      <c r="HS338" s="23"/>
      <c r="HT338" s="21"/>
      <c r="HU338" s="21"/>
      <c r="HV338" s="21"/>
      <c r="HW338" s="21"/>
      <c r="HX338" s="21"/>
      <c r="HY338" s="21"/>
      <c r="HZ338" s="21"/>
      <c r="IA338" s="21"/>
      <c r="IB338" s="21"/>
      <c r="IC338" s="21"/>
      <c r="ID338" s="21"/>
      <c r="IE338" s="21"/>
    </row>
    <row r="339" spans="1:239" ht="15.95" customHeight="1" x14ac:dyDescent="0.25">
      <c r="A339" s="10">
        <v>333</v>
      </c>
      <c r="B339" s="11" t="s">
        <v>267</v>
      </c>
      <c r="C339" s="19">
        <f t="shared" si="1413"/>
        <v>93892.800000000003</v>
      </c>
      <c r="D339" s="19">
        <f t="shared" si="1414"/>
        <v>95242.8</v>
      </c>
      <c r="E339" s="19">
        <f t="shared" si="1415"/>
        <v>94907.5</v>
      </c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3"/>
      <c r="V339" s="24"/>
      <c r="W339" s="24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1"/>
      <c r="AJ339" s="19"/>
      <c r="AK339" s="21"/>
      <c r="AL339" s="21"/>
      <c r="AM339" s="21"/>
      <c r="AN339" s="21"/>
      <c r="AO339" s="21"/>
      <c r="AP339" s="19"/>
      <c r="AQ339" s="21"/>
      <c r="AR339" s="21"/>
      <c r="AS339" s="23"/>
      <c r="AT339" s="24"/>
      <c r="AU339" s="24"/>
      <c r="AV339" s="21"/>
      <c r="AW339" s="21"/>
      <c r="AX339" s="21"/>
      <c r="AY339" s="19"/>
      <c r="AZ339" s="21"/>
      <c r="BA339" s="21"/>
      <c r="BB339" s="21"/>
      <c r="BC339" s="21"/>
      <c r="BD339" s="21"/>
      <c r="BE339" s="21"/>
      <c r="BF339" s="21"/>
      <c r="BG339" s="21"/>
      <c r="BH339" s="21"/>
      <c r="BI339" s="21"/>
      <c r="BJ339" s="21"/>
      <c r="BK339" s="21"/>
      <c r="BL339" s="21"/>
      <c r="BM339" s="21"/>
      <c r="BN339" s="21"/>
      <c r="BO339" s="21"/>
      <c r="BP339" s="21"/>
      <c r="BQ339" s="21"/>
      <c r="BR339" s="21"/>
      <c r="BS339" s="21"/>
      <c r="BT339" s="21"/>
      <c r="BU339" s="24"/>
      <c r="BV339" s="24"/>
      <c r="BW339" s="21"/>
      <c r="BX339" s="21"/>
      <c r="BY339" s="21"/>
      <c r="BZ339" s="23"/>
      <c r="CA339" s="23"/>
      <c r="CB339" s="21"/>
      <c r="CC339" s="21"/>
      <c r="CD339" s="21"/>
      <c r="CE339" s="21"/>
      <c r="CF339" s="21"/>
      <c r="CG339" s="21"/>
      <c r="CH339" s="21"/>
      <c r="CI339" s="23"/>
      <c r="CJ339" s="24"/>
      <c r="CK339" s="24"/>
      <c r="CL339" s="21"/>
      <c r="CM339" s="21"/>
      <c r="CN339" s="21"/>
      <c r="CO339" s="21"/>
      <c r="CP339" s="21"/>
      <c r="CQ339" s="21"/>
      <c r="CR339" s="21"/>
      <c r="CS339" s="21"/>
      <c r="CT339" s="21"/>
      <c r="CU339" s="19"/>
      <c r="CV339" s="21"/>
      <c r="CW339" s="21"/>
      <c r="CX339" s="21"/>
      <c r="CY339" s="21"/>
      <c r="CZ339" s="21"/>
      <c r="DA339" s="19"/>
      <c r="DB339" s="21"/>
      <c r="DC339" s="21"/>
      <c r="DD339" s="19"/>
      <c r="DE339" s="21"/>
      <c r="DF339" s="21"/>
      <c r="DG339" s="21"/>
      <c r="DH339" s="21"/>
      <c r="DI339" s="21"/>
      <c r="DJ339" s="19"/>
      <c r="DK339" s="21"/>
      <c r="DL339" s="21"/>
      <c r="DM339" s="21"/>
      <c r="DN339" s="21"/>
      <c r="DO339" s="21"/>
      <c r="DP339" s="21"/>
      <c r="DQ339" s="21"/>
      <c r="DR339" s="21"/>
      <c r="DS339" s="21"/>
      <c r="DT339" s="21"/>
      <c r="DU339" s="21"/>
      <c r="DV339" s="24"/>
      <c r="DW339" s="24"/>
      <c r="DX339" s="24"/>
      <c r="DY339" s="19"/>
      <c r="DZ339" s="21"/>
      <c r="EA339" s="21"/>
      <c r="EB339" s="21"/>
      <c r="EC339" s="21"/>
      <c r="ED339" s="21"/>
      <c r="EE339" s="19"/>
      <c r="EF339" s="21"/>
      <c r="EG339" s="21"/>
      <c r="EH339" s="21"/>
      <c r="EI339" s="21"/>
      <c r="EJ339" s="21"/>
      <c r="EK339" s="21"/>
      <c r="EL339" s="21"/>
      <c r="EM339" s="21"/>
      <c r="EN339" s="21"/>
      <c r="EO339" s="21"/>
      <c r="EP339" s="21"/>
      <c r="EQ339" s="23">
        <v>93292.800000000003</v>
      </c>
      <c r="ER339" s="24">
        <v>93292.800000000003</v>
      </c>
      <c r="ES339" s="24">
        <v>93288.2</v>
      </c>
      <c r="ET339" s="21"/>
      <c r="EU339" s="21"/>
      <c r="EV339" s="21"/>
      <c r="EW339" s="21"/>
      <c r="EX339" s="21"/>
      <c r="EY339" s="21"/>
      <c r="EZ339" s="21"/>
      <c r="FA339" s="21"/>
      <c r="FB339" s="21"/>
      <c r="FC339" s="21"/>
      <c r="FD339" s="21"/>
      <c r="FE339" s="21"/>
      <c r="FF339" s="21"/>
      <c r="FG339" s="21"/>
      <c r="FH339" s="21"/>
      <c r="FI339" s="21"/>
      <c r="FJ339" s="21"/>
      <c r="FK339" s="21"/>
      <c r="FL339" s="21"/>
      <c r="FM339" s="21"/>
      <c r="FN339" s="21"/>
      <c r="FO339" s="19"/>
      <c r="FP339" s="21"/>
      <c r="FQ339" s="21"/>
      <c r="FR339" s="21"/>
      <c r="FS339" s="21"/>
      <c r="FT339" s="21"/>
      <c r="FU339" s="21"/>
      <c r="FV339" s="21"/>
      <c r="FW339" s="21"/>
      <c r="FX339" s="21"/>
      <c r="FY339" s="21"/>
      <c r="FZ339" s="21"/>
      <c r="GA339" s="21"/>
      <c r="GB339" s="21"/>
      <c r="GC339" s="21"/>
      <c r="GD339" s="21"/>
      <c r="GE339" s="21"/>
      <c r="GF339" s="21"/>
      <c r="GG339" s="21"/>
      <c r="GH339" s="21"/>
      <c r="GI339" s="21"/>
      <c r="GJ339" s="21">
        <v>600</v>
      </c>
      <c r="GK339" s="21">
        <v>600</v>
      </c>
      <c r="GL339" s="21">
        <v>600</v>
      </c>
      <c r="GM339" s="21"/>
      <c r="GN339" s="21"/>
      <c r="GO339" s="21"/>
      <c r="GP339" s="21"/>
      <c r="GQ339" s="21"/>
      <c r="GR339" s="21"/>
      <c r="GS339" s="23"/>
      <c r="GT339" s="23"/>
      <c r="GU339" s="23"/>
      <c r="GV339" s="21"/>
      <c r="GW339" s="21"/>
      <c r="GX339" s="21"/>
      <c r="GY339" s="21"/>
      <c r="GZ339" s="21"/>
      <c r="HA339" s="21"/>
      <c r="HB339" s="21"/>
      <c r="HC339" s="23"/>
      <c r="HD339" s="23"/>
      <c r="HE339" s="21"/>
      <c r="HF339" s="23"/>
      <c r="HG339" s="23"/>
      <c r="HH339" s="21"/>
      <c r="HI339" s="21"/>
      <c r="HJ339" s="21"/>
      <c r="HK339" s="21"/>
      <c r="HL339" s="21"/>
      <c r="HM339" s="21"/>
      <c r="HN339" s="21"/>
      <c r="HO339" s="23">
        <v>1350</v>
      </c>
      <c r="HP339" s="23">
        <v>1019.3</v>
      </c>
      <c r="HQ339" s="21"/>
      <c r="HR339" s="23"/>
      <c r="HS339" s="23"/>
      <c r="HT339" s="21"/>
      <c r="HU339" s="21"/>
      <c r="HV339" s="21"/>
      <c r="HW339" s="21"/>
      <c r="HX339" s="21"/>
      <c r="HY339" s="21"/>
      <c r="HZ339" s="21"/>
      <c r="IA339" s="21"/>
      <c r="IB339" s="21"/>
      <c r="IC339" s="21"/>
      <c r="ID339" s="21"/>
      <c r="IE339" s="21"/>
    </row>
    <row r="340" spans="1:239" ht="15.95" customHeight="1" x14ac:dyDescent="0.25">
      <c r="A340" s="10">
        <v>334</v>
      </c>
      <c r="B340" s="11" t="s">
        <v>268</v>
      </c>
      <c r="C340" s="19">
        <f t="shared" si="1413"/>
        <v>32166.400000000001</v>
      </c>
      <c r="D340" s="19">
        <f t="shared" si="1414"/>
        <v>33160.360099999998</v>
      </c>
      <c r="E340" s="19">
        <f t="shared" si="1415"/>
        <v>31952.600000000002</v>
      </c>
      <c r="F340" s="21"/>
      <c r="G340" s="21"/>
      <c r="H340" s="21"/>
      <c r="I340" s="23">
        <v>12135.5</v>
      </c>
      <c r="J340" s="24">
        <v>12135.558999999999</v>
      </c>
      <c r="K340" s="24">
        <v>11539</v>
      </c>
      <c r="L340" s="21"/>
      <c r="M340" s="21"/>
      <c r="N340" s="21"/>
      <c r="O340" s="21"/>
      <c r="P340" s="21"/>
      <c r="Q340" s="21"/>
      <c r="R340" s="21"/>
      <c r="S340" s="21"/>
      <c r="T340" s="21"/>
      <c r="U340" s="23"/>
      <c r="V340" s="24"/>
      <c r="W340" s="24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/>
      <c r="AI340" s="21"/>
      <c r="AJ340" s="19"/>
      <c r="AK340" s="21"/>
      <c r="AL340" s="21"/>
      <c r="AM340" s="21"/>
      <c r="AN340" s="21"/>
      <c r="AO340" s="21"/>
      <c r="AP340" s="19"/>
      <c r="AQ340" s="21"/>
      <c r="AR340" s="21"/>
      <c r="AS340" s="23"/>
      <c r="AT340" s="24"/>
      <c r="AU340" s="24"/>
      <c r="AV340" s="21"/>
      <c r="AW340" s="21"/>
      <c r="AX340" s="21"/>
      <c r="AY340" s="19"/>
      <c r="AZ340" s="21"/>
      <c r="BA340" s="21"/>
      <c r="BB340" s="21"/>
      <c r="BC340" s="21"/>
      <c r="BD340" s="21"/>
      <c r="BE340" s="21"/>
      <c r="BF340" s="21"/>
      <c r="BG340" s="21"/>
      <c r="BH340" s="21"/>
      <c r="BI340" s="21"/>
      <c r="BJ340" s="21"/>
      <c r="BK340" s="21"/>
      <c r="BL340" s="21"/>
      <c r="BM340" s="21"/>
      <c r="BN340" s="21"/>
      <c r="BO340" s="21"/>
      <c r="BP340" s="21"/>
      <c r="BQ340" s="21"/>
      <c r="BR340" s="21"/>
      <c r="BS340" s="21"/>
      <c r="BT340" s="21"/>
      <c r="BU340" s="24"/>
      <c r="BV340" s="24"/>
      <c r="BW340" s="24">
        <v>2419.1999999999998</v>
      </c>
      <c r="BX340" s="24">
        <v>1930.3</v>
      </c>
      <c r="BY340" s="24">
        <v>1584.6</v>
      </c>
      <c r="BZ340" s="23"/>
      <c r="CA340" s="23"/>
      <c r="CB340" s="21"/>
      <c r="CC340" s="21"/>
      <c r="CD340" s="21"/>
      <c r="CE340" s="21"/>
      <c r="CF340" s="21"/>
      <c r="CG340" s="21"/>
      <c r="CH340" s="21"/>
      <c r="CI340" s="23"/>
      <c r="CJ340" s="24"/>
      <c r="CK340" s="24"/>
      <c r="CL340" s="21"/>
      <c r="CM340" s="21"/>
      <c r="CN340" s="21"/>
      <c r="CO340" s="21"/>
      <c r="CP340" s="21"/>
      <c r="CQ340" s="21"/>
      <c r="CR340" s="21"/>
      <c r="CS340" s="21"/>
      <c r="CT340" s="21"/>
      <c r="CU340" s="19"/>
      <c r="CV340" s="21"/>
      <c r="CW340" s="21"/>
      <c r="CX340" s="21"/>
      <c r="CY340" s="21"/>
      <c r="CZ340" s="21"/>
      <c r="DA340" s="19"/>
      <c r="DB340" s="21"/>
      <c r="DC340" s="21"/>
      <c r="DD340" s="19"/>
      <c r="DE340" s="21"/>
      <c r="DF340" s="21"/>
      <c r="DG340" s="21"/>
      <c r="DH340" s="21"/>
      <c r="DI340" s="21"/>
      <c r="DJ340" s="19"/>
      <c r="DK340" s="21"/>
      <c r="DL340" s="21"/>
      <c r="DM340" s="21"/>
      <c r="DN340" s="21"/>
      <c r="DO340" s="21"/>
      <c r="DP340" s="21"/>
      <c r="DQ340" s="21"/>
      <c r="DR340" s="21"/>
      <c r="DS340" s="21"/>
      <c r="DT340" s="21"/>
      <c r="DU340" s="21"/>
      <c r="DV340" s="24"/>
      <c r="DW340" s="24"/>
      <c r="DX340" s="24"/>
      <c r="DY340" s="19"/>
      <c r="DZ340" s="21"/>
      <c r="EA340" s="21"/>
      <c r="EB340" s="21"/>
      <c r="EC340" s="21"/>
      <c r="ED340" s="21"/>
      <c r="EE340" s="19"/>
      <c r="EF340" s="21"/>
      <c r="EG340" s="21"/>
      <c r="EH340" s="21"/>
      <c r="EI340" s="21"/>
      <c r="EJ340" s="21"/>
      <c r="EK340" s="21"/>
      <c r="EL340" s="21"/>
      <c r="EM340" s="21"/>
      <c r="EN340" s="21"/>
      <c r="EO340" s="21"/>
      <c r="EP340" s="21"/>
      <c r="EQ340" s="23">
        <v>17611.7</v>
      </c>
      <c r="ER340" s="24">
        <v>17611.7</v>
      </c>
      <c r="ES340" s="24">
        <v>17611.7</v>
      </c>
      <c r="ET340" s="21"/>
      <c r="EU340" s="21"/>
      <c r="EV340" s="21"/>
      <c r="EW340" s="21"/>
      <c r="EX340" s="21"/>
      <c r="EY340" s="21"/>
      <c r="EZ340" s="21"/>
      <c r="FA340" s="21"/>
      <c r="FB340" s="21"/>
      <c r="FC340" s="21"/>
      <c r="FD340" s="21"/>
      <c r="FE340" s="21"/>
      <c r="FF340" s="21"/>
      <c r="FG340" s="21"/>
      <c r="FH340" s="21"/>
      <c r="FI340" s="21"/>
      <c r="FJ340" s="21"/>
      <c r="FK340" s="21"/>
      <c r="FL340" s="21"/>
      <c r="FM340" s="21"/>
      <c r="FN340" s="21"/>
      <c r="FO340" s="19"/>
      <c r="FP340" s="21"/>
      <c r="FQ340" s="21"/>
      <c r="FR340" s="21"/>
      <c r="FS340" s="21"/>
      <c r="FT340" s="21"/>
      <c r="FU340" s="21"/>
      <c r="FV340" s="21"/>
      <c r="FW340" s="21"/>
      <c r="FX340" s="21"/>
      <c r="FY340" s="21"/>
      <c r="FZ340" s="21"/>
      <c r="GA340" s="21"/>
      <c r="GB340" s="21"/>
      <c r="GC340" s="21"/>
      <c r="GD340" s="21"/>
      <c r="GE340" s="21"/>
      <c r="GF340" s="21"/>
      <c r="GG340" s="21"/>
      <c r="GH340" s="21"/>
      <c r="GI340" s="21"/>
      <c r="GJ340" s="21"/>
      <c r="GK340" s="21"/>
      <c r="GL340" s="21"/>
      <c r="GM340" s="21"/>
      <c r="GN340" s="21"/>
      <c r="GO340" s="21"/>
      <c r="GP340" s="21"/>
      <c r="GQ340" s="21"/>
      <c r="GR340" s="21"/>
      <c r="GS340" s="23"/>
      <c r="GT340" s="23"/>
      <c r="GU340" s="23"/>
      <c r="GV340" s="21"/>
      <c r="GW340" s="21"/>
      <c r="GX340" s="21"/>
      <c r="GY340" s="21"/>
      <c r="GZ340" s="21"/>
      <c r="HA340" s="21"/>
      <c r="HB340" s="21"/>
      <c r="HC340" s="23"/>
      <c r="HD340" s="23"/>
      <c r="HE340" s="21"/>
      <c r="HF340" s="23"/>
      <c r="HG340" s="23"/>
      <c r="HH340" s="21"/>
      <c r="HI340" s="21"/>
      <c r="HJ340" s="21"/>
      <c r="HK340" s="21"/>
      <c r="HL340" s="21"/>
      <c r="HM340" s="21"/>
      <c r="HN340" s="21"/>
      <c r="HO340" s="23">
        <v>1482.8010999999999</v>
      </c>
      <c r="HP340" s="23">
        <v>1217.3</v>
      </c>
      <c r="HQ340" s="21"/>
      <c r="HR340" s="23"/>
      <c r="HS340" s="23"/>
      <c r="HT340" s="21"/>
      <c r="HU340" s="21"/>
      <c r="HV340" s="21"/>
      <c r="HW340" s="21"/>
      <c r="HX340" s="21"/>
      <c r="HY340" s="21"/>
      <c r="HZ340" s="21"/>
      <c r="IA340" s="21"/>
      <c r="IB340" s="21"/>
      <c r="IC340" s="21"/>
      <c r="ID340" s="21"/>
      <c r="IE340" s="21"/>
    </row>
    <row r="341" spans="1:239" ht="15.95" customHeight="1" x14ac:dyDescent="0.25">
      <c r="A341" s="10">
        <v>335</v>
      </c>
      <c r="B341" s="11" t="s">
        <v>269</v>
      </c>
      <c r="C341" s="19">
        <f t="shared" si="1413"/>
        <v>600</v>
      </c>
      <c r="D341" s="19">
        <f t="shared" si="1414"/>
        <v>1090.5517</v>
      </c>
      <c r="E341" s="19">
        <f t="shared" si="1415"/>
        <v>937.9</v>
      </c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3"/>
      <c r="V341" s="24"/>
      <c r="W341" s="24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  <c r="AI341" s="21"/>
      <c r="AJ341" s="19"/>
      <c r="AK341" s="21"/>
      <c r="AL341" s="21"/>
      <c r="AM341" s="21"/>
      <c r="AN341" s="21"/>
      <c r="AO341" s="21"/>
      <c r="AP341" s="19"/>
      <c r="AQ341" s="21"/>
      <c r="AR341" s="21"/>
      <c r="AS341" s="23"/>
      <c r="AT341" s="24"/>
      <c r="AU341" s="24"/>
      <c r="AV341" s="21"/>
      <c r="AW341" s="21"/>
      <c r="AX341" s="21"/>
      <c r="AY341" s="19"/>
      <c r="AZ341" s="21"/>
      <c r="BA341" s="21"/>
      <c r="BB341" s="21"/>
      <c r="BC341" s="21"/>
      <c r="BD341" s="21"/>
      <c r="BE341" s="21"/>
      <c r="BF341" s="21"/>
      <c r="BG341" s="21"/>
      <c r="BH341" s="21"/>
      <c r="BI341" s="21"/>
      <c r="BJ341" s="21"/>
      <c r="BK341" s="21"/>
      <c r="BL341" s="21"/>
      <c r="BM341" s="21"/>
      <c r="BN341" s="21"/>
      <c r="BO341" s="21"/>
      <c r="BP341" s="21"/>
      <c r="BQ341" s="21"/>
      <c r="BR341" s="21"/>
      <c r="BS341" s="21"/>
      <c r="BT341" s="21"/>
      <c r="BU341" s="24"/>
      <c r="BV341" s="24"/>
      <c r="BW341" s="21">
        <v>600</v>
      </c>
      <c r="BX341" s="21"/>
      <c r="BY341" s="21"/>
      <c r="BZ341" s="23"/>
      <c r="CA341" s="23"/>
      <c r="CB341" s="21"/>
      <c r="CC341" s="21"/>
      <c r="CD341" s="21"/>
      <c r="CE341" s="21"/>
      <c r="CF341" s="21"/>
      <c r="CG341" s="21"/>
      <c r="CH341" s="21"/>
      <c r="CI341" s="23"/>
      <c r="CJ341" s="24"/>
      <c r="CK341" s="24"/>
      <c r="CL341" s="21"/>
      <c r="CM341" s="21"/>
      <c r="CN341" s="21"/>
      <c r="CO341" s="21"/>
      <c r="CP341" s="21"/>
      <c r="CQ341" s="21"/>
      <c r="CR341" s="21"/>
      <c r="CS341" s="21"/>
      <c r="CT341" s="21"/>
      <c r="CU341" s="19"/>
      <c r="CV341" s="21"/>
      <c r="CW341" s="21"/>
      <c r="CX341" s="21"/>
      <c r="CY341" s="21"/>
      <c r="CZ341" s="21"/>
      <c r="DA341" s="19"/>
      <c r="DB341" s="21"/>
      <c r="DC341" s="21"/>
      <c r="DD341" s="19"/>
      <c r="DE341" s="21"/>
      <c r="DF341" s="21"/>
      <c r="DG341" s="21"/>
      <c r="DH341" s="21"/>
      <c r="DI341" s="21"/>
      <c r="DJ341" s="19"/>
      <c r="DK341" s="21"/>
      <c r="DL341" s="21"/>
      <c r="DM341" s="21"/>
      <c r="DN341" s="21"/>
      <c r="DO341" s="21"/>
      <c r="DP341" s="21"/>
      <c r="DQ341" s="21"/>
      <c r="DR341" s="21"/>
      <c r="DS341" s="21"/>
      <c r="DT341" s="21"/>
      <c r="DU341" s="21"/>
      <c r="DV341" s="24"/>
      <c r="DW341" s="24"/>
      <c r="DX341" s="24"/>
      <c r="DY341" s="19"/>
      <c r="DZ341" s="21"/>
      <c r="EA341" s="21"/>
      <c r="EB341" s="21"/>
      <c r="EC341" s="21"/>
      <c r="ED341" s="21"/>
      <c r="EE341" s="19"/>
      <c r="EF341" s="21"/>
      <c r="EG341" s="21"/>
      <c r="EH341" s="21"/>
      <c r="EI341" s="21"/>
      <c r="EJ341" s="21"/>
      <c r="EK341" s="21"/>
      <c r="EL341" s="21"/>
      <c r="EM341" s="21"/>
      <c r="EN341" s="21"/>
      <c r="EO341" s="21"/>
      <c r="EP341" s="21"/>
      <c r="EQ341" s="21"/>
      <c r="ER341" s="21"/>
      <c r="ES341" s="21"/>
      <c r="ET341" s="21"/>
      <c r="EU341" s="21"/>
      <c r="EV341" s="21"/>
      <c r="EW341" s="21"/>
      <c r="EX341" s="21"/>
      <c r="EY341" s="21"/>
      <c r="EZ341" s="21"/>
      <c r="FA341" s="21"/>
      <c r="FB341" s="21"/>
      <c r="FC341" s="21"/>
      <c r="FD341" s="21"/>
      <c r="FE341" s="21"/>
      <c r="FF341" s="21"/>
      <c r="FG341" s="21"/>
      <c r="FH341" s="21"/>
      <c r="FI341" s="21"/>
      <c r="FJ341" s="21"/>
      <c r="FK341" s="21"/>
      <c r="FL341" s="21"/>
      <c r="FM341" s="21"/>
      <c r="FN341" s="21"/>
      <c r="FO341" s="19"/>
      <c r="FP341" s="21"/>
      <c r="FQ341" s="21"/>
      <c r="FR341" s="21"/>
      <c r="FS341" s="21"/>
      <c r="FT341" s="21"/>
      <c r="FU341" s="21"/>
      <c r="FV341" s="21"/>
      <c r="FW341" s="21"/>
      <c r="FX341" s="21"/>
      <c r="FY341" s="21"/>
      <c r="FZ341" s="21"/>
      <c r="GA341" s="21"/>
      <c r="GB341" s="21"/>
      <c r="GC341" s="21"/>
      <c r="GD341" s="21"/>
      <c r="GE341" s="21"/>
      <c r="GF341" s="21"/>
      <c r="GG341" s="21"/>
      <c r="GH341" s="21"/>
      <c r="GI341" s="21"/>
      <c r="GJ341" s="21"/>
      <c r="GK341" s="21"/>
      <c r="GL341" s="21"/>
      <c r="GM341" s="21"/>
      <c r="GN341" s="21"/>
      <c r="GO341" s="21"/>
      <c r="GP341" s="21"/>
      <c r="GQ341" s="21"/>
      <c r="GR341" s="21"/>
      <c r="GS341" s="23"/>
      <c r="GT341" s="23"/>
      <c r="GU341" s="23"/>
      <c r="GV341" s="21"/>
      <c r="GW341" s="21"/>
      <c r="GX341" s="21"/>
      <c r="GY341" s="21"/>
      <c r="GZ341" s="21"/>
      <c r="HA341" s="21"/>
      <c r="HB341" s="21"/>
      <c r="HC341" s="23"/>
      <c r="HD341" s="23"/>
      <c r="HE341" s="21"/>
      <c r="HF341" s="23"/>
      <c r="HG341" s="23"/>
      <c r="HH341" s="21"/>
      <c r="HI341" s="21"/>
      <c r="HJ341" s="21"/>
      <c r="HK341" s="21"/>
      <c r="HL341" s="21"/>
      <c r="HM341" s="21"/>
      <c r="HN341" s="21"/>
      <c r="HO341" s="23">
        <v>1090.5517</v>
      </c>
      <c r="HP341" s="23">
        <v>937.9</v>
      </c>
      <c r="HQ341" s="21"/>
      <c r="HR341" s="23"/>
      <c r="HS341" s="23"/>
      <c r="HT341" s="21"/>
      <c r="HU341" s="21"/>
      <c r="HV341" s="21"/>
      <c r="HW341" s="21"/>
      <c r="HX341" s="21"/>
      <c r="HY341" s="21"/>
      <c r="HZ341" s="21"/>
      <c r="IA341" s="21"/>
      <c r="IB341" s="21"/>
      <c r="IC341" s="21"/>
      <c r="ID341" s="21"/>
      <c r="IE341" s="21"/>
    </row>
    <row r="342" spans="1:239" ht="15.95" customHeight="1" x14ac:dyDescent="0.25">
      <c r="A342" s="10">
        <v>336</v>
      </c>
      <c r="B342" s="11" t="s">
        <v>270</v>
      </c>
      <c r="C342" s="19">
        <f t="shared" si="1413"/>
        <v>48.9</v>
      </c>
      <c r="D342" s="19">
        <f t="shared" si="1414"/>
        <v>1421.8246000000001</v>
      </c>
      <c r="E342" s="19">
        <f t="shared" si="1415"/>
        <v>1295.9000000000001</v>
      </c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3"/>
      <c r="V342" s="24"/>
      <c r="W342" s="24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  <c r="AI342" s="21"/>
      <c r="AJ342" s="19"/>
      <c r="AK342" s="21"/>
      <c r="AL342" s="21"/>
      <c r="AM342" s="21"/>
      <c r="AN342" s="21"/>
      <c r="AO342" s="21"/>
      <c r="AP342" s="19"/>
      <c r="AQ342" s="21"/>
      <c r="AR342" s="21"/>
      <c r="AS342" s="23"/>
      <c r="AT342" s="24"/>
      <c r="AU342" s="24"/>
      <c r="AV342" s="21"/>
      <c r="AW342" s="21"/>
      <c r="AX342" s="21"/>
      <c r="AY342" s="19"/>
      <c r="AZ342" s="21"/>
      <c r="BA342" s="21"/>
      <c r="BB342" s="21"/>
      <c r="BC342" s="21"/>
      <c r="BD342" s="21"/>
      <c r="BE342" s="21"/>
      <c r="BF342" s="21"/>
      <c r="BG342" s="21"/>
      <c r="BH342" s="21"/>
      <c r="BI342" s="21"/>
      <c r="BJ342" s="21"/>
      <c r="BK342" s="21"/>
      <c r="BL342" s="21"/>
      <c r="BM342" s="21"/>
      <c r="BN342" s="21"/>
      <c r="BO342" s="21"/>
      <c r="BP342" s="21"/>
      <c r="BQ342" s="21"/>
      <c r="BR342" s="21"/>
      <c r="BS342" s="21"/>
      <c r="BT342" s="21"/>
      <c r="BU342" s="24"/>
      <c r="BV342" s="24"/>
      <c r="BW342" s="21"/>
      <c r="BX342" s="21"/>
      <c r="BY342" s="21"/>
      <c r="BZ342" s="23"/>
      <c r="CA342" s="23"/>
      <c r="CB342" s="21"/>
      <c r="CC342" s="21"/>
      <c r="CD342" s="21"/>
      <c r="CE342" s="21"/>
      <c r="CF342" s="21"/>
      <c r="CG342" s="21"/>
      <c r="CH342" s="21"/>
      <c r="CI342" s="23"/>
      <c r="CJ342" s="24"/>
      <c r="CK342" s="24"/>
      <c r="CL342" s="21"/>
      <c r="CM342" s="21"/>
      <c r="CN342" s="21"/>
      <c r="CO342" s="21"/>
      <c r="CP342" s="21"/>
      <c r="CQ342" s="21"/>
      <c r="CR342" s="21"/>
      <c r="CS342" s="21"/>
      <c r="CT342" s="21"/>
      <c r="CU342" s="19"/>
      <c r="CV342" s="21"/>
      <c r="CW342" s="21"/>
      <c r="CX342" s="21"/>
      <c r="CY342" s="21"/>
      <c r="CZ342" s="21"/>
      <c r="DA342" s="19"/>
      <c r="DB342" s="21"/>
      <c r="DC342" s="21"/>
      <c r="DD342" s="19"/>
      <c r="DE342" s="21"/>
      <c r="DF342" s="21"/>
      <c r="DG342" s="21"/>
      <c r="DH342" s="21"/>
      <c r="DI342" s="21"/>
      <c r="DJ342" s="19"/>
      <c r="DK342" s="21"/>
      <c r="DL342" s="21"/>
      <c r="DM342" s="21"/>
      <c r="DN342" s="21"/>
      <c r="DO342" s="21"/>
      <c r="DP342" s="21"/>
      <c r="DQ342" s="21"/>
      <c r="DR342" s="21"/>
      <c r="DS342" s="21"/>
      <c r="DT342" s="21"/>
      <c r="DU342" s="21"/>
      <c r="DV342" s="24"/>
      <c r="DW342" s="24"/>
      <c r="DX342" s="24"/>
      <c r="DY342" s="19"/>
      <c r="DZ342" s="21"/>
      <c r="EA342" s="21"/>
      <c r="EB342" s="21"/>
      <c r="EC342" s="21"/>
      <c r="ED342" s="21"/>
      <c r="EE342" s="19"/>
      <c r="EF342" s="21"/>
      <c r="EG342" s="21"/>
      <c r="EH342" s="21"/>
      <c r="EI342" s="21"/>
      <c r="EJ342" s="21"/>
      <c r="EK342" s="21"/>
      <c r="EL342" s="21"/>
      <c r="EM342" s="21"/>
      <c r="EN342" s="21"/>
      <c r="EO342" s="21"/>
      <c r="EP342" s="21"/>
      <c r="EQ342" s="21"/>
      <c r="ER342" s="21"/>
      <c r="ES342" s="21"/>
      <c r="ET342" s="21"/>
      <c r="EU342" s="21"/>
      <c r="EV342" s="21"/>
      <c r="EW342" s="21"/>
      <c r="EX342" s="21"/>
      <c r="EY342" s="21"/>
      <c r="EZ342" s="21"/>
      <c r="FA342" s="21"/>
      <c r="FB342" s="21"/>
      <c r="FC342" s="21"/>
      <c r="FD342" s="21"/>
      <c r="FE342" s="21"/>
      <c r="FF342" s="21"/>
      <c r="FG342" s="21"/>
      <c r="FH342" s="21"/>
      <c r="FI342" s="21"/>
      <c r="FJ342" s="21"/>
      <c r="FK342" s="21"/>
      <c r="FL342" s="21"/>
      <c r="FM342" s="21"/>
      <c r="FN342" s="21"/>
      <c r="FO342" s="19"/>
      <c r="FP342" s="21"/>
      <c r="FQ342" s="21"/>
      <c r="FR342" s="21"/>
      <c r="FS342" s="21"/>
      <c r="FT342" s="21"/>
      <c r="FU342" s="21"/>
      <c r="FV342" s="21"/>
      <c r="FW342" s="21"/>
      <c r="FX342" s="21"/>
      <c r="FY342" s="21"/>
      <c r="FZ342" s="21"/>
      <c r="GA342" s="21"/>
      <c r="GB342" s="21"/>
      <c r="GC342" s="21"/>
      <c r="GD342" s="21"/>
      <c r="GE342" s="21"/>
      <c r="GF342" s="21"/>
      <c r="GG342" s="21"/>
      <c r="GH342" s="21"/>
      <c r="GI342" s="21"/>
      <c r="GJ342" s="21">
        <v>48.9</v>
      </c>
      <c r="GK342" s="21">
        <v>48.9</v>
      </c>
      <c r="GL342" s="21">
        <v>48.9</v>
      </c>
      <c r="GM342" s="21"/>
      <c r="GN342" s="21"/>
      <c r="GO342" s="21"/>
      <c r="GP342" s="21"/>
      <c r="GQ342" s="21"/>
      <c r="GR342" s="21"/>
      <c r="GS342" s="23"/>
      <c r="GT342" s="23"/>
      <c r="GU342" s="23"/>
      <c r="GV342" s="21"/>
      <c r="GW342" s="21"/>
      <c r="GX342" s="21"/>
      <c r="GY342" s="21"/>
      <c r="GZ342" s="21"/>
      <c r="HA342" s="21"/>
      <c r="HB342" s="21"/>
      <c r="HC342" s="23"/>
      <c r="HD342" s="23"/>
      <c r="HE342" s="21"/>
      <c r="HF342" s="23"/>
      <c r="HG342" s="23"/>
      <c r="HH342" s="21"/>
      <c r="HI342" s="21"/>
      <c r="HJ342" s="21"/>
      <c r="HK342" s="21"/>
      <c r="HL342" s="21"/>
      <c r="HM342" s="21"/>
      <c r="HN342" s="21"/>
      <c r="HO342" s="23">
        <v>1372.9246000000001</v>
      </c>
      <c r="HP342" s="23">
        <v>1247</v>
      </c>
      <c r="HQ342" s="21"/>
      <c r="HR342" s="23"/>
      <c r="HS342" s="23"/>
      <c r="HT342" s="21"/>
      <c r="HU342" s="21"/>
      <c r="HV342" s="21"/>
      <c r="HW342" s="21"/>
      <c r="HX342" s="21"/>
      <c r="HY342" s="21"/>
      <c r="HZ342" s="21"/>
      <c r="IA342" s="21"/>
      <c r="IB342" s="21"/>
      <c r="IC342" s="21"/>
      <c r="ID342" s="21"/>
      <c r="IE342" s="21"/>
    </row>
    <row r="343" spans="1:239" ht="15.95" customHeight="1" x14ac:dyDescent="0.25">
      <c r="A343" s="10">
        <v>337</v>
      </c>
      <c r="B343" s="11" t="s">
        <v>271</v>
      </c>
      <c r="C343" s="19">
        <f t="shared" si="1413"/>
        <v>378.2</v>
      </c>
      <c r="D343" s="19">
        <f t="shared" si="1414"/>
        <v>1878.2</v>
      </c>
      <c r="E343" s="19">
        <f t="shared" si="1415"/>
        <v>378.2</v>
      </c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3"/>
      <c r="V343" s="24"/>
      <c r="W343" s="24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19"/>
      <c r="AK343" s="21"/>
      <c r="AL343" s="21"/>
      <c r="AM343" s="21"/>
      <c r="AN343" s="21"/>
      <c r="AO343" s="21"/>
      <c r="AP343" s="19"/>
      <c r="AQ343" s="21"/>
      <c r="AR343" s="21"/>
      <c r="AS343" s="23"/>
      <c r="AT343" s="24"/>
      <c r="AU343" s="24"/>
      <c r="AV343" s="21"/>
      <c r="AW343" s="21"/>
      <c r="AX343" s="21"/>
      <c r="AY343" s="19"/>
      <c r="AZ343" s="21"/>
      <c r="BA343" s="21"/>
      <c r="BB343" s="21"/>
      <c r="BC343" s="21"/>
      <c r="BD343" s="21"/>
      <c r="BE343" s="21"/>
      <c r="BF343" s="21"/>
      <c r="BG343" s="21"/>
      <c r="BH343" s="21"/>
      <c r="BI343" s="21"/>
      <c r="BJ343" s="21"/>
      <c r="BK343" s="21"/>
      <c r="BL343" s="21"/>
      <c r="BM343" s="21"/>
      <c r="BN343" s="21"/>
      <c r="BO343" s="21"/>
      <c r="BP343" s="21"/>
      <c r="BQ343" s="21"/>
      <c r="BR343" s="21"/>
      <c r="BS343" s="21"/>
      <c r="BT343" s="21"/>
      <c r="BU343" s="24"/>
      <c r="BV343" s="24"/>
      <c r="BW343" s="21"/>
      <c r="BX343" s="21"/>
      <c r="BY343" s="21"/>
      <c r="BZ343" s="23"/>
      <c r="CA343" s="23"/>
      <c r="CB343" s="21"/>
      <c r="CC343" s="21"/>
      <c r="CD343" s="21"/>
      <c r="CE343" s="21"/>
      <c r="CF343" s="21"/>
      <c r="CG343" s="21"/>
      <c r="CH343" s="21"/>
      <c r="CI343" s="23"/>
      <c r="CJ343" s="24"/>
      <c r="CK343" s="24"/>
      <c r="CL343" s="21"/>
      <c r="CM343" s="21"/>
      <c r="CN343" s="21"/>
      <c r="CO343" s="21"/>
      <c r="CP343" s="21"/>
      <c r="CQ343" s="21"/>
      <c r="CR343" s="21"/>
      <c r="CS343" s="21"/>
      <c r="CT343" s="21"/>
      <c r="CU343" s="19"/>
      <c r="CV343" s="21"/>
      <c r="CW343" s="21"/>
      <c r="CX343" s="21"/>
      <c r="CY343" s="21"/>
      <c r="CZ343" s="21"/>
      <c r="DA343" s="19"/>
      <c r="DB343" s="21"/>
      <c r="DC343" s="21"/>
      <c r="DD343" s="19"/>
      <c r="DE343" s="21"/>
      <c r="DF343" s="21"/>
      <c r="DG343" s="21"/>
      <c r="DH343" s="21"/>
      <c r="DI343" s="21"/>
      <c r="DJ343" s="19"/>
      <c r="DK343" s="21"/>
      <c r="DL343" s="21"/>
      <c r="DM343" s="21"/>
      <c r="DN343" s="21"/>
      <c r="DO343" s="21"/>
      <c r="DP343" s="21"/>
      <c r="DQ343" s="21"/>
      <c r="DR343" s="21"/>
      <c r="DS343" s="21"/>
      <c r="DT343" s="21"/>
      <c r="DU343" s="21"/>
      <c r="DV343" s="24"/>
      <c r="DW343" s="24"/>
      <c r="DX343" s="24"/>
      <c r="DY343" s="19"/>
      <c r="DZ343" s="21"/>
      <c r="EA343" s="21"/>
      <c r="EB343" s="21"/>
      <c r="EC343" s="21"/>
      <c r="ED343" s="21"/>
      <c r="EE343" s="19"/>
      <c r="EF343" s="21"/>
      <c r="EG343" s="21"/>
      <c r="EH343" s="21"/>
      <c r="EI343" s="21"/>
      <c r="EJ343" s="21"/>
      <c r="EK343" s="21"/>
      <c r="EL343" s="21"/>
      <c r="EM343" s="21"/>
      <c r="EN343" s="21"/>
      <c r="EO343" s="21"/>
      <c r="EP343" s="21"/>
      <c r="EQ343" s="21"/>
      <c r="ER343" s="21"/>
      <c r="ES343" s="21"/>
      <c r="ET343" s="21"/>
      <c r="EU343" s="21"/>
      <c r="EV343" s="21"/>
      <c r="EW343" s="21"/>
      <c r="EX343" s="21"/>
      <c r="EY343" s="21"/>
      <c r="EZ343" s="21"/>
      <c r="FA343" s="21"/>
      <c r="FB343" s="21"/>
      <c r="FC343" s="21"/>
      <c r="FD343" s="21"/>
      <c r="FE343" s="21"/>
      <c r="FF343" s="21"/>
      <c r="FG343" s="21"/>
      <c r="FH343" s="21"/>
      <c r="FI343" s="21"/>
      <c r="FJ343" s="21"/>
      <c r="FK343" s="21"/>
      <c r="FL343" s="21"/>
      <c r="FM343" s="21"/>
      <c r="FN343" s="21"/>
      <c r="FO343" s="19"/>
      <c r="FP343" s="21"/>
      <c r="FQ343" s="21"/>
      <c r="FR343" s="21"/>
      <c r="FS343" s="21"/>
      <c r="FT343" s="21"/>
      <c r="FU343" s="21"/>
      <c r="FV343" s="21"/>
      <c r="FW343" s="21"/>
      <c r="FX343" s="21"/>
      <c r="FY343" s="21"/>
      <c r="FZ343" s="21"/>
      <c r="GA343" s="21"/>
      <c r="GB343" s="21"/>
      <c r="GC343" s="21"/>
      <c r="GD343" s="21"/>
      <c r="GE343" s="21"/>
      <c r="GF343" s="21"/>
      <c r="GG343" s="21"/>
      <c r="GH343" s="21"/>
      <c r="GI343" s="21"/>
      <c r="GJ343" s="21">
        <v>378.2</v>
      </c>
      <c r="GK343" s="21">
        <v>378.2</v>
      </c>
      <c r="GL343" s="21">
        <v>378.2</v>
      </c>
      <c r="GM343" s="21"/>
      <c r="GN343" s="21"/>
      <c r="GO343" s="21"/>
      <c r="GP343" s="21"/>
      <c r="GQ343" s="21"/>
      <c r="GR343" s="21"/>
      <c r="GS343" s="23"/>
      <c r="GT343" s="23"/>
      <c r="GU343" s="23"/>
      <c r="GV343" s="21"/>
      <c r="GW343" s="21"/>
      <c r="GX343" s="21"/>
      <c r="GY343" s="21"/>
      <c r="GZ343" s="21"/>
      <c r="HA343" s="21"/>
      <c r="HB343" s="21"/>
      <c r="HC343" s="23"/>
      <c r="HD343" s="23"/>
      <c r="HE343" s="21"/>
      <c r="HF343" s="23"/>
      <c r="HG343" s="23"/>
      <c r="HH343" s="21"/>
      <c r="HI343" s="21"/>
      <c r="HJ343" s="21"/>
      <c r="HK343" s="21"/>
      <c r="HL343" s="21"/>
      <c r="HM343" s="21"/>
      <c r="HN343" s="21"/>
      <c r="HO343" s="23">
        <v>1500</v>
      </c>
      <c r="HP343" s="23">
        <v>0</v>
      </c>
      <c r="HQ343" s="21"/>
      <c r="HR343" s="23"/>
      <c r="HS343" s="23"/>
      <c r="HT343" s="21"/>
      <c r="HU343" s="21"/>
      <c r="HV343" s="21"/>
      <c r="HW343" s="21"/>
      <c r="HX343" s="21"/>
      <c r="HY343" s="21"/>
      <c r="HZ343" s="21"/>
      <c r="IA343" s="21"/>
      <c r="IB343" s="21"/>
      <c r="IC343" s="21"/>
      <c r="ID343" s="21"/>
      <c r="IE343" s="21"/>
    </row>
    <row r="344" spans="1:239" ht="15.95" customHeight="1" x14ac:dyDescent="0.25">
      <c r="A344" s="10">
        <v>338</v>
      </c>
      <c r="B344" s="11" t="s">
        <v>272</v>
      </c>
      <c r="C344" s="19">
        <f t="shared" si="1413"/>
        <v>0</v>
      </c>
      <c r="D344" s="19">
        <f t="shared" si="1414"/>
        <v>919.15</v>
      </c>
      <c r="E344" s="19">
        <f t="shared" si="1415"/>
        <v>685.6</v>
      </c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3"/>
      <c r="V344" s="24"/>
      <c r="W344" s="24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  <c r="AI344" s="21"/>
      <c r="AJ344" s="19"/>
      <c r="AK344" s="21"/>
      <c r="AL344" s="21"/>
      <c r="AM344" s="21"/>
      <c r="AN344" s="21"/>
      <c r="AO344" s="21"/>
      <c r="AP344" s="19"/>
      <c r="AQ344" s="21"/>
      <c r="AR344" s="21"/>
      <c r="AS344" s="23"/>
      <c r="AT344" s="24"/>
      <c r="AU344" s="24"/>
      <c r="AV344" s="21"/>
      <c r="AW344" s="21"/>
      <c r="AX344" s="21"/>
      <c r="AY344" s="19"/>
      <c r="AZ344" s="21"/>
      <c r="BA344" s="21"/>
      <c r="BB344" s="21"/>
      <c r="BC344" s="21"/>
      <c r="BD344" s="21"/>
      <c r="BE344" s="21"/>
      <c r="BF344" s="21"/>
      <c r="BG344" s="21"/>
      <c r="BH344" s="21"/>
      <c r="BI344" s="21"/>
      <c r="BJ344" s="21"/>
      <c r="BK344" s="21"/>
      <c r="BL344" s="21"/>
      <c r="BM344" s="21"/>
      <c r="BN344" s="21"/>
      <c r="BO344" s="21"/>
      <c r="BP344" s="21"/>
      <c r="BQ344" s="21"/>
      <c r="BR344" s="21"/>
      <c r="BS344" s="21"/>
      <c r="BT344" s="21"/>
      <c r="BU344" s="24"/>
      <c r="BV344" s="24"/>
      <c r="BW344" s="21"/>
      <c r="BX344" s="21"/>
      <c r="BY344" s="21"/>
      <c r="BZ344" s="23"/>
      <c r="CA344" s="23"/>
      <c r="CB344" s="21"/>
      <c r="CC344" s="21"/>
      <c r="CD344" s="21"/>
      <c r="CE344" s="21"/>
      <c r="CF344" s="21"/>
      <c r="CG344" s="21"/>
      <c r="CH344" s="21"/>
      <c r="CI344" s="23"/>
      <c r="CJ344" s="24"/>
      <c r="CK344" s="24"/>
      <c r="CL344" s="21"/>
      <c r="CM344" s="21"/>
      <c r="CN344" s="21"/>
      <c r="CO344" s="21"/>
      <c r="CP344" s="21"/>
      <c r="CQ344" s="21"/>
      <c r="CR344" s="21"/>
      <c r="CS344" s="21"/>
      <c r="CT344" s="21"/>
      <c r="CU344" s="19"/>
      <c r="CV344" s="21"/>
      <c r="CW344" s="21"/>
      <c r="CX344" s="21"/>
      <c r="CY344" s="21"/>
      <c r="CZ344" s="21"/>
      <c r="DA344" s="19"/>
      <c r="DB344" s="21"/>
      <c r="DC344" s="21"/>
      <c r="DD344" s="19"/>
      <c r="DE344" s="21"/>
      <c r="DF344" s="21"/>
      <c r="DG344" s="21"/>
      <c r="DH344" s="21"/>
      <c r="DI344" s="21"/>
      <c r="DJ344" s="19"/>
      <c r="DK344" s="21"/>
      <c r="DL344" s="21"/>
      <c r="DM344" s="21"/>
      <c r="DN344" s="21"/>
      <c r="DO344" s="21"/>
      <c r="DP344" s="21"/>
      <c r="DQ344" s="21"/>
      <c r="DR344" s="21"/>
      <c r="DS344" s="21"/>
      <c r="DT344" s="21"/>
      <c r="DU344" s="21"/>
      <c r="DV344" s="24"/>
      <c r="DW344" s="24"/>
      <c r="DX344" s="24"/>
      <c r="DY344" s="19"/>
      <c r="DZ344" s="21"/>
      <c r="EA344" s="21"/>
      <c r="EB344" s="21"/>
      <c r="EC344" s="21"/>
      <c r="ED344" s="21"/>
      <c r="EE344" s="19"/>
      <c r="EF344" s="21"/>
      <c r="EG344" s="21"/>
      <c r="EH344" s="21"/>
      <c r="EI344" s="21"/>
      <c r="EJ344" s="21"/>
      <c r="EK344" s="21"/>
      <c r="EL344" s="21"/>
      <c r="EM344" s="21"/>
      <c r="EN344" s="21"/>
      <c r="EO344" s="21"/>
      <c r="EP344" s="21"/>
      <c r="EQ344" s="21"/>
      <c r="ER344" s="21"/>
      <c r="ES344" s="21"/>
      <c r="ET344" s="21"/>
      <c r="EU344" s="21"/>
      <c r="EV344" s="21"/>
      <c r="EW344" s="21"/>
      <c r="EX344" s="21"/>
      <c r="EY344" s="21"/>
      <c r="EZ344" s="21"/>
      <c r="FA344" s="21"/>
      <c r="FB344" s="21"/>
      <c r="FC344" s="21"/>
      <c r="FD344" s="21"/>
      <c r="FE344" s="21"/>
      <c r="FF344" s="21"/>
      <c r="FG344" s="21"/>
      <c r="FH344" s="21"/>
      <c r="FI344" s="21"/>
      <c r="FJ344" s="21"/>
      <c r="FK344" s="21"/>
      <c r="FL344" s="21"/>
      <c r="FM344" s="21"/>
      <c r="FN344" s="21"/>
      <c r="FO344" s="19"/>
      <c r="FP344" s="21"/>
      <c r="FQ344" s="21"/>
      <c r="FR344" s="21"/>
      <c r="FS344" s="21"/>
      <c r="FT344" s="21"/>
      <c r="FU344" s="21"/>
      <c r="FV344" s="21"/>
      <c r="FW344" s="21"/>
      <c r="FX344" s="21"/>
      <c r="FY344" s="21"/>
      <c r="FZ344" s="21"/>
      <c r="GA344" s="21"/>
      <c r="GB344" s="21"/>
      <c r="GC344" s="21"/>
      <c r="GD344" s="21"/>
      <c r="GE344" s="21"/>
      <c r="GF344" s="21"/>
      <c r="GG344" s="21"/>
      <c r="GH344" s="21"/>
      <c r="GI344" s="21"/>
      <c r="GJ344" s="21"/>
      <c r="GK344" s="21"/>
      <c r="GL344" s="21"/>
      <c r="GM344" s="21"/>
      <c r="GN344" s="21"/>
      <c r="GO344" s="21"/>
      <c r="GP344" s="21"/>
      <c r="GQ344" s="21"/>
      <c r="GR344" s="21"/>
      <c r="GS344" s="23"/>
      <c r="GT344" s="23"/>
      <c r="GU344" s="23"/>
      <c r="GV344" s="21"/>
      <c r="GW344" s="21"/>
      <c r="GX344" s="21"/>
      <c r="GY344" s="21"/>
      <c r="GZ344" s="21"/>
      <c r="HA344" s="21"/>
      <c r="HB344" s="21"/>
      <c r="HC344" s="23"/>
      <c r="HD344" s="23"/>
      <c r="HE344" s="21"/>
      <c r="HF344" s="23"/>
      <c r="HG344" s="23"/>
      <c r="HH344" s="21"/>
      <c r="HI344" s="21"/>
      <c r="HJ344" s="21"/>
      <c r="HK344" s="21"/>
      <c r="HL344" s="21"/>
      <c r="HM344" s="21"/>
      <c r="HN344" s="21"/>
      <c r="HO344" s="23">
        <v>919.15</v>
      </c>
      <c r="HP344" s="23">
        <v>685.6</v>
      </c>
      <c r="HQ344" s="21"/>
      <c r="HR344" s="23"/>
      <c r="HS344" s="23"/>
      <c r="HT344" s="21"/>
      <c r="HU344" s="21"/>
      <c r="HV344" s="21"/>
      <c r="HW344" s="21"/>
      <c r="HX344" s="21"/>
      <c r="HY344" s="21"/>
      <c r="HZ344" s="21"/>
      <c r="IA344" s="21"/>
      <c r="IB344" s="21"/>
      <c r="IC344" s="21"/>
      <c r="ID344" s="21"/>
      <c r="IE344" s="21"/>
    </row>
    <row r="345" spans="1:239" ht="15.95" customHeight="1" x14ac:dyDescent="0.25">
      <c r="A345" s="10">
        <v>339</v>
      </c>
      <c r="B345" s="11" t="s">
        <v>117</v>
      </c>
      <c r="C345" s="19">
        <f t="shared" si="1413"/>
        <v>1400</v>
      </c>
      <c r="D345" s="19">
        <f t="shared" si="1414"/>
        <v>2098.8024999999998</v>
      </c>
      <c r="E345" s="19">
        <f t="shared" si="1415"/>
        <v>2098.8000000000002</v>
      </c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3"/>
      <c r="V345" s="24"/>
      <c r="W345" s="24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  <c r="AI345" s="21"/>
      <c r="AJ345" s="19"/>
      <c r="AK345" s="21"/>
      <c r="AL345" s="21"/>
      <c r="AM345" s="21"/>
      <c r="AN345" s="21"/>
      <c r="AO345" s="21"/>
      <c r="AP345" s="19"/>
      <c r="AQ345" s="21"/>
      <c r="AR345" s="21"/>
      <c r="AS345" s="23"/>
      <c r="AT345" s="24"/>
      <c r="AU345" s="24"/>
      <c r="AV345" s="21"/>
      <c r="AW345" s="21"/>
      <c r="AX345" s="21"/>
      <c r="AY345" s="19"/>
      <c r="AZ345" s="21"/>
      <c r="BA345" s="21"/>
      <c r="BB345" s="21"/>
      <c r="BC345" s="21"/>
      <c r="BD345" s="21"/>
      <c r="BE345" s="21"/>
      <c r="BF345" s="21"/>
      <c r="BG345" s="21"/>
      <c r="BH345" s="21"/>
      <c r="BI345" s="21"/>
      <c r="BJ345" s="21"/>
      <c r="BK345" s="21"/>
      <c r="BL345" s="21"/>
      <c r="BM345" s="21"/>
      <c r="BN345" s="21"/>
      <c r="BO345" s="21"/>
      <c r="BP345" s="21"/>
      <c r="BQ345" s="21"/>
      <c r="BR345" s="21"/>
      <c r="BS345" s="21"/>
      <c r="BT345" s="21"/>
      <c r="BU345" s="24"/>
      <c r="BV345" s="24"/>
      <c r="BW345" s="21">
        <v>800</v>
      </c>
      <c r="BX345" s="21"/>
      <c r="BY345" s="21"/>
      <c r="BZ345" s="23"/>
      <c r="CA345" s="23"/>
      <c r="CB345" s="21"/>
      <c r="CC345" s="21"/>
      <c r="CD345" s="21"/>
      <c r="CE345" s="21"/>
      <c r="CF345" s="21"/>
      <c r="CG345" s="21"/>
      <c r="CH345" s="21"/>
      <c r="CI345" s="23"/>
      <c r="CJ345" s="24"/>
      <c r="CK345" s="24"/>
      <c r="CL345" s="21"/>
      <c r="CM345" s="21"/>
      <c r="CN345" s="21"/>
      <c r="CO345" s="21"/>
      <c r="CP345" s="21"/>
      <c r="CQ345" s="21"/>
      <c r="CR345" s="21"/>
      <c r="CS345" s="21"/>
      <c r="CT345" s="21"/>
      <c r="CU345" s="19"/>
      <c r="CV345" s="21"/>
      <c r="CW345" s="21"/>
      <c r="CX345" s="21"/>
      <c r="CY345" s="21"/>
      <c r="CZ345" s="21"/>
      <c r="DA345" s="19"/>
      <c r="DB345" s="21"/>
      <c r="DC345" s="21"/>
      <c r="DD345" s="19"/>
      <c r="DE345" s="21"/>
      <c r="DF345" s="21"/>
      <c r="DG345" s="21"/>
      <c r="DH345" s="21"/>
      <c r="DI345" s="21"/>
      <c r="DJ345" s="19"/>
      <c r="DK345" s="21"/>
      <c r="DL345" s="21"/>
      <c r="DM345" s="21"/>
      <c r="DN345" s="21"/>
      <c r="DO345" s="21"/>
      <c r="DP345" s="21"/>
      <c r="DQ345" s="21"/>
      <c r="DR345" s="21"/>
      <c r="DS345" s="21"/>
      <c r="DT345" s="21"/>
      <c r="DU345" s="21"/>
      <c r="DV345" s="24"/>
      <c r="DW345" s="24"/>
      <c r="DX345" s="24"/>
      <c r="DY345" s="19"/>
      <c r="DZ345" s="21"/>
      <c r="EA345" s="21"/>
      <c r="EB345" s="21"/>
      <c r="EC345" s="21"/>
      <c r="ED345" s="21"/>
      <c r="EE345" s="19"/>
      <c r="EF345" s="21"/>
      <c r="EG345" s="21"/>
      <c r="EH345" s="21"/>
      <c r="EI345" s="21"/>
      <c r="EJ345" s="21"/>
      <c r="EK345" s="21"/>
      <c r="EL345" s="21"/>
      <c r="EM345" s="21"/>
      <c r="EN345" s="21"/>
      <c r="EO345" s="21"/>
      <c r="EP345" s="21"/>
      <c r="EQ345" s="21"/>
      <c r="ER345" s="21"/>
      <c r="ES345" s="21"/>
      <c r="ET345" s="21"/>
      <c r="EU345" s="21"/>
      <c r="EV345" s="21"/>
      <c r="EW345" s="21"/>
      <c r="EX345" s="21"/>
      <c r="EY345" s="21"/>
      <c r="EZ345" s="21"/>
      <c r="FA345" s="21"/>
      <c r="FB345" s="21"/>
      <c r="FC345" s="21"/>
      <c r="FD345" s="21"/>
      <c r="FE345" s="21"/>
      <c r="FF345" s="21"/>
      <c r="FG345" s="21"/>
      <c r="FH345" s="21"/>
      <c r="FI345" s="21"/>
      <c r="FJ345" s="21"/>
      <c r="FK345" s="21"/>
      <c r="FL345" s="21"/>
      <c r="FM345" s="21"/>
      <c r="FN345" s="21"/>
      <c r="FO345" s="19"/>
      <c r="FP345" s="21"/>
      <c r="FQ345" s="21"/>
      <c r="FR345" s="21"/>
      <c r="FS345" s="21"/>
      <c r="FT345" s="21"/>
      <c r="FU345" s="21"/>
      <c r="FV345" s="21"/>
      <c r="FW345" s="21"/>
      <c r="FX345" s="21"/>
      <c r="FY345" s="21"/>
      <c r="FZ345" s="21"/>
      <c r="GA345" s="21"/>
      <c r="GB345" s="21"/>
      <c r="GC345" s="21"/>
      <c r="GD345" s="21"/>
      <c r="GE345" s="21"/>
      <c r="GF345" s="21"/>
      <c r="GG345" s="21"/>
      <c r="GH345" s="21"/>
      <c r="GI345" s="21"/>
      <c r="GJ345" s="21">
        <v>600</v>
      </c>
      <c r="GK345" s="21">
        <v>600</v>
      </c>
      <c r="GL345" s="21">
        <v>600</v>
      </c>
      <c r="GM345" s="21"/>
      <c r="GN345" s="21"/>
      <c r="GO345" s="21"/>
      <c r="GP345" s="21"/>
      <c r="GQ345" s="21"/>
      <c r="GR345" s="21"/>
      <c r="GS345" s="23"/>
      <c r="GT345" s="23"/>
      <c r="GU345" s="23"/>
      <c r="GV345" s="21"/>
      <c r="GW345" s="21"/>
      <c r="GX345" s="21"/>
      <c r="GY345" s="21"/>
      <c r="GZ345" s="21"/>
      <c r="HA345" s="21"/>
      <c r="HB345" s="21"/>
      <c r="HC345" s="23"/>
      <c r="HD345" s="23"/>
      <c r="HE345" s="21"/>
      <c r="HF345" s="23"/>
      <c r="HG345" s="23"/>
      <c r="HH345" s="21"/>
      <c r="HI345" s="21"/>
      <c r="HJ345" s="21"/>
      <c r="HK345" s="21"/>
      <c r="HL345" s="21"/>
      <c r="HM345" s="21"/>
      <c r="HN345" s="21"/>
      <c r="HO345" s="23">
        <v>1498.8025</v>
      </c>
      <c r="HP345" s="23">
        <v>1498.8</v>
      </c>
      <c r="HQ345" s="21"/>
      <c r="HR345" s="23"/>
      <c r="HS345" s="23"/>
      <c r="HT345" s="21"/>
      <c r="HU345" s="21"/>
      <c r="HV345" s="21"/>
      <c r="HW345" s="21"/>
      <c r="HX345" s="21"/>
      <c r="HY345" s="21"/>
      <c r="HZ345" s="21"/>
      <c r="IA345" s="21"/>
      <c r="IB345" s="21"/>
      <c r="IC345" s="21"/>
      <c r="ID345" s="21"/>
      <c r="IE345" s="21"/>
    </row>
    <row r="346" spans="1:239" ht="15.95" customHeight="1" x14ac:dyDescent="0.25">
      <c r="A346" s="10">
        <v>340</v>
      </c>
      <c r="B346" s="11" t="s">
        <v>166</v>
      </c>
      <c r="C346" s="19">
        <f t="shared" si="1413"/>
        <v>600</v>
      </c>
      <c r="D346" s="19">
        <f t="shared" si="1414"/>
        <v>1418.9814000000001</v>
      </c>
      <c r="E346" s="19">
        <f t="shared" si="1415"/>
        <v>1304.3</v>
      </c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3"/>
      <c r="V346" s="24"/>
      <c r="W346" s="24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  <c r="AI346" s="21"/>
      <c r="AJ346" s="19"/>
      <c r="AK346" s="21"/>
      <c r="AL346" s="21"/>
      <c r="AM346" s="21"/>
      <c r="AN346" s="21"/>
      <c r="AO346" s="21"/>
      <c r="AP346" s="19"/>
      <c r="AQ346" s="21"/>
      <c r="AR346" s="21"/>
      <c r="AS346" s="23"/>
      <c r="AT346" s="24"/>
      <c r="AU346" s="24"/>
      <c r="AV346" s="21"/>
      <c r="AW346" s="21"/>
      <c r="AX346" s="21"/>
      <c r="AY346" s="19"/>
      <c r="AZ346" s="21"/>
      <c r="BA346" s="21"/>
      <c r="BB346" s="21"/>
      <c r="BC346" s="21"/>
      <c r="BD346" s="21"/>
      <c r="BE346" s="21"/>
      <c r="BF346" s="21"/>
      <c r="BG346" s="21"/>
      <c r="BH346" s="21"/>
      <c r="BI346" s="21"/>
      <c r="BJ346" s="21"/>
      <c r="BK346" s="21"/>
      <c r="BL346" s="21"/>
      <c r="BM346" s="21"/>
      <c r="BN346" s="21"/>
      <c r="BO346" s="21"/>
      <c r="BP346" s="21"/>
      <c r="BQ346" s="21"/>
      <c r="BR346" s="21"/>
      <c r="BS346" s="21"/>
      <c r="BT346" s="21"/>
      <c r="BU346" s="24"/>
      <c r="BV346" s="24"/>
      <c r="BW346" s="21"/>
      <c r="BX346" s="21"/>
      <c r="BY346" s="21"/>
      <c r="BZ346" s="23"/>
      <c r="CA346" s="23"/>
      <c r="CB346" s="21"/>
      <c r="CC346" s="21"/>
      <c r="CD346" s="21"/>
      <c r="CE346" s="21"/>
      <c r="CF346" s="21"/>
      <c r="CG346" s="21"/>
      <c r="CH346" s="21"/>
      <c r="CI346" s="23"/>
      <c r="CJ346" s="24"/>
      <c r="CK346" s="24"/>
      <c r="CL346" s="21"/>
      <c r="CM346" s="21"/>
      <c r="CN346" s="21"/>
      <c r="CO346" s="21"/>
      <c r="CP346" s="21"/>
      <c r="CQ346" s="21"/>
      <c r="CR346" s="21"/>
      <c r="CS346" s="21"/>
      <c r="CT346" s="21"/>
      <c r="CU346" s="19"/>
      <c r="CV346" s="21"/>
      <c r="CW346" s="21"/>
      <c r="CX346" s="21"/>
      <c r="CY346" s="21"/>
      <c r="CZ346" s="21"/>
      <c r="DA346" s="19"/>
      <c r="DB346" s="21"/>
      <c r="DC346" s="21"/>
      <c r="DD346" s="19"/>
      <c r="DE346" s="21"/>
      <c r="DF346" s="21"/>
      <c r="DG346" s="21"/>
      <c r="DH346" s="21"/>
      <c r="DI346" s="21"/>
      <c r="DJ346" s="19"/>
      <c r="DK346" s="21"/>
      <c r="DL346" s="21"/>
      <c r="DM346" s="21"/>
      <c r="DN346" s="21"/>
      <c r="DO346" s="21"/>
      <c r="DP346" s="21"/>
      <c r="DQ346" s="21"/>
      <c r="DR346" s="21"/>
      <c r="DS346" s="21"/>
      <c r="DT346" s="21"/>
      <c r="DU346" s="21"/>
      <c r="DV346" s="24"/>
      <c r="DW346" s="24"/>
      <c r="DX346" s="24"/>
      <c r="DY346" s="19"/>
      <c r="DZ346" s="21"/>
      <c r="EA346" s="21"/>
      <c r="EB346" s="21"/>
      <c r="EC346" s="21"/>
      <c r="ED346" s="21"/>
      <c r="EE346" s="19"/>
      <c r="EF346" s="21"/>
      <c r="EG346" s="21"/>
      <c r="EH346" s="21"/>
      <c r="EI346" s="21"/>
      <c r="EJ346" s="21"/>
      <c r="EK346" s="21"/>
      <c r="EL346" s="21"/>
      <c r="EM346" s="21"/>
      <c r="EN346" s="21"/>
      <c r="EO346" s="21"/>
      <c r="EP346" s="21"/>
      <c r="EQ346" s="21"/>
      <c r="ER346" s="21"/>
      <c r="ES346" s="21"/>
      <c r="ET346" s="21"/>
      <c r="EU346" s="21"/>
      <c r="EV346" s="21"/>
      <c r="EW346" s="21"/>
      <c r="EX346" s="21"/>
      <c r="EY346" s="21"/>
      <c r="EZ346" s="21"/>
      <c r="FA346" s="21"/>
      <c r="FB346" s="21"/>
      <c r="FC346" s="21"/>
      <c r="FD346" s="21"/>
      <c r="FE346" s="21"/>
      <c r="FF346" s="21"/>
      <c r="FG346" s="21"/>
      <c r="FH346" s="21"/>
      <c r="FI346" s="21"/>
      <c r="FJ346" s="21"/>
      <c r="FK346" s="21"/>
      <c r="FL346" s="21"/>
      <c r="FM346" s="21"/>
      <c r="FN346" s="21"/>
      <c r="FO346" s="19"/>
      <c r="FP346" s="21"/>
      <c r="FQ346" s="21"/>
      <c r="FR346" s="21"/>
      <c r="FS346" s="21"/>
      <c r="FT346" s="21"/>
      <c r="FU346" s="21"/>
      <c r="FV346" s="21"/>
      <c r="FW346" s="21"/>
      <c r="FX346" s="21"/>
      <c r="FY346" s="21"/>
      <c r="FZ346" s="21"/>
      <c r="GA346" s="21"/>
      <c r="GB346" s="21"/>
      <c r="GC346" s="21"/>
      <c r="GD346" s="21"/>
      <c r="GE346" s="21"/>
      <c r="GF346" s="21"/>
      <c r="GG346" s="21"/>
      <c r="GH346" s="21"/>
      <c r="GI346" s="21"/>
      <c r="GJ346" s="21">
        <v>600</v>
      </c>
      <c r="GK346" s="21">
        <v>600</v>
      </c>
      <c r="GL346" s="21">
        <v>600</v>
      </c>
      <c r="GM346" s="21"/>
      <c r="GN346" s="21"/>
      <c r="GO346" s="21"/>
      <c r="GP346" s="21"/>
      <c r="GQ346" s="21"/>
      <c r="GR346" s="21"/>
      <c r="GS346" s="23"/>
      <c r="GT346" s="23"/>
      <c r="GU346" s="23"/>
      <c r="GV346" s="21"/>
      <c r="GW346" s="21"/>
      <c r="GX346" s="21"/>
      <c r="GY346" s="21"/>
      <c r="GZ346" s="21"/>
      <c r="HA346" s="21"/>
      <c r="HB346" s="21"/>
      <c r="HC346" s="23"/>
      <c r="HD346" s="23"/>
      <c r="HE346" s="21"/>
      <c r="HF346" s="23"/>
      <c r="HG346" s="23"/>
      <c r="HH346" s="21"/>
      <c r="HI346" s="21"/>
      <c r="HJ346" s="21"/>
      <c r="HK346" s="21"/>
      <c r="HL346" s="21"/>
      <c r="HM346" s="21"/>
      <c r="HN346" s="21"/>
      <c r="HO346" s="23">
        <v>818.98140000000001</v>
      </c>
      <c r="HP346" s="23">
        <v>704.3</v>
      </c>
      <c r="HQ346" s="21"/>
      <c r="HR346" s="23"/>
      <c r="HS346" s="23"/>
      <c r="HT346" s="21"/>
      <c r="HU346" s="21"/>
      <c r="HV346" s="21"/>
      <c r="HW346" s="21"/>
      <c r="HX346" s="21"/>
      <c r="HY346" s="21"/>
      <c r="HZ346" s="21"/>
      <c r="IA346" s="21"/>
      <c r="IB346" s="21"/>
      <c r="IC346" s="21"/>
      <c r="ID346" s="21"/>
      <c r="IE346" s="21"/>
    </row>
    <row r="347" spans="1:239" ht="15.95" customHeight="1" x14ac:dyDescent="0.25">
      <c r="A347" s="10">
        <v>341</v>
      </c>
      <c r="B347" s="11" t="s">
        <v>273</v>
      </c>
      <c r="C347" s="19">
        <f t="shared" si="1413"/>
        <v>1000</v>
      </c>
      <c r="D347" s="19">
        <f t="shared" si="1414"/>
        <v>1360</v>
      </c>
      <c r="E347" s="19">
        <f t="shared" si="1415"/>
        <v>1193.3</v>
      </c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3"/>
      <c r="V347" s="24"/>
      <c r="W347" s="24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19"/>
      <c r="AK347" s="21"/>
      <c r="AL347" s="21"/>
      <c r="AM347" s="21"/>
      <c r="AN347" s="21"/>
      <c r="AO347" s="21"/>
      <c r="AP347" s="19"/>
      <c r="AQ347" s="21"/>
      <c r="AR347" s="21"/>
      <c r="AS347" s="23"/>
      <c r="AT347" s="24"/>
      <c r="AU347" s="24"/>
      <c r="AV347" s="21"/>
      <c r="AW347" s="21"/>
      <c r="AX347" s="21"/>
      <c r="AY347" s="19"/>
      <c r="AZ347" s="21"/>
      <c r="BA347" s="21"/>
      <c r="BB347" s="21"/>
      <c r="BC347" s="21"/>
      <c r="BD347" s="21"/>
      <c r="BE347" s="21"/>
      <c r="BF347" s="21"/>
      <c r="BG347" s="21"/>
      <c r="BH347" s="21"/>
      <c r="BI347" s="21"/>
      <c r="BJ347" s="21"/>
      <c r="BK347" s="21"/>
      <c r="BL347" s="21"/>
      <c r="BM347" s="21"/>
      <c r="BN347" s="21"/>
      <c r="BO347" s="21"/>
      <c r="BP347" s="21"/>
      <c r="BQ347" s="21"/>
      <c r="BR347" s="21"/>
      <c r="BS347" s="21"/>
      <c r="BT347" s="21"/>
      <c r="BU347" s="24"/>
      <c r="BV347" s="24"/>
      <c r="BW347" s="21">
        <v>1000</v>
      </c>
      <c r="BX347" s="21"/>
      <c r="BY347" s="21"/>
      <c r="BZ347" s="23"/>
      <c r="CA347" s="23"/>
      <c r="CB347" s="21"/>
      <c r="CC347" s="21"/>
      <c r="CD347" s="21"/>
      <c r="CE347" s="21"/>
      <c r="CF347" s="21"/>
      <c r="CG347" s="21"/>
      <c r="CH347" s="21"/>
      <c r="CI347" s="23"/>
      <c r="CJ347" s="24"/>
      <c r="CK347" s="24"/>
      <c r="CL347" s="21"/>
      <c r="CM347" s="21"/>
      <c r="CN347" s="21"/>
      <c r="CO347" s="21"/>
      <c r="CP347" s="21"/>
      <c r="CQ347" s="21"/>
      <c r="CR347" s="21"/>
      <c r="CS347" s="21"/>
      <c r="CT347" s="21"/>
      <c r="CU347" s="19"/>
      <c r="CV347" s="21"/>
      <c r="CW347" s="21"/>
      <c r="CX347" s="21"/>
      <c r="CY347" s="21"/>
      <c r="CZ347" s="21"/>
      <c r="DA347" s="19"/>
      <c r="DB347" s="21"/>
      <c r="DC347" s="21"/>
      <c r="DD347" s="19"/>
      <c r="DE347" s="21"/>
      <c r="DF347" s="21"/>
      <c r="DG347" s="21"/>
      <c r="DH347" s="21"/>
      <c r="DI347" s="21"/>
      <c r="DJ347" s="19"/>
      <c r="DK347" s="21"/>
      <c r="DL347" s="21"/>
      <c r="DM347" s="21"/>
      <c r="DN347" s="21"/>
      <c r="DO347" s="21"/>
      <c r="DP347" s="21"/>
      <c r="DQ347" s="21"/>
      <c r="DR347" s="21"/>
      <c r="DS347" s="21"/>
      <c r="DT347" s="21"/>
      <c r="DU347" s="21"/>
      <c r="DV347" s="24"/>
      <c r="DW347" s="24"/>
      <c r="DX347" s="24"/>
      <c r="DY347" s="19"/>
      <c r="DZ347" s="21"/>
      <c r="EA347" s="21"/>
      <c r="EB347" s="21"/>
      <c r="EC347" s="21"/>
      <c r="ED347" s="21"/>
      <c r="EE347" s="19"/>
      <c r="EF347" s="21"/>
      <c r="EG347" s="21"/>
      <c r="EH347" s="21"/>
      <c r="EI347" s="21"/>
      <c r="EJ347" s="21"/>
      <c r="EK347" s="21"/>
      <c r="EL347" s="21"/>
      <c r="EM347" s="21"/>
      <c r="EN347" s="21"/>
      <c r="EO347" s="21"/>
      <c r="EP347" s="21"/>
      <c r="EQ347" s="21"/>
      <c r="ER347" s="21"/>
      <c r="ES347" s="21"/>
      <c r="ET347" s="21"/>
      <c r="EU347" s="21"/>
      <c r="EV347" s="21"/>
      <c r="EW347" s="21"/>
      <c r="EX347" s="21"/>
      <c r="EY347" s="21"/>
      <c r="EZ347" s="21"/>
      <c r="FA347" s="21"/>
      <c r="FB347" s="21"/>
      <c r="FC347" s="21"/>
      <c r="FD347" s="21"/>
      <c r="FE347" s="21"/>
      <c r="FF347" s="21"/>
      <c r="FG347" s="21"/>
      <c r="FH347" s="21"/>
      <c r="FI347" s="21"/>
      <c r="FJ347" s="21"/>
      <c r="FK347" s="21"/>
      <c r="FL347" s="21"/>
      <c r="FM347" s="21"/>
      <c r="FN347" s="21"/>
      <c r="FO347" s="19"/>
      <c r="FP347" s="21"/>
      <c r="FQ347" s="21"/>
      <c r="FR347" s="21"/>
      <c r="FS347" s="21"/>
      <c r="FT347" s="21"/>
      <c r="FU347" s="21"/>
      <c r="FV347" s="21"/>
      <c r="FW347" s="21"/>
      <c r="FX347" s="21"/>
      <c r="FY347" s="21"/>
      <c r="FZ347" s="21"/>
      <c r="GA347" s="21"/>
      <c r="GB347" s="21"/>
      <c r="GC347" s="21"/>
      <c r="GD347" s="21"/>
      <c r="GE347" s="21"/>
      <c r="GF347" s="21"/>
      <c r="GG347" s="21"/>
      <c r="GH347" s="21"/>
      <c r="GI347" s="21"/>
      <c r="GJ347" s="21"/>
      <c r="GK347" s="21"/>
      <c r="GL347" s="21"/>
      <c r="GM347" s="21"/>
      <c r="GN347" s="21"/>
      <c r="GO347" s="21"/>
      <c r="GP347" s="21"/>
      <c r="GQ347" s="21"/>
      <c r="GR347" s="21"/>
      <c r="GS347" s="23"/>
      <c r="GT347" s="23"/>
      <c r="GU347" s="23"/>
      <c r="GV347" s="21"/>
      <c r="GW347" s="21"/>
      <c r="GX347" s="21"/>
      <c r="GY347" s="21"/>
      <c r="GZ347" s="21"/>
      <c r="HA347" s="21"/>
      <c r="HB347" s="21"/>
      <c r="HC347" s="23"/>
      <c r="HD347" s="23"/>
      <c r="HE347" s="21"/>
      <c r="HF347" s="23"/>
      <c r="HG347" s="23"/>
      <c r="HH347" s="21"/>
      <c r="HI347" s="21"/>
      <c r="HJ347" s="21"/>
      <c r="HK347" s="21"/>
      <c r="HL347" s="21"/>
      <c r="HM347" s="21"/>
      <c r="HN347" s="21"/>
      <c r="HO347" s="23">
        <v>1360</v>
      </c>
      <c r="HP347" s="23">
        <v>1193.3</v>
      </c>
      <c r="HQ347" s="21"/>
      <c r="HR347" s="23"/>
      <c r="HS347" s="23"/>
      <c r="HT347" s="21"/>
      <c r="HU347" s="21"/>
      <c r="HV347" s="21"/>
      <c r="HW347" s="21"/>
      <c r="HX347" s="21"/>
      <c r="HY347" s="21"/>
      <c r="HZ347" s="21"/>
      <c r="IA347" s="21"/>
      <c r="IB347" s="21"/>
      <c r="IC347" s="21"/>
      <c r="ID347" s="21"/>
      <c r="IE347" s="21"/>
    </row>
    <row r="348" spans="1:239" ht="15.95" customHeight="1" x14ac:dyDescent="0.25">
      <c r="A348" s="10">
        <v>342</v>
      </c>
      <c r="B348" s="11" t="s">
        <v>274</v>
      </c>
      <c r="C348" s="19">
        <f t="shared" si="1413"/>
        <v>0</v>
      </c>
      <c r="D348" s="19">
        <f t="shared" si="1414"/>
        <v>1500</v>
      </c>
      <c r="E348" s="19">
        <f t="shared" si="1415"/>
        <v>1311.7</v>
      </c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3"/>
      <c r="V348" s="24"/>
      <c r="W348" s="24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/>
      <c r="AI348" s="21"/>
      <c r="AJ348" s="19"/>
      <c r="AK348" s="21"/>
      <c r="AL348" s="21"/>
      <c r="AM348" s="21"/>
      <c r="AN348" s="21"/>
      <c r="AO348" s="21"/>
      <c r="AP348" s="19"/>
      <c r="AQ348" s="21"/>
      <c r="AR348" s="21"/>
      <c r="AS348" s="23"/>
      <c r="AT348" s="24"/>
      <c r="AU348" s="24"/>
      <c r="AV348" s="21"/>
      <c r="AW348" s="21"/>
      <c r="AX348" s="21"/>
      <c r="AY348" s="19"/>
      <c r="AZ348" s="21"/>
      <c r="BA348" s="21"/>
      <c r="BB348" s="21"/>
      <c r="BC348" s="21"/>
      <c r="BD348" s="21"/>
      <c r="BE348" s="21"/>
      <c r="BF348" s="21"/>
      <c r="BG348" s="21"/>
      <c r="BH348" s="21"/>
      <c r="BI348" s="21"/>
      <c r="BJ348" s="21"/>
      <c r="BK348" s="21"/>
      <c r="BL348" s="21"/>
      <c r="BM348" s="21"/>
      <c r="BN348" s="21"/>
      <c r="BO348" s="21"/>
      <c r="BP348" s="21"/>
      <c r="BQ348" s="21"/>
      <c r="BR348" s="21"/>
      <c r="BS348" s="21"/>
      <c r="BT348" s="21"/>
      <c r="BU348" s="24"/>
      <c r="BV348" s="24"/>
      <c r="BW348" s="21"/>
      <c r="BX348" s="21"/>
      <c r="BY348" s="21"/>
      <c r="BZ348" s="23"/>
      <c r="CA348" s="23"/>
      <c r="CB348" s="21"/>
      <c r="CC348" s="21"/>
      <c r="CD348" s="21"/>
      <c r="CE348" s="21"/>
      <c r="CF348" s="21"/>
      <c r="CG348" s="21"/>
      <c r="CH348" s="21"/>
      <c r="CI348" s="23"/>
      <c r="CJ348" s="24"/>
      <c r="CK348" s="24"/>
      <c r="CL348" s="21"/>
      <c r="CM348" s="21"/>
      <c r="CN348" s="21"/>
      <c r="CO348" s="21"/>
      <c r="CP348" s="21"/>
      <c r="CQ348" s="21"/>
      <c r="CR348" s="21"/>
      <c r="CS348" s="21"/>
      <c r="CT348" s="21"/>
      <c r="CU348" s="19"/>
      <c r="CV348" s="21"/>
      <c r="CW348" s="21"/>
      <c r="CX348" s="21"/>
      <c r="CY348" s="21"/>
      <c r="CZ348" s="21"/>
      <c r="DA348" s="19"/>
      <c r="DB348" s="21"/>
      <c r="DC348" s="21"/>
      <c r="DD348" s="19"/>
      <c r="DE348" s="21"/>
      <c r="DF348" s="21"/>
      <c r="DG348" s="21"/>
      <c r="DH348" s="21"/>
      <c r="DI348" s="21"/>
      <c r="DJ348" s="19"/>
      <c r="DK348" s="21"/>
      <c r="DL348" s="21"/>
      <c r="DM348" s="21"/>
      <c r="DN348" s="21"/>
      <c r="DO348" s="21"/>
      <c r="DP348" s="21"/>
      <c r="DQ348" s="21"/>
      <c r="DR348" s="21"/>
      <c r="DS348" s="21"/>
      <c r="DT348" s="21"/>
      <c r="DU348" s="21"/>
      <c r="DV348" s="24"/>
      <c r="DW348" s="24"/>
      <c r="DX348" s="24"/>
      <c r="DY348" s="19"/>
      <c r="DZ348" s="21"/>
      <c r="EA348" s="21"/>
      <c r="EB348" s="21"/>
      <c r="EC348" s="21"/>
      <c r="ED348" s="21"/>
      <c r="EE348" s="19"/>
      <c r="EF348" s="21"/>
      <c r="EG348" s="21"/>
      <c r="EH348" s="21"/>
      <c r="EI348" s="21"/>
      <c r="EJ348" s="21"/>
      <c r="EK348" s="21"/>
      <c r="EL348" s="21"/>
      <c r="EM348" s="21"/>
      <c r="EN348" s="21"/>
      <c r="EO348" s="21"/>
      <c r="EP348" s="21"/>
      <c r="EQ348" s="21"/>
      <c r="ER348" s="21"/>
      <c r="ES348" s="21"/>
      <c r="ET348" s="21"/>
      <c r="EU348" s="21"/>
      <c r="EV348" s="21"/>
      <c r="EW348" s="21"/>
      <c r="EX348" s="21"/>
      <c r="EY348" s="21"/>
      <c r="EZ348" s="21"/>
      <c r="FA348" s="21"/>
      <c r="FB348" s="21"/>
      <c r="FC348" s="21"/>
      <c r="FD348" s="21"/>
      <c r="FE348" s="21"/>
      <c r="FF348" s="21"/>
      <c r="FG348" s="21"/>
      <c r="FH348" s="21"/>
      <c r="FI348" s="21"/>
      <c r="FJ348" s="21"/>
      <c r="FK348" s="21"/>
      <c r="FL348" s="21"/>
      <c r="FM348" s="21"/>
      <c r="FN348" s="21"/>
      <c r="FO348" s="19"/>
      <c r="FP348" s="21"/>
      <c r="FQ348" s="21"/>
      <c r="FR348" s="21"/>
      <c r="FS348" s="21"/>
      <c r="FT348" s="21"/>
      <c r="FU348" s="21"/>
      <c r="FV348" s="21"/>
      <c r="FW348" s="21"/>
      <c r="FX348" s="21"/>
      <c r="FY348" s="21"/>
      <c r="FZ348" s="21"/>
      <c r="GA348" s="21"/>
      <c r="GB348" s="21"/>
      <c r="GC348" s="21"/>
      <c r="GD348" s="21"/>
      <c r="GE348" s="21"/>
      <c r="GF348" s="21"/>
      <c r="GG348" s="21"/>
      <c r="GH348" s="21"/>
      <c r="GI348" s="21"/>
      <c r="GJ348" s="21"/>
      <c r="GK348" s="21"/>
      <c r="GL348" s="21"/>
      <c r="GM348" s="21"/>
      <c r="GN348" s="21"/>
      <c r="GO348" s="21"/>
      <c r="GP348" s="21"/>
      <c r="GQ348" s="21"/>
      <c r="GR348" s="21"/>
      <c r="GS348" s="23"/>
      <c r="GT348" s="23"/>
      <c r="GU348" s="23"/>
      <c r="GV348" s="21"/>
      <c r="GW348" s="21"/>
      <c r="GX348" s="21"/>
      <c r="GY348" s="21"/>
      <c r="GZ348" s="21"/>
      <c r="HA348" s="21"/>
      <c r="HB348" s="21"/>
      <c r="HC348" s="23"/>
      <c r="HD348" s="23"/>
      <c r="HE348" s="21"/>
      <c r="HF348" s="23"/>
      <c r="HG348" s="23"/>
      <c r="HH348" s="21"/>
      <c r="HI348" s="21"/>
      <c r="HJ348" s="21"/>
      <c r="HK348" s="21"/>
      <c r="HL348" s="21"/>
      <c r="HM348" s="21"/>
      <c r="HN348" s="21"/>
      <c r="HO348" s="23">
        <v>1500</v>
      </c>
      <c r="HP348" s="23">
        <v>1311.7</v>
      </c>
      <c r="HQ348" s="21"/>
      <c r="HR348" s="23"/>
      <c r="HS348" s="23"/>
      <c r="HT348" s="21"/>
      <c r="HU348" s="21"/>
      <c r="HV348" s="21"/>
      <c r="HW348" s="21"/>
      <c r="HX348" s="21"/>
      <c r="HY348" s="21"/>
      <c r="HZ348" s="21"/>
      <c r="IA348" s="21"/>
      <c r="IB348" s="21"/>
      <c r="IC348" s="21"/>
      <c r="ID348" s="21"/>
      <c r="IE348" s="21"/>
    </row>
    <row r="349" spans="1:239" ht="15.95" customHeight="1" x14ac:dyDescent="0.25">
      <c r="A349" s="10">
        <v>343</v>
      </c>
      <c r="B349" s="11" t="s">
        <v>275</v>
      </c>
      <c r="C349" s="19">
        <f t="shared" si="1413"/>
        <v>0</v>
      </c>
      <c r="D349" s="19">
        <f t="shared" si="1414"/>
        <v>487.60539999999997</v>
      </c>
      <c r="E349" s="19">
        <f t="shared" si="1415"/>
        <v>424.2</v>
      </c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3"/>
      <c r="V349" s="24"/>
      <c r="W349" s="24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/>
      <c r="AI349" s="21"/>
      <c r="AJ349" s="19"/>
      <c r="AK349" s="21"/>
      <c r="AL349" s="21"/>
      <c r="AM349" s="21"/>
      <c r="AN349" s="21"/>
      <c r="AO349" s="21"/>
      <c r="AP349" s="19"/>
      <c r="AQ349" s="21"/>
      <c r="AR349" s="21"/>
      <c r="AS349" s="23"/>
      <c r="AT349" s="24"/>
      <c r="AU349" s="24"/>
      <c r="AV349" s="21"/>
      <c r="AW349" s="21"/>
      <c r="AX349" s="21"/>
      <c r="AY349" s="19"/>
      <c r="AZ349" s="21"/>
      <c r="BA349" s="21"/>
      <c r="BB349" s="21"/>
      <c r="BC349" s="21"/>
      <c r="BD349" s="21"/>
      <c r="BE349" s="21"/>
      <c r="BF349" s="21"/>
      <c r="BG349" s="21"/>
      <c r="BH349" s="21"/>
      <c r="BI349" s="21"/>
      <c r="BJ349" s="21"/>
      <c r="BK349" s="21"/>
      <c r="BL349" s="21"/>
      <c r="BM349" s="21"/>
      <c r="BN349" s="21"/>
      <c r="BO349" s="21"/>
      <c r="BP349" s="21"/>
      <c r="BQ349" s="21"/>
      <c r="BR349" s="21"/>
      <c r="BS349" s="21"/>
      <c r="BT349" s="21"/>
      <c r="BU349" s="24"/>
      <c r="BV349" s="24"/>
      <c r="BW349" s="21"/>
      <c r="BX349" s="21"/>
      <c r="BY349" s="21"/>
      <c r="BZ349" s="23"/>
      <c r="CA349" s="23"/>
      <c r="CB349" s="21"/>
      <c r="CC349" s="21"/>
      <c r="CD349" s="21"/>
      <c r="CE349" s="21"/>
      <c r="CF349" s="21"/>
      <c r="CG349" s="21"/>
      <c r="CH349" s="21"/>
      <c r="CI349" s="23"/>
      <c r="CJ349" s="24"/>
      <c r="CK349" s="24"/>
      <c r="CL349" s="21"/>
      <c r="CM349" s="21"/>
      <c r="CN349" s="21"/>
      <c r="CO349" s="21"/>
      <c r="CP349" s="21"/>
      <c r="CQ349" s="21"/>
      <c r="CR349" s="21"/>
      <c r="CS349" s="21"/>
      <c r="CT349" s="21"/>
      <c r="CU349" s="19"/>
      <c r="CV349" s="21"/>
      <c r="CW349" s="21"/>
      <c r="CX349" s="21"/>
      <c r="CY349" s="21"/>
      <c r="CZ349" s="21"/>
      <c r="DA349" s="19"/>
      <c r="DB349" s="21"/>
      <c r="DC349" s="21"/>
      <c r="DD349" s="19"/>
      <c r="DE349" s="21"/>
      <c r="DF349" s="21"/>
      <c r="DG349" s="21"/>
      <c r="DH349" s="21"/>
      <c r="DI349" s="21"/>
      <c r="DJ349" s="19"/>
      <c r="DK349" s="21"/>
      <c r="DL349" s="21"/>
      <c r="DM349" s="21"/>
      <c r="DN349" s="21"/>
      <c r="DO349" s="21"/>
      <c r="DP349" s="21"/>
      <c r="DQ349" s="21"/>
      <c r="DR349" s="21"/>
      <c r="DS349" s="21"/>
      <c r="DT349" s="21"/>
      <c r="DU349" s="21"/>
      <c r="DV349" s="24"/>
      <c r="DW349" s="24"/>
      <c r="DX349" s="24"/>
      <c r="DY349" s="19"/>
      <c r="DZ349" s="21"/>
      <c r="EA349" s="21"/>
      <c r="EB349" s="21"/>
      <c r="EC349" s="21"/>
      <c r="ED349" s="21"/>
      <c r="EE349" s="19"/>
      <c r="EF349" s="21"/>
      <c r="EG349" s="21"/>
      <c r="EH349" s="21"/>
      <c r="EI349" s="21"/>
      <c r="EJ349" s="21"/>
      <c r="EK349" s="21"/>
      <c r="EL349" s="21"/>
      <c r="EM349" s="21"/>
      <c r="EN349" s="21"/>
      <c r="EO349" s="21"/>
      <c r="EP349" s="21"/>
      <c r="EQ349" s="21"/>
      <c r="ER349" s="21"/>
      <c r="ES349" s="21"/>
      <c r="ET349" s="21"/>
      <c r="EU349" s="21"/>
      <c r="EV349" s="21"/>
      <c r="EW349" s="21"/>
      <c r="EX349" s="21"/>
      <c r="EY349" s="21"/>
      <c r="EZ349" s="21"/>
      <c r="FA349" s="21"/>
      <c r="FB349" s="21"/>
      <c r="FC349" s="21"/>
      <c r="FD349" s="21"/>
      <c r="FE349" s="21"/>
      <c r="FF349" s="21"/>
      <c r="FG349" s="21"/>
      <c r="FH349" s="21"/>
      <c r="FI349" s="21"/>
      <c r="FJ349" s="21"/>
      <c r="FK349" s="21"/>
      <c r="FL349" s="21"/>
      <c r="FM349" s="21"/>
      <c r="FN349" s="21"/>
      <c r="FO349" s="19"/>
      <c r="FP349" s="21"/>
      <c r="FQ349" s="21"/>
      <c r="FR349" s="21"/>
      <c r="FS349" s="21"/>
      <c r="FT349" s="21"/>
      <c r="FU349" s="21"/>
      <c r="FV349" s="21"/>
      <c r="FW349" s="21"/>
      <c r="FX349" s="21"/>
      <c r="FY349" s="21"/>
      <c r="FZ349" s="21"/>
      <c r="GA349" s="21"/>
      <c r="GB349" s="21"/>
      <c r="GC349" s="21"/>
      <c r="GD349" s="21"/>
      <c r="GE349" s="21"/>
      <c r="GF349" s="21"/>
      <c r="GG349" s="21"/>
      <c r="GH349" s="21"/>
      <c r="GI349" s="21"/>
      <c r="GJ349" s="21"/>
      <c r="GK349" s="21"/>
      <c r="GL349" s="21"/>
      <c r="GM349" s="21"/>
      <c r="GN349" s="21"/>
      <c r="GO349" s="21"/>
      <c r="GP349" s="21"/>
      <c r="GQ349" s="21"/>
      <c r="GR349" s="21"/>
      <c r="GS349" s="23"/>
      <c r="GT349" s="23"/>
      <c r="GU349" s="23"/>
      <c r="GV349" s="21"/>
      <c r="GW349" s="21"/>
      <c r="GX349" s="21"/>
      <c r="GY349" s="21"/>
      <c r="GZ349" s="21"/>
      <c r="HA349" s="21"/>
      <c r="HB349" s="21"/>
      <c r="HC349" s="23"/>
      <c r="HD349" s="23"/>
      <c r="HE349" s="21"/>
      <c r="HF349" s="23"/>
      <c r="HG349" s="23"/>
      <c r="HH349" s="21"/>
      <c r="HI349" s="21"/>
      <c r="HJ349" s="21"/>
      <c r="HK349" s="21"/>
      <c r="HL349" s="21"/>
      <c r="HM349" s="21"/>
      <c r="HN349" s="21"/>
      <c r="HO349" s="23">
        <v>487.60539999999997</v>
      </c>
      <c r="HP349" s="23">
        <v>424.2</v>
      </c>
      <c r="HQ349" s="21"/>
      <c r="HR349" s="23"/>
      <c r="HS349" s="23"/>
      <c r="HT349" s="21"/>
      <c r="HU349" s="21"/>
      <c r="HV349" s="21"/>
      <c r="HW349" s="21"/>
      <c r="HX349" s="21"/>
      <c r="HY349" s="21"/>
      <c r="HZ349" s="21"/>
      <c r="IA349" s="21"/>
      <c r="IB349" s="21"/>
      <c r="IC349" s="21"/>
      <c r="ID349" s="21"/>
      <c r="IE349" s="21"/>
    </row>
    <row r="350" spans="1:239" ht="15.95" customHeight="1" x14ac:dyDescent="0.25">
      <c r="A350" s="10">
        <v>344</v>
      </c>
      <c r="B350" s="12" t="s">
        <v>31</v>
      </c>
      <c r="C350" s="20">
        <f t="shared" ref="C350" si="1416">SUM(C351:C363)</f>
        <v>320079.29000000004</v>
      </c>
      <c r="D350" s="20">
        <f t="shared" ref="D350" si="1417">SUM(D351:D363)</f>
        <v>289473.0466</v>
      </c>
      <c r="E350" s="20">
        <f t="shared" ref="E350" si="1418">SUM(E351:E363)</f>
        <v>277848.2999000001</v>
      </c>
      <c r="F350" s="20">
        <f t="shared" ref="F350" si="1419">SUM(F351:F363)</f>
        <v>1992.19</v>
      </c>
      <c r="G350" s="20">
        <f t="shared" ref="G350" si="1420">SUM(G351:G363)</f>
        <v>0</v>
      </c>
      <c r="H350" s="20">
        <f t="shared" ref="H350" si="1421">SUM(H351:H363)</f>
        <v>0</v>
      </c>
      <c r="I350" s="20">
        <f t="shared" ref="I350" si="1422">SUM(I351:I363)</f>
        <v>0</v>
      </c>
      <c r="J350" s="20">
        <f t="shared" ref="J350" si="1423">SUM(J351:J363)</f>
        <v>0</v>
      </c>
      <c r="K350" s="20">
        <f t="shared" ref="K350" si="1424">SUM(K351:K363)</f>
        <v>0</v>
      </c>
      <c r="L350" s="20">
        <f t="shared" ref="L350" si="1425">SUM(L351:L363)</f>
        <v>26629</v>
      </c>
      <c r="M350" s="20">
        <f t="shared" ref="M350" si="1426">SUM(M351:M363)</f>
        <v>13318</v>
      </c>
      <c r="N350" s="20">
        <f t="shared" ref="N350" si="1427">SUM(N351:N363)</f>
        <v>13318</v>
      </c>
      <c r="O350" s="20">
        <f t="shared" ref="O350:Q350" si="1428">SUM(O351:O363)</f>
        <v>293.60000000000002</v>
      </c>
      <c r="P350" s="20">
        <f t="shared" si="1428"/>
        <v>293.60000000000002</v>
      </c>
      <c r="Q350" s="20">
        <f t="shared" si="1428"/>
        <v>293.60000000000002</v>
      </c>
      <c r="R350" s="20">
        <f t="shared" ref="R350" si="1429">SUM(R351:R363)</f>
        <v>0</v>
      </c>
      <c r="S350" s="20">
        <f t="shared" ref="S350" si="1430">SUM(S351:S363)</f>
        <v>0</v>
      </c>
      <c r="T350" s="20">
        <f t="shared" ref="T350" si="1431">SUM(T351:T363)</f>
        <v>0</v>
      </c>
      <c r="U350" s="20">
        <f t="shared" ref="U350" si="1432">SUM(U351:U363)</f>
        <v>0</v>
      </c>
      <c r="V350" s="20">
        <f t="shared" ref="V350" si="1433">SUM(V351:V363)</f>
        <v>0</v>
      </c>
      <c r="W350" s="20">
        <f t="shared" ref="W350" si="1434">SUM(W351:W363)</f>
        <v>0</v>
      </c>
      <c r="X350" s="20">
        <f t="shared" ref="X350" si="1435">SUM(X351:X363)</f>
        <v>0</v>
      </c>
      <c r="Y350" s="20">
        <f t="shared" ref="Y350" si="1436">SUM(Y351:Y363)</f>
        <v>0</v>
      </c>
      <c r="Z350" s="20">
        <f t="shared" ref="Z350" si="1437">SUM(Z351:Z363)</f>
        <v>0</v>
      </c>
      <c r="AA350" s="20">
        <f t="shared" ref="AA350" si="1438">SUM(AA351:AA363)</f>
        <v>900</v>
      </c>
      <c r="AB350" s="20">
        <f t="shared" ref="AB350" si="1439">SUM(AB351:AB363)</f>
        <v>409.9</v>
      </c>
      <c r="AC350" s="20">
        <f t="shared" ref="AC350" si="1440">SUM(AC351:AC363)</f>
        <v>409.9</v>
      </c>
      <c r="AD350" s="20">
        <f t="shared" ref="AD350" si="1441">SUM(AD351:AD363)</f>
        <v>0</v>
      </c>
      <c r="AE350" s="20">
        <f t="shared" ref="AE350" si="1442">SUM(AE351:AE363)</f>
        <v>0</v>
      </c>
      <c r="AF350" s="20">
        <f t="shared" ref="AF350" si="1443">SUM(AF351:AF363)</f>
        <v>0</v>
      </c>
      <c r="AG350" s="20">
        <f t="shared" ref="AG350" si="1444">SUM(AG351:AG363)</f>
        <v>744.6</v>
      </c>
      <c r="AH350" s="20">
        <f t="shared" ref="AH350" si="1445">SUM(AH351:AH363)</f>
        <v>744.6</v>
      </c>
      <c r="AI350" s="20">
        <f t="shared" ref="AI350" si="1446">SUM(AI351:AI363)</f>
        <v>744.6</v>
      </c>
      <c r="AJ350" s="20">
        <f t="shared" ref="AJ350" si="1447">SUM(AJ351:AJ363)</f>
        <v>3052.5</v>
      </c>
      <c r="AK350" s="20">
        <f t="shared" ref="AK350" si="1448">SUM(AK351:AK363)</f>
        <v>4170.5</v>
      </c>
      <c r="AL350" s="20">
        <f t="shared" ref="AL350" si="1449">SUM(AL351:AL363)</f>
        <v>4170.5</v>
      </c>
      <c r="AM350" s="20">
        <f t="shared" ref="AM350" si="1450">SUM(AM351:AM363)</f>
        <v>0</v>
      </c>
      <c r="AN350" s="20">
        <f t="shared" ref="AN350" si="1451">SUM(AN351:AN363)</f>
        <v>0</v>
      </c>
      <c r="AO350" s="20">
        <f t="shared" ref="AO350" si="1452">SUM(AO351:AO363)</f>
        <v>0</v>
      </c>
      <c r="AP350" s="20">
        <f t="shared" ref="AP350" si="1453">SUM(AP351:AP363)</f>
        <v>0</v>
      </c>
      <c r="AQ350" s="20">
        <f t="shared" ref="AQ350" si="1454">SUM(AQ351:AQ363)</f>
        <v>0</v>
      </c>
      <c r="AR350" s="20">
        <f t="shared" ref="AR350" si="1455">SUM(AR351:AR363)</f>
        <v>0</v>
      </c>
      <c r="AS350" s="20">
        <f t="shared" ref="AS350" si="1456">SUM(AS351:AS363)</f>
        <v>0</v>
      </c>
      <c r="AT350" s="20">
        <f t="shared" ref="AT350" si="1457">SUM(AT351:AT363)</f>
        <v>0</v>
      </c>
      <c r="AU350" s="20">
        <f t="shared" ref="AU350" si="1458">SUM(AU351:AU363)</f>
        <v>0</v>
      </c>
      <c r="AV350" s="20">
        <f t="shared" ref="AV350" si="1459">SUM(AV351:AV363)</f>
        <v>0</v>
      </c>
      <c r="AW350" s="20">
        <f t="shared" ref="AW350" si="1460">SUM(AW351:AW363)</f>
        <v>0</v>
      </c>
      <c r="AX350" s="20">
        <f t="shared" ref="AX350" si="1461">SUM(AX351:AX363)</f>
        <v>0</v>
      </c>
      <c r="AY350" s="20">
        <f t="shared" ref="AY350" si="1462">SUM(AY351:AY363)</f>
        <v>0</v>
      </c>
      <c r="AZ350" s="20">
        <f t="shared" ref="AZ350" si="1463">SUM(AZ351:AZ363)</f>
        <v>0</v>
      </c>
      <c r="BA350" s="20">
        <f t="shared" ref="BA350" si="1464">SUM(BA351:BA363)</f>
        <v>0</v>
      </c>
      <c r="BB350" s="20">
        <f t="shared" ref="BB350" si="1465">SUM(BB351:BB363)</f>
        <v>300</v>
      </c>
      <c r="BC350" s="20">
        <f t="shared" ref="BC350" si="1466">SUM(BC351:BC363)</f>
        <v>300</v>
      </c>
      <c r="BD350" s="20">
        <f t="shared" ref="BD350" si="1467">SUM(BD351:BD363)</f>
        <v>300</v>
      </c>
      <c r="BE350" s="20">
        <f t="shared" ref="BE350" si="1468">SUM(BE351:BE363)</f>
        <v>0</v>
      </c>
      <c r="BF350" s="20">
        <f t="shared" ref="BF350" si="1469">SUM(BF351:BF363)</f>
        <v>0</v>
      </c>
      <c r="BG350" s="20">
        <f t="shared" ref="BG350" si="1470">SUM(BG351:BG363)</f>
        <v>0</v>
      </c>
      <c r="BH350" s="20">
        <f t="shared" ref="BH350" si="1471">SUM(BH351:BH363)</f>
        <v>0</v>
      </c>
      <c r="BI350" s="20">
        <f t="shared" ref="BI350" si="1472">SUM(BI351:BI363)</f>
        <v>0</v>
      </c>
      <c r="BJ350" s="20">
        <f t="shared" ref="BJ350" si="1473">SUM(BJ351:BJ363)</f>
        <v>0</v>
      </c>
      <c r="BK350" s="20">
        <f t="shared" ref="BK350" si="1474">SUM(BK351:BK363)</f>
        <v>0</v>
      </c>
      <c r="BL350" s="20">
        <f t="shared" ref="BL350" si="1475">SUM(BL351:BL363)</f>
        <v>0</v>
      </c>
      <c r="BM350" s="20">
        <f t="shared" ref="BM350" si="1476">SUM(BM351:BM363)</f>
        <v>0</v>
      </c>
      <c r="BN350" s="20">
        <f t="shared" ref="BN350" si="1477">SUM(BN351:BN363)</f>
        <v>0</v>
      </c>
      <c r="BO350" s="20">
        <f t="shared" ref="BO350" si="1478">SUM(BO351:BO363)</f>
        <v>0</v>
      </c>
      <c r="BP350" s="20">
        <f t="shared" ref="BP350" si="1479">SUM(BP351:BP363)</f>
        <v>0</v>
      </c>
      <c r="BQ350" s="20">
        <f t="shared" ref="BQ350" si="1480">SUM(BQ351:BQ363)</f>
        <v>25000</v>
      </c>
      <c r="BR350" s="20">
        <f t="shared" ref="BR350" si="1481">SUM(BR351:BR363)</f>
        <v>0</v>
      </c>
      <c r="BS350" s="20">
        <f t="shared" ref="BS350" si="1482">SUM(BS351:BS363)</f>
        <v>0</v>
      </c>
      <c r="BT350" s="20">
        <f t="shared" ref="BT350" si="1483">SUM(BT351:BT363)</f>
        <v>0</v>
      </c>
      <c r="BU350" s="20">
        <f t="shared" ref="BU350" si="1484">SUM(BU351:BU363)</f>
        <v>0</v>
      </c>
      <c r="BV350" s="20">
        <f t="shared" ref="BV350" si="1485">SUM(BV351:BV363)</f>
        <v>0</v>
      </c>
      <c r="BW350" s="20">
        <f t="shared" ref="BW350:BX350" si="1486">SUM(BW351:BW363)</f>
        <v>562.5</v>
      </c>
      <c r="BX350" s="20">
        <f t="shared" si="1486"/>
        <v>562.5</v>
      </c>
      <c r="BY350" s="20">
        <f t="shared" ref="BY350" si="1487">SUM(BY351:BY363)</f>
        <v>562.5</v>
      </c>
      <c r="BZ350" s="20">
        <f t="shared" ref="BZ350" si="1488">SUM(BZ351:BZ363)</f>
        <v>0</v>
      </c>
      <c r="CA350" s="20">
        <f t="shared" ref="CA350" si="1489">SUM(CA351:CA363)</f>
        <v>0</v>
      </c>
      <c r="CB350" s="20">
        <f t="shared" ref="CB350" si="1490">SUM(CB351:CB363)</f>
        <v>0</v>
      </c>
      <c r="CC350" s="20">
        <f t="shared" ref="CC350" si="1491">SUM(CC351:CC363)</f>
        <v>0</v>
      </c>
      <c r="CD350" s="20">
        <f t="shared" ref="CD350" si="1492">SUM(CD351:CD363)</f>
        <v>0</v>
      </c>
      <c r="CE350" s="20">
        <f t="shared" ref="CE350" si="1493">SUM(CE351:CE363)</f>
        <v>0</v>
      </c>
      <c r="CF350" s="20">
        <f t="shared" ref="CF350" si="1494">SUM(CF351:CF363)</f>
        <v>0</v>
      </c>
      <c r="CG350" s="20">
        <f t="shared" ref="CG350" si="1495">SUM(CG351:CG363)</f>
        <v>0</v>
      </c>
      <c r="CH350" s="20">
        <f t="shared" ref="CH350" si="1496">SUM(CH351:CH363)</f>
        <v>0</v>
      </c>
      <c r="CI350" s="20">
        <f t="shared" ref="CI350" si="1497">SUM(CI351:CI363)</f>
        <v>0</v>
      </c>
      <c r="CJ350" s="20">
        <f t="shared" ref="CJ350" si="1498">SUM(CJ351:CJ363)</f>
        <v>0</v>
      </c>
      <c r="CK350" s="20">
        <f t="shared" ref="CK350" si="1499">SUM(CK351:CK363)</f>
        <v>0</v>
      </c>
      <c r="CL350" s="20">
        <f t="shared" ref="CL350" si="1500">SUM(CL351:CL363)</f>
        <v>0</v>
      </c>
      <c r="CM350" s="20">
        <f t="shared" ref="CM350" si="1501">SUM(CM351:CM363)</f>
        <v>0</v>
      </c>
      <c r="CN350" s="20">
        <f t="shared" ref="CN350" si="1502">SUM(CN351:CN363)</f>
        <v>0</v>
      </c>
      <c r="CO350" s="20">
        <f t="shared" ref="CO350" si="1503">SUM(CO351:CO363)</f>
        <v>12188.2</v>
      </c>
      <c r="CP350" s="20">
        <f t="shared" ref="CP350" si="1504">SUM(CP351:CP363)</f>
        <v>12188.2</v>
      </c>
      <c r="CQ350" s="20">
        <f t="shared" ref="CQ350" si="1505">SUM(CQ351:CQ363)</f>
        <v>12188.2</v>
      </c>
      <c r="CR350" s="20">
        <f t="shared" ref="CR350:CS350" si="1506">SUM(CR351:CR363)</f>
        <v>12.4</v>
      </c>
      <c r="CS350" s="20">
        <f t="shared" si="1506"/>
        <v>12.4</v>
      </c>
      <c r="CT350" s="20">
        <f t="shared" ref="CT350" si="1507">SUM(CT351:CT363)</f>
        <v>0</v>
      </c>
      <c r="CU350" s="20">
        <f t="shared" ref="CU350" si="1508">SUM(CU351:CU363)</f>
        <v>0</v>
      </c>
      <c r="CV350" s="20">
        <f t="shared" ref="CV350" si="1509">SUM(CV351:CV363)</f>
        <v>0</v>
      </c>
      <c r="CW350" s="20">
        <f t="shared" ref="CW350" si="1510">SUM(CW351:CW363)</f>
        <v>0</v>
      </c>
      <c r="CX350" s="20">
        <f t="shared" ref="CX350" si="1511">SUM(CX351:CX363)</f>
        <v>0</v>
      </c>
      <c r="CY350" s="20">
        <f t="shared" ref="CY350" si="1512">SUM(CY351:CY363)</f>
        <v>0</v>
      </c>
      <c r="CZ350" s="20">
        <f t="shared" ref="CZ350" si="1513">SUM(CZ351:CZ363)</f>
        <v>0</v>
      </c>
      <c r="DA350" s="20">
        <f t="shared" ref="DA350" si="1514">SUM(DA351:DA363)</f>
        <v>0</v>
      </c>
      <c r="DB350" s="20">
        <f t="shared" ref="DB350" si="1515">SUM(DB351:DB363)</f>
        <v>0</v>
      </c>
      <c r="DC350" s="20">
        <f t="shared" ref="DC350" si="1516">SUM(DC351:DC363)</f>
        <v>0</v>
      </c>
      <c r="DD350" s="20">
        <f t="shared" ref="DD350" si="1517">SUM(DD351:DD363)</f>
        <v>0</v>
      </c>
      <c r="DE350" s="20">
        <f t="shared" ref="DE350" si="1518">SUM(DE351:DE363)</f>
        <v>0</v>
      </c>
      <c r="DF350" s="20">
        <f t="shared" ref="DF350" si="1519">SUM(DF351:DF363)</f>
        <v>0</v>
      </c>
      <c r="DG350" s="20">
        <f t="shared" ref="DG350" si="1520">SUM(DG351:DG363)</f>
        <v>2717.1</v>
      </c>
      <c r="DH350" s="20">
        <f t="shared" ref="DH350" si="1521">SUM(DH351:DH363)</f>
        <v>2717.1</v>
      </c>
      <c r="DI350" s="20">
        <f t="shared" ref="DI350" si="1522">SUM(DI351:DI363)</f>
        <v>2717.1</v>
      </c>
      <c r="DJ350" s="20">
        <f t="shared" ref="DJ350" si="1523">SUM(DJ351:DJ363)</f>
        <v>1408.9</v>
      </c>
      <c r="DK350" s="20">
        <f t="shared" ref="DK350" si="1524">SUM(DK351:DK363)</f>
        <v>0</v>
      </c>
      <c r="DL350" s="20">
        <f t="shared" ref="DL350" si="1525">SUM(DL351:DL363)</f>
        <v>0</v>
      </c>
      <c r="DM350" s="20">
        <f t="shared" ref="DM350" si="1526">SUM(DM351:DM363)</f>
        <v>0</v>
      </c>
      <c r="DN350" s="20">
        <f t="shared" ref="DN350" si="1527">SUM(DN351:DN363)</f>
        <v>0</v>
      </c>
      <c r="DO350" s="20">
        <f t="shared" ref="DO350" si="1528">SUM(DO351:DO363)</f>
        <v>0</v>
      </c>
      <c r="DP350" s="20">
        <f t="shared" ref="DP350" si="1529">SUM(DP351:DP363)</f>
        <v>0</v>
      </c>
      <c r="DQ350" s="20">
        <f t="shared" ref="DQ350" si="1530">SUM(DQ351:DQ363)</f>
        <v>0</v>
      </c>
      <c r="DR350" s="20">
        <f t="shared" ref="DR350" si="1531">SUM(DR351:DR363)</f>
        <v>0</v>
      </c>
      <c r="DS350" s="20">
        <f t="shared" ref="DS350" si="1532">SUM(DS351:DS363)</f>
        <v>0</v>
      </c>
      <c r="DT350" s="20">
        <f t="shared" ref="DT350" si="1533">SUM(DT351:DT363)</f>
        <v>0</v>
      </c>
      <c r="DU350" s="20">
        <f t="shared" ref="DU350" si="1534">SUM(DU351:DU363)</f>
        <v>0</v>
      </c>
      <c r="DV350" s="20">
        <f t="shared" ref="DV350" si="1535">SUM(DV351:DV363)</f>
        <v>0</v>
      </c>
      <c r="DW350" s="20">
        <f t="shared" ref="DW350" si="1536">SUM(DW351:DW363)</f>
        <v>0</v>
      </c>
      <c r="DX350" s="20">
        <f t="shared" ref="DX350" si="1537">SUM(DX351:DX363)</f>
        <v>0</v>
      </c>
      <c r="DY350" s="20">
        <f t="shared" ref="DY350" si="1538">SUM(DY351:DY363)</f>
        <v>0</v>
      </c>
      <c r="DZ350" s="20">
        <f t="shared" ref="DZ350" si="1539">SUM(DZ351:DZ363)</f>
        <v>0</v>
      </c>
      <c r="EA350" s="20">
        <f t="shared" ref="EA350" si="1540">SUM(EA351:EA363)</f>
        <v>0</v>
      </c>
      <c r="EB350" s="20">
        <f t="shared" ref="EB350" si="1541">SUM(EB351:EB363)</f>
        <v>0</v>
      </c>
      <c r="EC350" s="20">
        <f t="shared" ref="EC350" si="1542">SUM(EC351:EC363)</f>
        <v>0</v>
      </c>
      <c r="ED350" s="20">
        <f t="shared" ref="ED350" si="1543">SUM(ED351:ED363)</f>
        <v>0</v>
      </c>
      <c r="EE350" s="20">
        <f t="shared" ref="EE350" si="1544">SUM(EE351:EE363)</f>
        <v>0</v>
      </c>
      <c r="EF350" s="20">
        <f t="shared" ref="EF350" si="1545">SUM(EF351:EF363)</f>
        <v>0</v>
      </c>
      <c r="EG350" s="20">
        <f t="shared" ref="EG350" si="1546">SUM(EG351:EG363)</f>
        <v>0</v>
      </c>
      <c r="EH350" s="20">
        <f t="shared" ref="EH350" si="1547">SUM(EH351:EH363)</f>
        <v>0</v>
      </c>
      <c r="EI350" s="20">
        <f t="shared" ref="EI350" si="1548">SUM(EI351:EI363)</f>
        <v>0</v>
      </c>
      <c r="EJ350" s="20">
        <f t="shared" ref="EJ350" si="1549">SUM(EJ351:EJ363)</f>
        <v>0</v>
      </c>
      <c r="EK350" s="20">
        <f t="shared" ref="EK350" si="1550">SUM(EK351:EK363)</f>
        <v>0</v>
      </c>
      <c r="EL350" s="20">
        <f t="shared" ref="EL350" si="1551">SUM(EL351:EL363)</f>
        <v>0</v>
      </c>
      <c r="EM350" s="20">
        <f t="shared" ref="EM350" si="1552">SUM(EM351:EM363)</f>
        <v>0</v>
      </c>
      <c r="EN350" s="20">
        <f t="shared" ref="EN350" si="1553">SUM(EN351:EN363)</f>
        <v>0</v>
      </c>
      <c r="EO350" s="20">
        <f t="shared" ref="EO350" si="1554">SUM(EO351:EO363)</f>
        <v>0</v>
      </c>
      <c r="EP350" s="20">
        <f t="shared" ref="EP350" si="1555">SUM(EP351:EP363)</f>
        <v>0</v>
      </c>
      <c r="EQ350" s="20">
        <f t="shared" ref="EQ350" si="1556">SUM(EQ351:EQ363)</f>
        <v>0</v>
      </c>
      <c r="ER350" s="20">
        <f t="shared" ref="ER350" si="1557">SUM(ER351:ER363)</f>
        <v>0</v>
      </c>
      <c r="ES350" s="20">
        <f t="shared" ref="ES350" si="1558">SUM(ES351:ES363)</f>
        <v>0</v>
      </c>
      <c r="ET350" s="20">
        <f t="shared" ref="ET350" si="1559">SUM(ET351:ET363)</f>
        <v>0</v>
      </c>
      <c r="EU350" s="20">
        <f t="shared" ref="EU350" si="1560">SUM(EU351:EU363)</f>
        <v>0</v>
      </c>
      <c r="EV350" s="20">
        <f t="shared" ref="EV350" si="1561">SUM(EV351:EV363)</f>
        <v>0</v>
      </c>
      <c r="EW350" s="20">
        <f t="shared" ref="EW350" si="1562">SUM(EW351:EW363)</f>
        <v>0</v>
      </c>
      <c r="EX350" s="20">
        <f t="shared" ref="EX350" si="1563">SUM(EX351:EX363)</f>
        <v>0</v>
      </c>
      <c r="EY350" s="20">
        <f t="shared" ref="EY350" si="1564">SUM(EY351:EY363)</f>
        <v>0</v>
      </c>
      <c r="EZ350" s="20">
        <f t="shared" ref="EZ350" si="1565">SUM(EZ351:EZ363)</f>
        <v>20443.2</v>
      </c>
      <c r="FA350" s="20">
        <f t="shared" ref="FA350" si="1566">SUM(FA351:FA363)</f>
        <v>20443.2</v>
      </c>
      <c r="FB350" s="20">
        <f t="shared" ref="FB350" si="1567">SUM(FB351:FB363)</f>
        <v>12789.8</v>
      </c>
      <c r="FC350" s="20">
        <f t="shared" ref="FC350" si="1568">SUM(FC351:FC363)</f>
        <v>0</v>
      </c>
      <c r="FD350" s="20">
        <f t="shared" ref="FD350" si="1569">SUM(FD351:FD363)</f>
        <v>0</v>
      </c>
      <c r="FE350" s="20">
        <f t="shared" ref="FE350" si="1570">SUM(FE351:FE363)</f>
        <v>0</v>
      </c>
      <c r="FF350" s="20">
        <f t="shared" ref="FF350" si="1571">SUM(FF351:FF363)</f>
        <v>0</v>
      </c>
      <c r="FG350" s="20">
        <f t="shared" ref="FG350" si="1572">SUM(FG351:FG363)</f>
        <v>0</v>
      </c>
      <c r="FH350" s="20">
        <f t="shared" ref="FH350" si="1573">SUM(FH351:FH363)</f>
        <v>0</v>
      </c>
      <c r="FI350" s="20">
        <f t="shared" ref="FI350" si="1574">SUM(FI351:FI363)</f>
        <v>14496.2</v>
      </c>
      <c r="FJ350" s="20">
        <f t="shared" ref="FJ350" si="1575">SUM(FJ351:FJ363)</f>
        <v>14496.2</v>
      </c>
      <c r="FK350" s="20">
        <f t="shared" ref="FK350" si="1576">SUM(FK351:FK363)</f>
        <v>14496.2</v>
      </c>
      <c r="FL350" s="20">
        <f t="shared" ref="FL350" si="1577">SUM(FL351:FL363)</f>
        <v>0</v>
      </c>
      <c r="FM350" s="20">
        <f t="shared" ref="FM350" si="1578">SUM(FM351:FM363)</f>
        <v>0</v>
      </c>
      <c r="FN350" s="20">
        <f t="shared" ref="FN350" si="1579">SUM(FN351:FN363)</f>
        <v>0</v>
      </c>
      <c r="FO350" s="20">
        <f t="shared" ref="FO350" si="1580">SUM(FO351:FO363)</f>
        <v>0</v>
      </c>
      <c r="FP350" s="20">
        <f t="shared" ref="FP350" si="1581">SUM(FP351:FP363)</f>
        <v>0</v>
      </c>
      <c r="FQ350" s="20">
        <f t="shared" ref="FQ350" si="1582">SUM(FQ351:FQ363)</f>
        <v>0</v>
      </c>
      <c r="FR350" s="20">
        <f t="shared" ref="FR350" si="1583">SUM(FR351:FR363)</f>
        <v>0</v>
      </c>
      <c r="FS350" s="20">
        <f t="shared" ref="FS350" si="1584">SUM(FS351:FS363)</f>
        <v>0</v>
      </c>
      <c r="FT350" s="20">
        <f t="shared" ref="FT350" si="1585">SUM(FT351:FT363)</f>
        <v>0</v>
      </c>
      <c r="FU350" s="20">
        <f t="shared" ref="FU350" si="1586">SUM(FU351:FU363)</f>
        <v>205912.5</v>
      </c>
      <c r="FV350" s="20">
        <f t="shared" ref="FV350" si="1587">SUM(FV351:FV363)</f>
        <v>207569.4</v>
      </c>
      <c r="FW350" s="20">
        <f t="shared" ref="FW350" si="1588">SUM(FW351:FW363)</f>
        <v>205763</v>
      </c>
      <c r="FX350" s="20">
        <f t="shared" ref="FX350" si="1589">SUM(FX351:FX363)</f>
        <v>0</v>
      </c>
      <c r="FY350" s="20">
        <f t="shared" ref="FY350" si="1590">SUM(FY351:FY363)</f>
        <v>0</v>
      </c>
      <c r="FZ350" s="20">
        <f t="shared" ref="FZ350" si="1591">SUM(FZ351:FZ363)</f>
        <v>0</v>
      </c>
      <c r="GA350" s="20">
        <f t="shared" ref="GA350" si="1592">SUM(GA351:GA363)</f>
        <v>0</v>
      </c>
      <c r="GB350" s="20">
        <f t="shared" ref="GB350" si="1593">SUM(GB351:GB363)</f>
        <v>0</v>
      </c>
      <c r="GC350" s="20">
        <f t="shared" ref="GC350" si="1594">SUM(GC351:GC363)</f>
        <v>0</v>
      </c>
      <c r="GD350" s="20">
        <f t="shared" ref="GD350" si="1595">SUM(GD351:GD363)</f>
        <v>0</v>
      </c>
      <c r="GE350" s="20">
        <f t="shared" ref="GE350" si="1596">SUM(GE351:GE363)</f>
        <v>0</v>
      </c>
      <c r="GF350" s="20">
        <f t="shared" ref="GF350" si="1597">SUM(GF351:GF363)</f>
        <v>0</v>
      </c>
      <c r="GG350" s="20">
        <f t="shared" ref="GG350" si="1598">SUM(GG351:GG363)</f>
        <v>0</v>
      </c>
      <c r="GH350" s="20">
        <f t="shared" ref="GH350" si="1599">SUM(GH351:GH363)</f>
        <v>0</v>
      </c>
      <c r="GI350" s="20">
        <f t="shared" ref="GI350" si="1600">SUM(GI351:GI363)</f>
        <v>0</v>
      </c>
      <c r="GJ350" s="20">
        <f t="shared" ref="GJ350" si="1601">SUM(GJ351:GJ363)</f>
        <v>3426.4</v>
      </c>
      <c r="GK350" s="20">
        <f t="shared" ref="GK350" si="1602">SUM(GK351:GK363)</f>
        <v>3426.4</v>
      </c>
      <c r="GL350" s="20">
        <f t="shared" ref="GL350" si="1603">SUM(GL351:GL363)</f>
        <v>3084</v>
      </c>
      <c r="GM350" s="20">
        <f t="shared" ref="GM350" si="1604">SUM(GM351:GM363)</f>
        <v>0</v>
      </c>
      <c r="GN350" s="20">
        <f t="shared" ref="GN350" si="1605">SUM(GN351:GN363)</f>
        <v>0</v>
      </c>
      <c r="GO350" s="20">
        <f t="shared" ref="GO350" si="1606">SUM(GO351:GO363)</f>
        <v>0</v>
      </c>
      <c r="GP350" s="20">
        <f t="shared" ref="GP350" si="1607">SUM(GP351:GP363)</f>
        <v>0</v>
      </c>
      <c r="GQ350" s="20">
        <f t="shared" ref="GQ350" si="1608">SUM(GQ351:GQ363)</f>
        <v>0</v>
      </c>
      <c r="GR350" s="20">
        <f t="shared" ref="GR350" si="1609">SUM(GR351:GR363)</f>
        <v>0</v>
      </c>
      <c r="GS350" s="20">
        <f t="shared" ref="GS350" si="1610">SUM(GS351:GS363)</f>
        <v>0</v>
      </c>
      <c r="GT350" s="20">
        <f t="shared" ref="GT350" si="1611">SUM(GT351:GT363)</f>
        <v>0</v>
      </c>
      <c r="GU350" s="20">
        <f t="shared" ref="GU350" si="1612">SUM(GU351:GU363)</f>
        <v>0</v>
      </c>
      <c r="GV350" s="20">
        <f t="shared" ref="GV350" si="1613">SUM(GV351:GV363)</f>
        <v>0</v>
      </c>
      <c r="GW350" s="20">
        <f t="shared" ref="GW350" si="1614">SUM(GW351:GW363)</f>
        <v>0</v>
      </c>
      <c r="GX350" s="20">
        <f t="shared" ref="GX350" si="1615">SUM(GX351:GX363)</f>
        <v>0</v>
      </c>
      <c r="GY350" s="20">
        <f t="shared" ref="GY350" si="1616">SUM(GY351:GY363)</f>
        <v>0</v>
      </c>
      <c r="GZ350" s="20">
        <f t="shared" ref="GZ350" si="1617">SUM(GZ351:GZ363)</f>
        <v>0</v>
      </c>
      <c r="HA350" s="20">
        <f t="shared" ref="HA350" si="1618">SUM(HA351:HA363)</f>
        <v>0</v>
      </c>
      <c r="HB350" s="20">
        <f t="shared" ref="HB350" si="1619">SUM(HB351:HB363)</f>
        <v>0</v>
      </c>
      <c r="HC350" s="20">
        <f t="shared" ref="HC350" si="1620">SUM(HC351:HC363)</f>
        <v>0</v>
      </c>
      <c r="HD350" s="20">
        <f t="shared" ref="HD350" si="1621">SUM(HD351:HD363)</f>
        <v>0</v>
      </c>
      <c r="HE350" s="20">
        <f t="shared" ref="HE350" si="1622">SUM(HE351:HE363)</f>
        <v>0</v>
      </c>
      <c r="HF350" s="20">
        <f t="shared" ref="HF350" si="1623">SUM(HF351:HF363)</f>
        <v>4202.6000000000004</v>
      </c>
      <c r="HG350" s="20">
        <f t="shared" ref="HG350" si="1624">SUM(HG351:HG363)</f>
        <v>3090.8</v>
      </c>
      <c r="HH350" s="20">
        <f t="shared" ref="HH350" si="1625">SUM(HH351:HH363)</f>
        <v>0</v>
      </c>
      <c r="HI350" s="20">
        <f t="shared" ref="HI350" si="1626">SUM(HI351:HI363)</f>
        <v>0</v>
      </c>
      <c r="HJ350" s="20">
        <f t="shared" ref="HJ350" si="1627">SUM(HJ351:HJ363)</f>
        <v>0</v>
      </c>
      <c r="HK350" s="20">
        <f t="shared" ref="HK350" si="1628">SUM(HK351:HK363)</f>
        <v>0</v>
      </c>
      <c r="HL350" s="20">
        <f t="shared" ref="HL350" si="1629">SUM(HL351:HL363)</f>
        <v>0</v>
      </c>
      <c r="HM350" s="20">
        <f t="shared" ref="HM350" si="1630">SUM(HM351:HM363)</f>
        <v>0</v>
      </c>
      <c r="HN350" s="20">
        <f t="shared" ref="HN350" si="1631">SUM(HN351:HN363)</f>
        <v>0</v>
      </c>
      <c r="HO350" s="20">
        <f t="shared" ref="HO350" si="1632">SUM(HO351:HO363)</f>
        <v>4522.7466999999997</v>
      </c>
      <c r="HP350" s="20">
        <f t="shared" ref="HP350" si="1633">SUM(HP351:HP363)</f>
        <v>3824.5</v>
      </c>
      <c r="HQ350" s="20">
        <f t="shared" ref="HQ350" si="1634">SUM(HQ351:HQ363)</f>
        <v>0</v>
      </c>
      <c r="HR350" s="20">
        <f t="shared" ref="HR350" si="1635">SUM(HR351:HR363)</f>
        <v>95.6999</v>
      </c>
      <c r="HS350" s="20">
        <f t="shared" ref="HS350" si="1636">SUM(HS351:HS363)</f>
        <v>95.6999</v>
      </c>
      <c r="HT350" s="20">
        <f t="shared" ref="HT350" si="1637">SUM(HT351:HT363)</f>
        <v>0</v>
      </c>
      <c r="HU350" s="20">
        <f t="shared" ref="HU350" si="1638">SUM(HU351:HU363)</f>
        <v>0</v>
      </c>
      <c r="HV350" s="20">
        <f t="shared" ref="HV350" si="1639">SUM(HV351:HV363)</f>
        <v>0</v>
      </c>
      <c r="HW350" s="20">
        <f t="shared" ref="HW350" si="1640">SUM(HW351:HW363)</f>
        <v>0</v>
      </c>
      <c r="HX350" s="20">
        <f t="shared" ref="HX350" si="1641">SUM(HX351:HX363)</f>
        <v>0</v>
      </c>
      <c r="HY350" s="20">
        <f t="shared" ref="HY350" si="1642">SUM(HY351:HY363)</f>
        <v>0</v>
      </c>
      <c r="HZ350" s="20">
        <f t="shared" ref="HZ350" si="1643">SUM(HZ351:HZ363)</f>
        <v>0</v>
      </c>
      <c r="IA350" s="20">
        <f t="shared" ref="IA350" si="1644">SUM(IA351:IA363)</f>
        <v>0</v>
      </c>
      <c r="IB350" s="20">
        <f t="shared" ref="IB350" si="1645">SUM(IB351:IB363)</f>
        <v>0</v>
      </c>
      <c r="IC350" s="20">
        <f t="shared" ref="IC350" si="1646">SUM(IC351:IC363)</f>
        <v>0</v>
      </c>
      <c r="ID350" s="20">
        <f t="shared" ref="ID350" si="1647">SUM(ID351:ID363)</f>
        <v>0</v>
      </c>
      <c r="IE350" s="20">
        <f t="shared" ref="IE350" si="1648">SUM(IE351:IE363)</f>
        <v>0</v>
      </c>
    </row>
    <row r="351" spans="1:239" ht="15.95" customHeight="1" x14ac:dyDescent="0.25">
      <c r="A351" s="10">
        <v>345</v>
      </c>
      <c r="B351" s="11" t="s">
        <v>61</v>
      </c>
      <c r="C351" s="19">
        <f t="shared" ref="C351" si="1649">F351+I351+L351+O351+R351+U351+X351+DY351+AA351+AG351+AJ351+AM351+AP351+AS351+AV351+AY351+BB351+DG351+BE351+FO351+EN351+BK351+BN351+BQ351+BT351+DM351+BZ351+DJ351+CC351+DP351+EE351+CO351+DA351+CF351+CR351+CI351+CL351+EZ351+DD351+CX351+DS351+FR351+EB351+ET351+EW351+FI351+FU351+AD351+BH351+BW351+CU351+DV351+EH351+EK351+EQ351+FC351+FF351+FL351+FX351+GA351+GD351+GG351+GJ351+GM351+GP351+GS351+GV351+GY351+HB351+HE351+HH351+HK351+HN351+HQ351+HT351+HW351+HZ351+IC351</f>
        <v>316077.99</v>
      </c>
      <c r="D351" s="19">
        <f t="shared" ref="D351" si="1650">G351+J351+M351+P351+S351+V351+Y351+DZ351+AB351+AH351+AK351+AN351+AQ351+AT351+AW351+AZ351+BC351+DH351+BF351+FP351+EO351+BL351+BO351+BR351+BU351+DN351+CA351+DK351+CD351+DQ351+EF351+CP351+DB351+CG351+CS351+CJ351+CM351+FA351+DE351+CY351+DT351+FS351+EC351+EU351+EX351+FJ351+FV351+AE351+BI351+BX351+CV351+DW351+EI351+EL351+ER351+FD351+FG351+FM351+FY351+GB351+GE351+GH351+GK351+GN351+GQ351+GT351+GW351+GZ351+HC351+HF351+HI351+HL351+HO351+HR351+HU351+HX351+IA351+ID351</f>
        <v>280948.99989999994</v>
      </c>
      <c r="E351" s="19">
        <f>H351+K351+N351+Q351+T351+W351+Z351+EA351+AC351+AI351+AL351+AO351+AR351+AU351+AX351+BA351+BD351+DI351+BG351+FQ351+EP351+BM351+BP351+BS351+BV351+DO351+CB351+DL351+CE351+DR351+EG351+CQ351+DC351+CH351+CT351+CK351+CN351+FB351+DF351+CZ351+DU351+FT351+ED351+EV351+EY351+FK351+FW351+AF351+BJ351+BY351+CW351+DX351+EJ351+EM351+ES351+FE351+FH351+FN351+FZ351+GC351+GF351+GI351+GL351+GO351+GR351+GU351+GX351+HA351+HD351+HG351+HJ351+HM351+HP351+HS351+HV351+HY351+IB351+IE351-0.1</f>
        <v>270377.29990000004</v>
      </c>
      <c r="F351" s="21">
        <v>1992.19</v>
      </c>
      <c r="G351" s="21"/>
      <c r="H351" s="21"/>
      <c r="I351" s="21"/>
      <c r="J351" s="21"/>
      <c r="K351" s="21"/>
      <c r="L351" s="21">
        <v>26629</v>
      </c>
      <c r="M351" s="21">
        <v>13318</v>
      </c>
      <c r="N351" s="21">
        <v>13318</v>
      </c>
      <c r="O351" s="23">
        <v>293.60000000000002</v>
      </c>
      <c r="P351" s="23">
        <v>293.60000000000002</v>
      </c>
      <c r="Q351" s="23">
        <v>293.60000000000002</v>
      </c>
      <c r="R351" s="21"/>
      <c r="S351" s="21"/>
      <c r="T351" s="21"/>
      <c r="U351" s="21"/>
      <c r="V351" s="21"/>
      <c r="W351" s="21"/>
      <c r="X351" s="21"/>
      <c r="Y351" s="21"/>
      <c r="Z351" s="21"/>
      <c r="AA351" s="21">
        <v>900</v>
      </c>
      <c r="AB351" s="21">
        <v>409.9</v>
      </c>
      <c r="AC351" s="21">
        <v>409.9</v>
      </c>
      <c r="AD351" s="21"/>
      <c r="AE351" s="21"/>
      <c r="AF351" s="21"/>
      <c r="AG351" s="21">
        <v>744.6</v>
      </c>
      <c r="AH351" s="21">
        <v>744.6</v>
      </c>
      <c r="AI351" s="21">
        <v>744.6</v>
      </c>
      <c r="AJ351" s="19">
        <v>3052.5</v>
      </c>
      <c r="AK351" s="21">
        <v>4170.5</v>
      </c>
      <c r="AL351" s="21">
        <v>4170.5</v>
      </c>
      <c r="AM351" s="21"/>
      <c r="AN351" s="21"/>
      <c r="AO351" s="21"/>
      <c r="AP351" s="19"/>
      <c r="AQ351" s="21"/>
      <c r="AR351" s="21"/>
      <c r="AS351" s="21"/>
      <c r="AT351" s="21"/>
      <c r="AU351" s="21"/>
      <c r="AV351" s="21"/>
      <c r="AW351" s="21"/>
      <c r="AX351" s="21"/>
      <c r="AY351" s="19"/>
      <c r="AZ351" s="21"/>
      <c r="BA351" s="21"/>
      <c r="BB351" s="21">
        <v>300</v>
      </c>
      <c r="BC351" s="21">
        <v>300</v>
      </c>
      <c r="BD351" s="21">
        <v>300</v>
      </c>
      <c r="BE351" s="21"/>
      <c r="BF351" s="21"/>
      <c r="BG351" s="21"/>
      <c r="BH351" s="21"/>
      <c r="BI351" s="21"/>
      <c r="BJ351" s="21"/>
      <c r="BK351" s="21"/>
      <c r="BL351" s="21"/>
      <c r="BM351" s="21"/>
      <c r="BN351" s="21"/>
      <c r="BO351" s="21"/>
      <c r="BP351" s="21"/>
      <c r="BQ351" s="21">
        <v>25000</v>
      </c>
      <c r="BR351" s="21"/>
      <c r="BS351" s="21"/>
      <c r="BT351" s="21"/>
      <c r="BU351" s="21"/>
      <c r="BV351" s="21"/>
      <c r="BW351" s="21"/>
      <c r="BX351" s="21"/>
      <c r="BY351" s="21"/>
      <c r="BZ351" s="21"/>
      <c r="CA351" s="21"/>
      <c r="CB351" s="21"/>
      <c r="CC351" s="21"/>
      <c r="CD351" s="21"/>
      <c r="CE351" s="21"/>
      <c r="CF351" s="21"/>
      <c r="CG351" s="21"/>
      <c r="CH351" s="21"/>
      <c r="CI351" s="19"/>
      <c r="CJ351" s="21"/>
      <c r="CK351" s="21"/>
      <c r="CL351" s="21"/>
      <c r="CM351" s="21"/>
      <c r="CN351" s="21"/>
      <c r="CO351" s="21">
        <v>12188.2</v>
      </c>
      <c r="CP351" s="21">
        <v>12188.2</v>
      </c>
      <c r="CQ351" s="21">
        <v>12188.2</v>
      </c>
      <c r="CR351" s="21"/>
      <c r="CS351" s="21"/>
      <c r="CT351" s="21"/>
      <c r="CU351" s="19"/>
      <c r="CV351" s="21"/>
      <c r="CW351" s="21"/>
      <c r="CX351" s="21"/>
      <c r="CY351" s="21"/>
      <c r="CZ351" s="21"/>
      <c r="DA351" s="19"/>
      <c r="DB351" s="21"/>
      <c r="DC351" s="21"/>
      <c r="DD351" s="19"/>
      <c r="DE351" s="21"/>
      <c r="DF351" s="21"/>
      <c r="DG351" s="21">
        <v>2717.1</v>
      </c>
      <c r="DH351" s="21">
        <v>2717.1</v>
      </c>
      <c r="DI351" s="21">
        <v>2717.1</v>
      </c>
      <c r="DJ351" s="23">
        <v>1408.9</v>
      </c>
      <c r="DK351" s="21"/>
      <c r="DL351" s="21"/>
      <c r="DM351" s="21"/>
      <c r="DN351" s="21"/>
      <c r="DO351" s="21"/>
      <c r="DP351" s="21"/>
      <c r="DQ351" s="21"/>
      <c r="DR351" s="21"/>
      <c r="DS351" s="21"/>
      <c r="DT351" s="21"/>
      <c r="DU351" s="21"/>
      <c r="DV351" s="24"/>
      <c r="DW351" s="24"/>
      <c r="DX351" s="24"/>
      <c r="DY351" s="19"/>
      <c r="DZ351" s="21"/>
      <c r="EA351" s="21"/>
      <c r="EB351" s="21"/>
      <c r="EC351" s="21"/>
      <c r="ED351" s="21"/>
      <c r="EE351" s="19"/>
      <c r="EF351" s="21"/>
      <c r="EG351" s="21"/>
      <c r="EH351" s="21"/>
      <c r="EI351" s="21"/>
      <c r="EJ351" s="21"/>
      <c r="EK351" s="21"/>
      <c r="EL351" s="21"/>
      <c r="EM351" s="21"/>
      <c r="EN351" s="21"/>
      <c r="EO351" s="21"/>
      <c r="EP351" s="21"/>
      <c r="EQ351" s="21"/>
      <c r="ER351" s="21"/>
      <c r="ES351" s="21"/>
      <c r="ET351" s="21"/>
      <c r="EU351" s="21"/>
      <c r="EV351" s="21"/>
      <c r="EW351" s="21"/>
      <c r="EX351" s="21"/>
      <c r="EY351" s="21"/>
      <c r="EZ351" s="23">
        <v>20443.2</v>
      </c>
      <c r="FA351" s="24">
        <v>20443.2</v>
      </c>
      <c r="FB351" s="24">
        <v>12789.8</v>
      </c>
      <c r="FC351" s="21"/>
      <c r="FD351" s="21"/>
      <c r="FE351" s="21"/>
      <c r="FF351" s="21"/>
      <c r="FG351" s="21"/>
      <c r="FH351" s="21"/>
      <c r="FI351" s="21">
        <v>14496.2</v>
      </c>
      <c r="FJ351" s="21">
        <v>14496.2</v>
      </c>
      <c r="FK351" s="21">
        <v>14496.2</v>
      </c>
      <c r="FL351" s="21"/>
      <c r="FM351" s="21"/>
      <c r="FN351" s="21"/>
      <c r="FO351" s="19"/>
      <c r="FP351" s="21"/>
      <c r="FQ351" s="21"/>
      <c r="FR351" s="21"/>
      <c r="FS351" s="21"/>
      <c r="FT351" s="21"/>
      <c r="FU351" s="21">
        <v>205912.5</v>
      </c>
      <c r="FV351" s="21">
        <v>207569.4</v>
      </c>
      <c r="FW351" s="21">
        <v>205763</v>
      </c>
      <c r="FX351" s="21"/>
      <c r="FY351" s="21"/>
      <c r="FZ351" s="21"/>
      <c r="GA351" s="21"/>
      <c r="GB351" s="21"/>
      <c r="GC351" s="21"/>
      <c r="GD351" s="21"/>
      <c r="GE351" s="21"/>
      <c r="GF351" s="21"/>
      <c r="GG351" s="21"/>
      <c r="GH351" s="21"/>
      <c r="GI351" s="21"/>
      <c r="GJ351" s="21"/>
      <c r="GK351" s="21"/>
      <c r="GL351" s="21"/>
      <c r="GM351" s="21"/>
      <c r="GN351" s="21"/>
      <c r="GO351" s="21"/>
      <c r="GP351" s="21"/>
      <c r="GQ351" s="21"/>
      <c r="GR351" s="21"/>
      <c r="GS351" s="21"/>
      <c r="GT351" s="21"/>
      <c r="GU351" s="21"/>
      <c r="GV351" s="21"/>
      <c r="GW351" s="21"/>
      <c r="GX351" s="21"/>
      <c r="GY351" s="21"/>
      <c r="GZ351" s="21"/>
      <c r="HA351" s="21"/>
      <c r="HB351" s="21"/>
      <c r="HC351" s="21"/>
      <c r="HD351" s="21"/>
      <c r="HE351" s="21"/>
      <c r="HF351" s="23">
        <v>4202.6000000000004</v>
      </c>
      <c r="HG351" s="23">
        <v>3090.8</v>
      </c>
      <c r="HH351" s="21"/>
      <c r="HI351" s="21"/>
      <c r="HJ351" s="21"/>
      <c r="HK351" s="21"/>
      <c r="HL351" s="21"/>
      <c r="HM351" s="21"/>
      <c r="HN351" s="21"/>
      <c r="HO351" s="21"/>
      <c r="HP351" s="21"/>
      <c r="HQ351" s="21"/>
      <c r="HR351" s="23">
        <v>95.6999</v>
      </c>
      <c r="HS351" s="23">
        <v>95.6999</v>
      </c>
      <c r="HT351" s="21"/>
      <c r="HU351" s="21"/>
      <c r="HV351" s="21"/>
      <c r="HW351" s="21"/>
      <c r="HX351" s="21"/>
      <c r="HY351" s="21"/>
      <c r="HZ351" s="21"/>
      <c r="IA351" s="21"/>
      <c r="IB351" s="21"/>
      <c r="IC351" s="21"/>
      <c r="ID351" s="21"/>
      <c r="IE351" s="21"/>
    </row>
    <row r="352" spans="1:239" ht="15.95" customHeight="1" x14ac:dyDescent="0.25">
      <c r="A352" s="10">
        <v>346</v>
      </c>
      <c r="B352" s="11" t="s">
        <v>32</v>
      </c>
      <c r="C352" s="19">
        <f t="shared" ref="C352:C363" si="1651">F352+I352+L352+O352+R352+U352+X352+DY352+AA352+AG352+AJ352+AM352+AP352+AS352+AV352+AY352+BB352+DG352+BE352+FO352+EN352+BK352+BN352+BQ352+BT352+DM352+BZ352+DJ352+CC352+DP352+EE352+CO352+DA352+CF352+CR352+CI352+CL352+EZ352+DD352+CX352+DS352+FR352+EB352+ET352+EW352+FI352+FU352+AD352+BH352+BW352+CU352+DV352+EH352+EK352+EQ352+FC352+FF352+FL352+FX352+GA352+GD352+GG352+GJ352+GM352+GP352+GS352+GV352+GY352+HB352+HE352+HH352+HK352+HN352+HQ352+HT352+HW352+HZ352+IC352</f>
        <v>590</v>
      </c>
      <c r="D352" s="19">
        <f t="shared" ref="D352:D363" si="1652">G352+J352+M352+P352+S352+V352+Y352+DZ352+AB352+AH352+AK352+AN352+AQ352+AT352+AW352+AZ352+BC352+DH352+BF352+FP352+EO352+BL352+BO352+BR352+BU352+DN352+CA352+DK352+CD352+DQ352+EF352+CP352+DB352+CG352+CS352+CJ352+CM352+FA352+DE352+CY352+DT352+FS352+EC352+EU352+EX352+FJ352+FV352+AE352+BI352+BX352+CV352+DW352+EI352+EL352+ER352+FD352+FG352+FM352+FY352+GB352+GE352+GH352+GK352+GN352+GQ352+GT352+GW352+GZ352+HC352+HF352+HI352+HL352+HO352+HR352+HU352+HX352+IA352+ID352</f>
        <v>1645.0233000000001</v>
      </c>
      <c r="E352" s="19">
        <f t="shared" ref="E352:E363" si="1653">H352+K352+N352+Q352+T352+W352+Z352+EA352+AC352+AI352+AL352+AO352+AR352+AU352+AX352+BA352+BD352+DI352+BG352+FQ352+EP352+BM352+BP352+BS352+BV352+DO352+CB352+DL352+CE352+DR352+EG352+CQ352+DC352+CH352+CT352+CK352+CN352+FB352+DF352+CZ352+DU352+FT352+ED352+EV352+EY352+FK352+FW352+AF352+BJ352+BY352+CW352+DX352+EJ352+EM352+ES352+FE352+FH352+FN352+FZ352+GC352+GF352+GI352+GL352+GO352+GR352+GU352+GX352+HA352+HD352+HG352+HJ352+HM352+HP352+HS352+HV352+HY352+IB352+IE352</f>
        <v>1217.7</v>
      </c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  <c r="AI352" s="21"/>
      <c r="AJ352" s="19"/>
      <c r="AK352" s="21"/>
      <c r="AL352" s="21"/>
      <c r="AM352" s="21"/>
      <c r="AN352" s="21"/>
      <c r="AO352" s="21"/>
      <c r="AP352" s="19"/>
      <c r="AQ352" s="21"/>
      <c r="AR352" s="21"/>
      <c r="AS352" s="21"/>
      <c r="AT352" s="21"/>
      <c r="AU352" s="21"/>
      <c r="AV352" s="21"/>
      <c r="AW352" s="21"/>
      <c r="AX352" s="21"/>
      <c r="AY352" s="19"/>
      <c r="AZ352" s="21"/>
      <c r="BA352" s="21"/>
      <c r="BB352" s="21"/>
      <c r="BC352" s="21"/>
      <c r="BD352" s="21"/>
      <c r="BE352" s="21"/>
      <c r="BF352" s="21"/>
      <c r="BG352" s="21"/>
      <c r="BH352" s="21"/>
      <c r="BI352" s="21"/>
      <c r="BJ352" s="21"/>
      <c r="BK352" s="21"/>
      <c r="BL352" s="21"/>
      <c r="BM352" s="21"/>
      <c r="BN352" s="21"/>
      <c r="BO352" s="21"/>
      <c r="BP352" s="21"/>
      <c r="BQ352" s="21"/>
      <c r="BR352" s="21"/>
      <c r="BS352" s="21"/>
      <c r="BT352" s="21"/>
      <c r="BU352" s="21"/>
      <c r="BV352" s="21"/>
      <c r="BW352" s="21"/>
      <c r="BX352" s="21"/>
      <c r="BY352" s="21"/>
      <c r="BZ352" s="21"/>
      <c r="CA352" s="21"/>
      <c r="CB352" s="21"/>
      <c r="CC352" s="21"/>
      <c r="CD352" s="21"/>
      <c r="CE352" s="21"/>
      <c r="CF352" s="21"/>
      <c r="CG352" s="21"/>
      <c r="CH352" s="21"/>
      <c r="CI352" s="19"/>
      <c r="CJ352" s="21"/>
      <c r="CK352" s="21"/>
      <c r="CL352" s="21"/>
      <c r="CM352" s="21"/>
      <c r="CN352" s="21"/>
      <c r="CO352" s="21"/>
      <c r="CP352" s="21"/>
      <c r="CQ352" s="21"/>
      <c r="CR352" s="21"/>
      <c r="CS352" s="21"/>
      <c r="CT352" s="21"/>
      <c r="CU352" s="19"/>
      <c r="CV352" s="21"/>
      <c r="CW352" s="21"/>
      <c r="CX352" s="21"/>
      <c r="CY352" s="21"/>
      <c r="CZ352" s="21"/>
      <c r="DA352" s="19"/>
      <c r="DB352" s="21"/>
      <c r="DC352" s="21"/>
      <c r="DD352" s="19"/>
      <c r="DE352" s="21"/>
      <c r="DF352" s="21"/>
      <c r="DG352" s="21"/>
      <c r="DH352" s="21"/>
      <c r="DI352" s="21"/>
      <c r="DJ352" s="23"/>
      <c r="DK352" s="21"/>
      <c r="DL352" s="21"/>
      <c r="DM352" s="21"/>
      <c r="DN352" s="21"/>
      <c r="DO352" s="21"/>
      <c r="DP352" s="21"/>
      <c r="DQ352" s="21"/>
      <c r="DR352" s="21"/>
      <c r="DS352" s="21"/>
      <c r="DT352" s="21"/>
      <c r="DU352" s="21"/>
      <c r="DV352" s="24"/>
      <c r="DW352" s="24"/>
      <c r="DX352" s="24"/>
      <c r="DY352" s="19"/>
      <c r="DZ352" s="21"/>
      <c r="EA352" s="21"/>
      <c r="EB352" s="21"/>
      <c r="EC352" s="21"/>
      <c r="ED352" s="21"/>
      <c r="EE352" s="19"/>
      <c r="EF352" s="21"/>
      <c r="EG352" s="21"/>
      <c r="EH352" s="21"/>
      <c r="EI352" s="21"/>
      <c r="EJ352" s="21"/>
      <c r="EK352" s="21"/>
      <c r="EL352" s="21"/>
      <c r="EM352" s="21"/>
      <c r="EN352" s="21"/>
      <c r="EO352" s="21"/>
      <c r="EP352" s="21"/>
      <c r="EQ352" s="21"/>
      <c r="ER352" s="21"/>
      <c r="ES352" s="21"/>
      <c r="ET352" s="21"/>
      <c r="EU352" s="21"/>
      <c r="EV352" s="21"/>
      <c r="EW352" s="21"/>
      <c r="EX352" s="21"/>
      <c r="EY352" s="21"/>
      <c r="EZ352" s="23"/>
      <c r="FA352" s="24"/>
      <c r="FB352" s="24"/>
      <c r="FC352" s="21"/>
      <c r="FD352" s="21"/>
      <c r="FE352" s="21"/>
      <c r="FF352" s="21"/>
      <c r="FG352" s="21"/>
      <c r="FH352" s="21"/>
      <c r="FI352" s="21"/>
      <c r="FJ352" s="21"/>
      <c r="FK352" s="21"/>
      <c r="FL352" s="21"/>
      <c r="FM352" s="21"/>
      <c r="FN352" s="21"/>
      <c r="FO352" s="19"/>
      <c r="FP352" s="21"/>
      <c r="FQ352" s="21"/>
      <c r="FR352" s="21"/>
      <c r="FS352" s="21"/>
      <c r="FT352" s="21"/>
      <c r="FU352" s="21"/>
      <c r="FV352" s="21"/>
      <c r="FW352" s="21"/>
      <c r="FX352" s="21"/>
      <c r="FY352" s="21"/>
      <c r="FZ352" s="21"/>
      <c r="GA352" s="21"/>
      <c r="GB352" s="21"/>
      <c r="GC352" s="21"/>
      <c r="GD352" s="21"/>
      <c r="GE352" s="21"/>
      <c r="GF352" s="21"/>
      <c r="GG352" s="21"/>
      <c r="GH352" s="21"/>
      <c r="GI352" s="21"/>
      <c r="GJ352" s="21">
        <v>590</v>
      </c>
      <c r="GK352" s="21">
        <v>590</v>
      </c>
      <c r="GL352" s="21">
        <v>590</v>
      </c>
      <c r="GM352" s="21"/>
      <c r="GN352" s="21"/>
      <c r="GO352" s="21"/>
      <c r="GP352" s="21"/>
      <c r="GQ352" s="21"/>
      <c r="GR352" s="21"/>
      <c r="GS352" s="21"/>
      <c r="GT352" s="21"/>
      <c r="GU352" s="21"/>
      <c r="GV352" s="21"/>
      <c r="GW352" s="21"/>
      <c r="GX352" s="21"/>
      <c r="GY352" s="21"/>
      <c r="GZ352" s="21"/>
      <c r="HA352" s="21"/>
      <c r="HB352" s="21"/>
      <c r="HC352" s="21"/>
      <c r="HD352" s="21"/>
      <c r="HE352" s="21"/>
      <c r="HF352" s="23"/>
      <c r="HG352" s="23"/>
      <c r="HH352" s="21"/>
      <c r="HI352" s="21"/>
      <c r="HJ352" s="21"/>
      <c r="HK352" s="21"/>
      <c r="HL352" s="21"/>
      <c r="HM352" s="21"/>
      <c r="HN352" s="21"/>
      <c r="HO352" s="23">
        <v>1055.0233000000001</v>
      </c>
      <c r="HP352" s="23">
        <v>627.70000000000005</v>
      </c>
      <c r="HQ352" s="21"/>
      <c r="HR352" s="23"/>
      <c r="HS352" s="23"/>
      <c r="HT352" s="21"/>
      <c r="HU352" s="21"/>
      <c r="HV352" s="21"/>
      <c r="HW352" s="21"/>
      <c r="HX352" s="21"/>
      <c r="HY352" s="21"/>
      <c r="HZ352" s="21"/>
      <c r="IA352" s="21"/>
      <c r="IB352" s="21"/>
      <c r="IC352" s="21"/>
      <c r="ID352" s="21"/>
      <c r="IE352" s="21"/>
    </row>
    <row r="353" spans="1:239" ht="15.95" customHeight="1" x14ac:dyDescent="0.25">
      <c r="A353" s="10">
        <v>347</v>
      </c>
      <c r="B353" s="11" t="s">
        <v>262</v>
      </c>
      <c r="C353" s="19">
        <f t="shared" si="1651"/>
        <v>0</v>
      </c>
      <c r="D353" s="19">
        <f t="shared" si="1652"/>
        <v>846.88729999999998</v>
      </c>
      <c r="E353" s="19">
        <f t="shared" si="1653"/>
        <v>575.9</v>
      </c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  <c r="AI353" s="21"/>
      <c r="AJ353" s="19"/>
      <c r="AK353" s="21"/>
      <c r="AL353" s="21"/>
      <c r="AM353" s="21"/>
      <c r="AN353" s="21"/>
      <c r="AO353" s="21"/>
      <c r="AP353" s="19"/>
      <c r="AQ353" s="21"/>
      <c r="AR353" s="21"/>
      <c r="AS353" s="21"/>
      <c r="AT353" s="21"/>
      <c r="AU353" s="21"/>
      <c r="AV353" s="21"/>
      <c r="AW353" s="21"/>
      <c r="AX353" s="21"/>
      <c r="AY353" s="19"/>
      <c r="AZ353" s="21"/>
      <c r="BA353" s="21"/>
      <c r="BB353" s="21"/>
      <c r="BC353" s="21"/>
      <c r="BD353" s="21"/>
      <c r="BE353" s="21"/>
      <c r="BF353" s="21"/>
      <c r="BG353" s="21"/>
      <c r="BH353" s="21"/>
      <c r="BI353" s="21"/>
      <c r="BJ353" s="21"/>
      <c r="BK353" s="21"/>
      <c r="BL353" s="21"/>
      <c r="BM353" s="21"/>
      <c r="BN353" s="21"/>
      <c r="BO353" s="21"/>
      <c r="BP353" s="21"/>
      <c r="BQ353" s="21"/>
      <c r="BR353" s="21"/>
      <c r="BS353" s="21"/>
      <c r="BT353" s="21"/>
      <c r="BU353" s="21"/>
      <c r="BV353" s="21"/>
      <c r="BW353" s="21"/>
      <c r="BX353" s="21"/>
      <c r="BY353" s="21"/>
      <c r="BZ353" s="21"/>
      <c r="CA353" s="21"/>
      <c r="CB353" s="21"/>
      <c r="CC353" s="21"/>
      <c r="CD353" s="21"/>
      <c r="CE353" s="21"/>
      <c r="CF353" s="21"/>
      <c r="CG353" s="21"/>
      <c r="CH353" s="21"/>
      <c r="CI353" s="19"/>
      <c r="CJ353" s="21"/>
      <c r="CK353" s="21"/>
      <c r="CL353" s="21"/>
      <c r="CM353" s="21"/>
      <c r="CN353" s="21"/>
      <c r="CO353" s="21"/>
      <c r="CP353" s="21"/>
      <c r="CQ353" s="21"/>
      <c r="CR353" s="21"/>
      <c r="CS353" s="21"/>
      <c r="CT353" s="21"/>
      <c r="CU353" s="19"/>
      <c r="CV353" s="21"/>
      <c r="CW353" s="21"/>
      <c r="CX353" s="21"/>
      <c r="CY353" s="21"/>
      <c r="CZ353" s="21"/>
      <c r="DA353" s="19"/>
      <c r="DB353" s="21"/>
      <c r="DC353" s="21"/>
      <c r="DD353" s="19"/>
      <c r="DE353" s="21"/>
      <c r="DF353" s="21"/>
      <c r="DG353" s="21"/>
      <c r="DH353" s="21"/>
      <c r="DI353" s="21"/>
      <c r="DJ353" s="23"/>
      <c r="DK353" s="21"/>
      <c r="DL353" s="21"/>
      <c r="DM353" s="21"/>
      <c r="DN353" s="21"/>
      <c r="DO353" s="21"/>
      <c r="DP353" s="21"/>
      <c r="DQ353" s="21"/>
      <c r="DR353" s="21"/>
      <c r="DS353" s="21"/>
      <c r="DT353" s="21"/>
      <c r="DU353" s="21"/>
      <c r="DV353" s="24"/>
      <c r="DW353" s="24"/>
      <c r="DX353" s="24"/>
      <c r="DY353" s="19"/>
      <c r="DZ353" s="21"/>
      <c r="EA353" s="21"/>
      <c r="EB353" s="21"/>
      <c r="EC353" s="21"/>
      <c r="ED353" s="21"/>
      <c r="EE353" s="19"/>
      <c r="EF353" s="21"/>
      <c r="EG353" s="21"/>
      <c r="EH353" s="21"/>
      <c r="EI353" s="21"/>
      <c r="EJ353" s="21"/>
      <c r="EK353" s="21"/>
      <c r="EL353" s="21"/>
      <c r="EM353" s="21"/>
      <c r="EN353" s="21"/>
      <c r="EO353" s="21"/>
      <c r="EP353" s="21"/>
      <c r="EQ353" s="21"/>
      <c r="ER353" s="21"/>
      <c r="ES353" s="21"/>
      <c r="ET353" s="21"/>
      <c r="EU353" s="21"/>
      <c r="EV353" s="21"/>
      <c r="EW353" s="21"/>
      <c r="EX353" s="21"/>
      <c r="EY353" s="21"/>
      <c r="EZ353" s="23"/>
      <c r="FA353" s="24"/>
      <c r="FB353" s="24"/>
      <c r="FC353" s="21"/>
      <c r="FD353" s="21"/>
      <c r="FE353" s="21"/>
      <c r="FF353" s="21"/>
      <c r="FG353" s="21"/>
      <c r="FH353" s="21"/>
      <c r="FI353" s="21"/>
      <c r="FJ353" s="21"/>
      <c r="FK353" s="21"/>
      <c r="FL353" s="21"/>
      <c r="FM353" s="21"/>
      <c r="FN353" s="21"/>
      <c r="FO353" s="19"/>
      <c r="FP353" s="21"/>
      <c r="FQ353" s="21"/>
      <c r="FR353" s="21"/>
      <c r="FS353" s="21"/>
      <c r="FT353" s="21"/>
      <c r="FU353" s="21"/>
      <c r="FV353" s="21"/>
      <c r="FW353" s="21"/>
      <c r="FX353" s="21"/>
      <c r="FY353" s="21"/>
      <c r="FZ353" s="21"/>
      <c r="GA353" s="21"/>
      <c r="GB353" s="21"/>
      <c r="GC353" s="21"/>
      <c r="GD353" s="21"/>
      <c r="GE353" s="21"/>
      <c r="GF353" s="21"/>
      <c r="GG353" s="21"/>
      <c r="GH353" s="21"/>
      <c r="GI353" s="21"/>
      <c r="GJ353" s="21"/>
      <c r="GK353" s="21"/>
      <c r="GL353" s="21"/>
      <c r="GM353" s="21"/>
      <c r="GN353" s="21"/>
      <c r="GO353" s="21"/>
      <c r="GP353" s="21"/>
      <c r="GQ353" s="21"/>
      <c r="GR353" s="21"/>
      <c r="GS353" s="21"/>
      <c r="GT353" s="21"/>
      <c r="GU353" s="21"/>
      <c r="GV353" s="21"/>
      <c r="GW353" s="21"/>
      <c r="GX353" s="21"/>
      <c r="GY353" s="21"/>
      <c r="GZ353" s="21"/>
      <c r="HA353" s="21"/>
      <c r="HB353" s="21"/>
      <c r="HC353" s="21"/>
      <c r="HD353" s="21"/>
      <c r="HE353" s="21"/>
      <c r="HF353" s="23"/>
      <c r="HG353" s="23"/>
      <c r="HH353" s="21"/>
      <c r="HI353" s="21"/>
      <c r="HJ353" s="21"/>
      <c r="HK353" s="21"/>
      <c r="HL353" s="21"/>
      <c r="HM353" s="21"/>
      <c r="HN353" s="21"/>
      <c r="HO353" s="23">
        <v>846.88729999999998</v>
      </c>
      <c r="HP353" s="23">
        <v>575.9</v>
      </c>
      <c r="HQ353" s="21"/>
      <c r="HR353" s="23"/>
      <c r="HS353" s="23"/>
      <c r="HT353" s="21"/>
      <c r="HU353" s="21"/>
      <c r="HV353" s="21"/>
      <c r="HW353" s="21"/>
      <c r="HX353" s="21"/>
      <c r="HY353" s="21"/>
      <c r="HZ353" s="21"/>
      <c r="IA353" s="21"/>
      <c r="IB353" s="21"/>
      <c r="IC353" s="21"/>
      <c r="ID353" s="21"/>
      <c r="IE353" s="21"/>
    </row>
    <row r="354" spans="1:239" ht="15.95" customHeight="1" x14ac:dyDescent="0.25">
      <c r="A354" s="10">
        <v>348</v>
      </c>
      <c r="B354" s="11" t="s">
        <v>338</v>
      </c>
      <c r="C354" s="19">
        <f t="shared" si="1651"/>
        <v>513.9</v>
      </c>
      <c r="D354" s="19">
        <f t="shared" si="1652"/>
        <v>513.9</v>
      </c>
      <c r="E354" s="19">
        <f t="shared" si="1653"/>
        <v>513.9</v>
      </c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  <c r="AI354" s="21"/>
      <c r="AJ354" s="19"/>
      <c r="AK354" s="21"/>
      <c r="AL354" s="21"/>
      <c r="AM354" s="21"/>
      <c r="AN354" s="21"/>
      <c r="AO354" s="21"/>
      <c r="AP354" s="19"/>
      <c r="AQ354" s="21"/>
      <c r="AR354" s="21"/>
      <c r="AS354" s="21"/>
      <c r="AT354" s="21"/>
      <c r="AU354" s="21"/>
      <c r="AV354" s="21"/>
      <c r="AW354" s="21"/>
      <c r="AX354" s="21"/>
      <c r="AY354" s="19"/>
      <c r="AZ354" s="21"/>
      <c r="BA354" s="21"/>
      <c r="BB354" s="21"/>
      <c r="BC354" s="21"/>
      <c r="BD354" s="21"/>
      <c r="BE354" s="21"/>
      <c r="BF354" s="21"/>
      <c r="BG354" s="21"/>
      <c r="BH354" s="21"/>
      <c r="BI354" s="21"/>
      <c r="BJ354" s="21"/>
      <c r="BK354" s="21"/>
      <c r="BL354" s="21"/>
      <c r="BM354" s="21"/>
      <c r="BN354" s="21"/>
      <c r="BO354" s="21"/>
      <c r="BP354" s="21"/>
      <c r="BQ354" s="21"/>
      <c r="BR354" s="21"/>
      <c r="BS354" s="21"/>
      <c r="BT354" s="21"/>
      <c r="BU354" s="21"/>
      <c r="BV354" s="21"/>
      <c r="BW354" s="21"/>
      <c r="BX354" s="21"/>
      <c r="BY354" s="21"/>
      <c r="BZ354" s="21"/>
      <c r="CA354" s="21"/>
      <c r="CB354" s="21"/>
      <c r="CC354" s="21"/>
      <c r="CD354" s="21"/>
      <c r="CE354" s="21"/>
      <c r="CF354" s="21"/>
      <c r="CG354" s="21"/>
      <c r="CH354" s="21"/>
      <c r="CI354" s="19"/>
      <c r="CJ354" s="21"/>
      <c r="CK354" s="21"/>
      <c r="CL354" s="21"/>
      <c r="CM354" s="21"/>
      <c r="CN354" s="21"/>
      <c r="CO354" s="21"/>
      <c r="CP354" s="21"/>
      <c r="CQ354" s="21"/>
      <c r="CR354" s="21"/>
      <c r="CS354" s="21"/>
      <c r="CT354" s="21"/>
      <c r="CU354" s="19"/>
      <c r="CV354" s="21"/>
      <c r="CW354" s="21"/>
      <c r="CX354" s="21"/>
      <c r="CY354" s="21"/>
      <c r="CZ354" s="21"/>
      <c r="DA354" s="19"/>
      <c r="DB354" s="21"/>
      <c r="DC354" s="21"/>
      <c r="DD354" s="19"/>
      <c r="DE354" s="21"/>
      <c r="DF354" s="21"/>
      <c r="DG354" s="21"/>
      <c r="DH354" s="21"/>
      <c r="DI354" s="21"/>
      <c r="DJ354" s="23"/>
      <c r="DK354" s="21"/>
      <c r="DL354" s="21"/>
      <c r="DM354" s="21"/>
      <c r="DN354" s="21"/>
      <c r="DO354" s="21"/>
      <c r="DP354" s="21"/>
      <c r="DQ354" s="21"/>
      <c r="DR354" s="21"/>
      <c r="DS354" s="21"/>
      <c r="DT354" s="21"/>
      <c r="DU354" s="21"/>
      <c r="DV354" s="24"/>
      <c r="DW354" s="24"/>
      <c r="DX354" s="24"/>
      <c r="DY354" s="19"/>
      <c r="DZ354" s="21"/>
      <c r="EA354" s="21"/>
      <c r="EB354" s="21"/>
      <c r="EC354" s="21"/>
      <c r="ED354" s="21"/>
      <c r="EE354" s="19"/>
      <c r="EF354" s="21"/>
      <c r="EG354" s="21"/>
      <c r="EH354" s="21"/>
      <c r="EI354" s="21"/>
      <c r="EJ354" s="21"/>
      <c r="EK354" s="21"/>
      <c r="EL354" s="21"/>
      <c r="EM354" s="21"/>
      <c r="EN354" s="21"/>
      <c r="EO354" s="21"/>
      <c r="EP354" s="21"/>
      <c r="EQ354" s="21"/>
      <c r="ER354" s="21"/>
      <c r="ES354" s="21"/>
      <c r="ET354" s="21"/>
      <c r="EU354" s="21"/>
      <c r="EV354" s="21"/>
      <c r="EW354" s="21"/>
      <c r="EX354" s="21"/>
      <c r="EY354" s="21"/>
      <c r="EZ354" s="23"/>
      <c r="FA354" s="24"/>
      <c r="FB354" s="24"/>
      <c r="FC354" s="21"/>
      <c r="FD354" s="21"/>
      <c r="FE354" s="21"/>
      <c r="FF354" s="21"/>
      <c r="FG354" s="21"/>
      <c r="FH354" s="21"/>
      <c r="FI354" s="21"/>
      <c r="FJ354" s="21"/>
      <c r="FK354" s="21"/>
      <c r="FL354" s="21"/>
      <c r="FM354" s="21"/>
      <c r="FN354" s="21"/>
      <c r="FO354" s="19"/>
      <c r="FP354" s="21"/>
      <c r="FQ354" s="21"/>
      <c r="FR354" s="21"/>
      <c r="FS354" s="21"/>
      <c r="FT354" s="21"/>
      <c r="FU354" s="21"/>
      <c r="FV354" s="21"/>
      <c r="FW354" s="21"/>
      <c r="FX354" s="21"/>
      <c r="FY354" s="21"/>
      <c r="FZ354" s="21"/>
      <c r="GA354" s="21"/>
      <c r="GB354" s="21"/>
      <c r="GC354" s="21"/>
      <c r="GD354" s="21"/>
      <c r="GE354" s="21"/>
      <c r="GF354" s="21"/>
      <c r="GG354" s="21"/>
      <c r="GH354" s="21"/>
      <c r="GI354" s="21"/>
      <c r="GJ354" s="21">
        <v>513.9</v>
      </c>
      <c r="GK354" s="21">
        <v>513.9</v>
      </c>
      <c r="GL354" s="21">
        <v>513.9</v>
      </c>
      <c r="GM354" s="21"/>
      <c r="GN354" s="21"/>
      <c r="GO354" s="21"/>
      <c r="GP354" s="21"/>
      <c r="GQ354" s="21"/>
      <c r="GR354" s="21"/>
      <c r="GS354" s="21"/>
      <c r="GT354" s="21"/>
      <c r="GU354" s="21"/>
      <c r="GV354" s="21"/>
      <c r="GW354" s="21"/>
      <c r="GX354" s="21"/>
      <c r="GY354" s="21"/>
      <c r="GZ354" s="21"/>
      <c r="HA354" s="21"/>
      <c r="HB354" s="21"/>
      <c r="HC354" s="21"/>
      <c r="HD354" s="21"/>
      <c r="HE354" s="21"/>
      <c r="HF354" s="23"/>
      <c r="HG354" s="23"/>
      <c r="HH354" s="21"/>
      <c r="HI354" s="21"/>
      <c r="HJ354" s="21"/>
      <c r="HK354" s="21"/>
      <c r="HL354" s="21"/>
      <c r="HM354" s="21"/>
      <c r="HN354" s="21"/>
      <c r="HO354" s="23"/>
      <c r="HP354" s="23"/>
      <c r="HQ354" s="21"/>
      <c r="HR354" s="23"/>
      <c r="HS354" s="23"/>
      <c r="HT354" s="21"/>
      <c r="HU354" s="21"/>
      <c r="HV354" s="21"/>
      <c r="HW354" s="21"/>
      <c r="HX354" s="21"/>
      <c r="HY354" s="21"/>
      <c r="HZ354" s="21"/>
      <c r="IA354" s="21"/>
      <c r="IB354" s="21"/>
      <c r="IC354" s="21"/>
      <c r="ID354" s="21"/>
      <c r="IE354" s="21"/>
    </row>
    <row r="355" spans="1:239" ht="15.95" customHeight="1" x14ac:dyDescent="0.25">
      <c r="A355" s="10">
        <v>349</v>
      </c>
      <c r="B355" s="11" t="s">
        <v>339</v>
      </c>
      <c r="C355" s="19">
        <f t="shared" si="1651"/>
        <v>582.4</v>
      </c>
      <c r="D355" s="19">
        <f t="shared" si="1652"/>
        <v>582.4</v>
      </c>
      <c r="E355" s="19">
        <f t="shared" si="1653"/>
        <v>570</v>
      </c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  <c r="AI355" s="21"/>
      <c r="AJ355" s="19"/>
      <c r="AK355" s="21"/>
      <c r="AL355" s="21"/>
      <c r="AM355" s="21"/>
      <c r="AN355" s="21"/>
      <c r="AO355" s="21"/>
      <c r="AP355" s="19"/>
      <c r="AQ355" s="21"/>
      <c r="AR355" s="21"/>
      <c r="AS355" s="21"/>
      <c r="AT355" s="21"/>
      <c r="AU355" s="21"/>
      <c r="AV355" s="21"/>
      <c r="AW355" s="21"/>
      <c r="AX355" s="21"/>
      <c r="AY355" s="19"/>
      <c r="AZ355" s="21"/>
      <c r="BA355" s="21"/>
      <c r="BB355" s="21"/>
      <c r="BC355" s="21"/>
      <c r="BD355" s="21"/>
      <c r="BE355" s="21"/>
      <c r="BF355" s="21"/>
      <c r="BG355" s="21"/>
      <c r="BH355" s="21"/>
      <c r="BI355" s="21"/>
      <c r="BJ355" s="21"/>
      <c r="BK355" s="21"/>
      <c r="BL355" s="21"/>
      <c r="BM355" s="21"/>
      <c r="BN355" s="21"/>
      <c r="BO355" s="21"/>
      <c r="BP355" s="21"/>
      <c r="BQ355" s="21"/>
      <c r="BR355" s="21"/>
      <c r="BS355" s="21"/>
      <c r="BT355" s="21"/>
      <c r="BU355" s="21"/>
      <c r="BV355" s="21"/>
      <c r="BW355" s="21"/>
      <c r="BX355" s="21"/>
      <c r="BY355" s="21"/>
      <c r="BZ355" s="21"/>
      <c r="CA355" s="21"/>
      <c r="CB355" s="21"/>
      <c r="CC355" s="21"/>
      <c r="CD355" s="21"/>
      <c r="CE355" s="21"/>
      <c r="CF355" s="21"/>
      <c r="CG355" s="21"/>
      <c r="CH355" s="21"/>
      <c r="CI355" s="19"/>
      <c r="CJ355" s="21"/>
      <c r="CK355" s="21"/>
      <c r="CL355" s="21"/>
      <c r="CM355" s="21"/>
      <c r="CN355" s="21"/>
      <c r="CO355" s="21"/>
      <c r="CP355" s="21"/>
      <c r="CQ355" s="21"/>
      <c r="CR355" s="21">
        <v>12.4</v>
      </c>
      <c r="CS355" s="21">
        <v>12.4</v>
      </c>
      <c r="CT355" s="21"/>
      <c r="CU355" s="19"/>
      <c r="CV355" s="21"/>
      <c r="CW355" s="21"/>
      <c r="CX355" s="21"/>
      <c r="CY355" s="21"/>
      <c r="CZ355" s="21"/>
      <c r="DA355" s="19"/>
      <c r="DB355" s="21"/>
      <c r="DC355" s="21"/>
      <c r="DD355" s="19"/>
      <c r="DE355" s="21"/>
      <c r="DF355" s="21"/>
      <c r="DG355" s="21"/>
      <c r="DH355" s="21"/>
      <c r="DI355" s="21"/>
      <c r="DJ355" s="23"/>
      <c r="DK355" s="21"/>
      <c r="DL355" s="21"/>
      <c r="DM355" s="21"/>
      <c r="DN355" s="21"/>
      <c r="DO355" s="21"/>
      <c r="DP355" s="21"/>
      <c r="DQ355" s="21"/>
      <c r="DR355" s="21"/>
      <c r="DS355" s="21"/>
      <c r="DT355" s="21"/>
      <c r="DU355" s="21"/>
      <c r="DV355" s="24"/>
      <c r="DW355" s="24"/>
      <c r="DX355" s="24"/>
      <c r="DY355" s="19"/>
      <c r="DZ355" s="21"/>
      <c r="EA355" s="21"/>
      <c r="EB355" s="21"/>
      <c r="EC355" s="21"/>
      <c r="ED355" s="21"/>
      <c r="EE355" s="19"/>
      <c r="EF355" s="21"/>
      <c r="EG355" s="21"/>
      <c r="EH355" s="21"/>
      <c r="EI355" s="21"/>
      <c r="EJ355" s="21"/>
      <c r="EK355" s="21"/>
      <c r="EL355" s="21"/>
      <c r="EM355" s="21"/>
      <c r="EN355" s="21"/>
      <c r="EO355" s="21"/>
      <c r="EP355" s="21"/>
      <c r="EQ355" s="21"/>
      <c r="ER355" s="21"/>
      <c r="ES355" s="21"/>
      <c r="ET355" s="21"/>
      <c r="EU355" s="21"/>
      <c r="EV355" s="21"/>
      <c r="EW355" s="21"/>
      <c r="EX355" s="21"/>
      <c r="EY355" s="21"/>
      <c r="EZ355" s="23"/>
      <c r="FA355" s="24"/>
      <c r="FB355" s="24"/>
      <c r="FC355" s="21"/>
      <c r="FD355" s="21"/>
      <c r="FE355" s="21"/>
      <c r="FF355" s="21"/>
      <c r="FG355" s="21"/>
      <c r="FH355" s="21"/>
      <c r="FI355" s="21"/>
      <c r="FJ355" s="21"/>
      <c r="FK355" s="21"/>
      <c r="FL355" s="21"/>
      <c r="FM355" s="21"/>
      <c r="FN355" s="21"/>
      <c r="FO355" s="19"/>
      <c r="FP355" s="21"/>
      <c r="FQ355" s="21"/>
      <c r="FR355" s="21"/>
      <c r="FS355" s="21"/>
      <c r="FT355" s="21"/>
      <c r="FU355" s="21"/>
      <c r="FV355" s="21"/>
      <c r="FW355" s="21"/>
      <c r="FX355" s="21"/>
      <c r="FY355" s="21"/>
      <c r="FZ355" s="21"/>
      <c r="GA355" s="21"/>
      <c r="GB355" s="21"/>
      <c r="GC355" s="21"/>
      <c r="GD355" s="21"/>
      <c r="GE355" s="21"/>
      <c r="GF355" s="21"/>
      <c r="GG355" s="21"/>
      <c r="GH355" s="21"/>
      <c r="GI355" s="21"/>
      <c r="GJ355" s="21">
        <v>570</v>
      </c>
      <c r="GK355" s="21">
        <v>570</v>
      </c>
      <c r="GL355" s="21">
        <v>570</v>
      </c>
      <c r="GM355" s="21"/>
      <c r="GN355" s="21"/>
      <c r="GO355" s="21"/>
      <c r="GP355" s="21"/>
      <c r="GQ355" s="21"/>
      <c r="GR355" s="21"/>
      <c r="GS355" s="21"/>
      <c r="GT355" s="21"/>
      <c r="GU355" s="21"/>
      <c r="GV355" s="21"/>
      <c r="GW355" s="21"/>
      <c r="GX355" s="21"/>
      <c r="GY355" s="21"/>
      <c r="GZ355" s="21"/>
      <c r="HA355" s="21"/>
      <c r="HB355" s="21"/>
      <c r="HC355" s="21"/>
      <c r="HD355" s="21"/>
      <c r="HE355" s="21"/>
      <c r="HF355" s="23"/>
      <c r="HG355" s="23"/>
      <c r="HH355" s="21"/>
      <c r="HI355" s="21"/>
      <c r="HJ355" s="21"/>
      <c r="HK355" s="21"/>
      <c r="HL355" s="21"/>
      <c r="HM355" s="21"/>
      <c r="HN355" s="21"/>
      <c r="HO355" s="23"/>
      <c r="HP355" s="23"/>
      <c r="HQ355" s="21"/>
      <c r="HR355" s="23"/>
      <c r="HS355" s="23"/>
      <c r="HT355" s="21"/>
      <c r="HU355" s="21"/>
      <c r="HV355" s="21"/>
      <c r="HW355" s="21"/>
      <c r="HX355" s="21"/>
      <c r="HY355" s="21"/>
      <c r="HZ355" s="21"/>
      <c r="IA355" s="21"/>
      <c r="IB355" s="21"/>
      <c r="IC355" s="21"/>
      <c r="ID355" s="21"/>
      <c r="IE355" s="21"/>
    </row>
    <row r="356" spans="1:239" ht="15.95" customHeight="1" x14ac:dyDescent="0.25">
      <c r="A356" s="10">
        <v>350</v>
      </c>
      <c r="B356" s="11" t="s">
        <v>263</v>
      </c>
      <c r="C356" s="19">
        <f t="shared" si="1651"/>
        <v>0</v>
      </c>
      <c r="D356" s="19">
        <f t="shared" si="1652"/>
        <v>564.75289999999995</v>
      </c>
      <c r="E356" s="19">
        <f t="shared" si="1653"/>
        <v>564.79999999999995</v>
      </c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  <c r="AI356" s="21"/>
      <c r="AJ356" s="19"/>
      <c r="AK356" s="21"/>
      <c r="AL356" s="21"/>
      <c r="AM356" s="21"/>
      <c r="AN356" s="21"/>
      <c r="AO356" s="21"/>
      <c r="AP356" s="19"/>
      <c r="AQ356" s="21"/>
      <c r="AR356" s="21"/>
      <c r="AS356" s="21"/>
      <c r="AT356" s="21"/>
      <c r="AU356" s="21"/>
      <c r="AV356" s="21"/>
      <c r="AW356" s="21"/>
      <c r="AX356" s="21"/>
      <c r="AY356" s="19"/>
      <c r="AZ356" s="21"/>
      <c r="BA356" s="21"/>
      <c r="BB356" s="21"/>
      <c r="BC356" s="21"/>
      <c r="BD356" s="21"/>
      <c r="BE356" s="21"/>
      <c r="BF356" s="21"/>
      <c r="BG356" s="21"/>
      <c r="BH356" s="21"/>
      <c r="BI356" s="21"/>
      <c r="BJ356" s="21"/>
      <c r="BK356" s="21"/>
      <c r="BL356" s="21"/>
      <c r="BM356" s="21"/>
      <c r="BN356" s="21"/>
      <c r="BO356" s="21"/>
      <c r="BP356" s="21"/>
      <c r="BQ356" s="21"/>
      <c r="BR356" s="21"/>
      <c r="BS356" s="21"/>
      <c r="BT356" s="21"/>
      <c r="BU356" s="21"/>
      <c r="BV356" s="21"/>
      <c r="BW356" s="21"/>
      <c r="BX356" s="21"/>
      <c r="BY356" s="21"/>
      <c r="BZ356" s="21"/>
      <c r="CA356" s="21"/>
      <c r="CB356" s="21"/>
      <c r="CC356" s="21"/>
      <c r="CD356" s="21"/>
      <c r="CE356" s="21"/>
      <c r="CF356" s="21"/>
      <c r="CG356" s="21"/>
      <c r="CH356" s="21"/>
      <c r="CI356" s="19"/>
      <c r="CJ356" s="21"/>
      <c r="CK356" s="21"/>
      <c r="CL356" s="21"/>
      <c r="CM356" s="21"/>
      <c r="CN356" s="21"/>
      <c r="CO356" s="21"/>
      <c r="CP356" s="21"/>
      <c r="CQ356" s="21"/>
      <c r="CR356" s="21"/>
      <c r="CS356" s="21"/>
      <c r="CT356" s="21"/>
      <c r="CU356" s="19"/>
      <c r="CV356" s="21"/>
      <c r="CW356" s="21"/>
      <c r="CX356" s="21"/>
      <c r="CY356" s="21"/>
      <c r="CZ356" s="21"/>
      <c r="DA356" s="19"/>
      <c r="DB356" s="21"/>
      <c r="DC356" s="21"/>
      <c r="DD356" s="19"/>
      <c r="DE356" s="21"/>
      <c r="DF356" s="21"/>
      <c r="DG356" s="21"/>
      <c r="DH356" s="21"/>
      <c r="DI356" s="21"/>
      <c r="DJ356" s="23"/>
      <c r="DK356" s="21"/>
      <c r="DL356" s="21"/>
      <c r="DM356" s="21"/>
      <c r="DN356" s="21"/>
      <c r="DO356" s="21"/>
      <c r="DP356" s="21"/>
      <c r="DQ356" s="21"/>
      <c r="DR356" s="21"/>
      <c r="DS356" s="21"/>
      <c r="DT356" s="21"/>
      <c r="DU356" s="21"/>
      <c r="DV356" s="24"/>
      <c r="DW356" s="24"/>
      <c r="DX356" s="24"/>
      <c r="DY356" s="19"/>
      <c r="DZ356" s="21"/>
      <c r="EA356" s="21"/>
      <c r="EB356" s="21"/>
      <c r="EC356" s="21"/>
      <c r="ED356" s="21"/>
      <c r="EE356" s="19"/>
      <c r="EF356" s="21"/>
      <c r="EG356" s="21"/>
      <c r="EH356" s="21"/>
      <c r="EI356" s="21"/>
      <c r="EJ356" s="21"/>
      <c r="EK356" s="21"/>
      <c r="EL356" s="21"/>
      <c r="EM356" s="21"/>
      <c r="EN356" s="21"/>
      <c r="EO356" s="21"/>
      <c r="EP356" s="21"/>
      <c r="EQ356" s="21"/>
      <c r="ER356" s="21"/>
      <c r="ES356" s="21"/>
      <c r="ET356" s="21"/>
      <c r="EU356" s="21"/>
      <c r="EV356" s="21"/>
      <c r="EW356" s="21"/>
      <c r="EX356" s="21"/>
      <c r="EY356" s="21"/>
      <c r="EZ356" s="23"/>
      <c r="FA356" s="24"/>
      <c r="FB356" s="24"/>
      <c r="FC356" s="21"/>
      <c r="FD356" s="21"/>
      <c r="FE356" s="21"/>
      <c r="FF356" s="21"/>
      <c r="FG356" s="21"/>
      <c r="FH356" s="21"/>
      <c r="FI356" s="21"/>
      <c r="FJ356" s="21"/>
      <c r="FK356" s="21"/>
      <c r="FL356" s="21"/>
      <c r="FM356" s="21"/>
      <c r="FN356" s="21"/>
      <c r="FO356" s="19"/>
      <c r="FP356" s="21"/>
      <c r="FQ356" s="21"/>
      <c r="FR356" s="21"/>
      <c r="FS356" s="21"/>
      <c r="FT356" s="21"/>
      <c r="FU356" s="21"/>
      <c r="FV356" s="21"/>
      <c r="FW356" s="21"/>
      <c r="FX356" s="21"/>
      <c r="FY356" s="21"/>
      <c r="FZ356" s="21"/>
      <c r="GA356" s="21"/>
      <c r="GB356" s="21"/>
      <c r="GC356" s="21"/>
      <c r="GD356" s="21"/>
      <c r="GE356" s="21"/>
      <c r="GF356" s="21"/>
      <c r="GG356" s="21"/>
      <c r="GH356" s="21"/>
      <c r="GI356" s="21"/>
      <c r="GJ356" s="21"/>
      <c r="GK356" s="21"/>
      <c r="GL356" s="21"/>
      <c r="GM356" s="21"/>
      <c r="GN356" s="21"/>
      <c r="GO356" s="21"/>
      <c r="GP356" s="21"/>
      <c r="GQ356" s="21"/>
      <c r="GR356" s="21"/>
      <c r="GS356" s="21"/>
      <c r="GT356" s="21"/>
      <c r="GU356" s="21"/>
      <c r="GV356" s="21"/>
      <c r="GW356" s="21"/>
      <c r="GX356" s="21"/>
      <c r="GY356" s="21"/>
      <c r="GZ356" s="21"/>
      <c r="HA356" s="21"/>
      <c r="HB356" s="21"/>
      <c r="HC356" s="21"/>
      <c r="HD356" s="21"/>
      <c r="HE356" s="21"/>
      <c r="HF356" s="23"/>
      <c r="HG356" s="23"/>
      <c r="HH356" s="21"/>
      <c r="HI356" s="21"/>
      <c r="HJ356" s="21"/>
      <c r="HK356" s="21"/>
      <c r="HL356" s="21"/>
      <c r="HM356" s="21"/>
      <c r="HN356" s="21"/>
      <c r="HO356" s="23">
        <v>564.75289999999995</v>
      </c>
      <c r="HP356" s="23">
        <v>564.79999999999995</v>
      </c>
      <c r="HQ356" s="21"/>
      <c r="HR356" s="23"/>
      <c r="HS356" s="23"/>
      <c r="HT356" s="21"/>
      <c r="HU356" s="21"/>
      <c r="HV356" s="21"/>
      <c r="HW356" s="21"/>
      <c r="HX356" s="21"/>
      <c r="HY356" s="21"/>
      <c r="HZ356" s="21"/>
      <c r="IA356" s="21"/>
      <c r="IB356" s="21"/>
      <c r="IC356" s="21"/>
      <c r="ID356" s="21"/>
      <c r="IE356" s="21"/>
    </row>
    <row r="357" spans="1:239" ht="15.95" customHeight="1" x14ac:dyDescent="0.25">
      <c r="A357" s="10">
        <v>351</v>
      </c>
      <c r="B357" s="11" t="s">
        <v>264</v>
      </c>
      <c r="C357" s="19">
        <f t="shared" si="1651"/>
        <v>0</v>
      </c>
      <c r="D357" s="19">
        <f t="shared" si="1652"/>
        <v>605.75</v>
      </c>
      <c r="E357" s="19">
        <f t="shared" si="1653"/>
        <v>605.70000000000005</v>
      </c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  <c r="AI357" s="21"/>
      <c r="AJ357" s="19"/>
      <c r="AK357" s="21"/>
      <c r="AL357" s="21"/>
      <c r="AM357" s="21"/>
      <c r="AN357" s="21"/>
      <c r="AO357" s="21"/>
      <c r="AP357" s="19"/>
      <c r="AQ357" s="21"/>
      <c r="AR357" s="21"/>
      <c r="AS357" s="21"/>
      <c r="AT357" s="21"/>
      <c r="AU357" s="21"/>
      <c r="AV357" s="21"/>
      <c r="AW357" s="21"/>
      <c r="AX357" s="21"/>
      <c r="AY357" s="19"/>
      <c r="AZ357" s="21"/>
      <c r="BA357" s="21"/>
      <c r="BB357" s="21"/>
      <c r="BC357" s="21"/>
      <c r="BD357" s="21"/>
      <c r="BE357" s="21"/>
      <c r="BF357" s="21"/>
      <c r="BG357" s="21"/>
      <c r="BH357" s="21"/>
      <c r="BI357" s="21"/>
      <c r="BJ357" s="21"/>
      <c r="BK357" s="21"/>
      <c r="BL357" s="21"/>
      <c r="BM357" s="21"/>
      <c r="BN357" s="21"/>
      <c r="BO357" s="21"/>
      <c r="BP357" s="21"/>
      <c r="BQ357" s="21"/>
      <c r="BR357" s="21"/>
      <c r="BS357" s="21"/>
      <c r="BT357" s="21"/>
      <c r="BU357" s="21"/>
      <c r="BV357" s="21"/>
      <c r="BW357" s="21"/>
      <c r="BX357" s="21"/>
      <c r="BY357" s="21"/>
      <c r="BZ357" s="21"/>
      <c r="CA357" s="21"/>
      <c r="CB357" s="21"/>
      <c r="CC357" s="21"/>
      <c r="CD357" s="21"/>
      <c r="CE357" s="21"/>
      <c r="CF357" s="21"/>
      <c r="CG357" s="21"/>
      <c r="CH357" s="21"/>
      <c r="CI357" s="19"/>
      <c r="CJ357" s="21"/>
      <c r="CK357" s="21"/>
      <c r="CL357" s="21"/>
      <c r="CM357" s="21"/>
      <c r="CN357" s="21"/>
      <c r="CO357" s="21"/>
      <c r="CP357" s="21"/>
      <c r="CQ357" s="21"/>
      <c r="CR357" s="21"/>
      <c r="CS357" s="21"/>
      <c r="CT357" s="21"/>
      <c r="CU357" s="19"/>
      <c r="CV357" s="21"/>
      <c r="CW357" s="21"/>
      <c r="CX357" s="21"/>
      <c r="CY357" s="21"/>
      <c r="CZ357" s="21"/>
      <c r="DA357" s="19"/>
      <c r="DB357" s="21"/>
      <c r="DC357" s="21"/>
      <c r="DD357" s="19"/>
      <c r="DE357" s="21"/>
      <c r="DF357" s="21"/>
      <c r="DG357" s="21"/>
      <c r="DH357" s="21"/>
      <c r="DI357" s="21"/>
      <c r="DJ357" s="23"/>
      <c r="DK357" s="21"/>
      <c r="DL357" s="21"/>
      <c r="DM357" s="21"/>
      <c r="DN357" s="21"/>
      <c r="DO357" s="21"/>
      <c r="DP357" s="21"/>
      <c r="DQ357" s="21"/>
      <c r="DR357" s="21"/>
      <c r="DS357" s="21"/>
      <c r="DT357" s="21"/>
      <c r="DU357" s="21"/>
      <c r="DV357" s="24"/>
      <c r="DW357" s="24"/>
      <c r="DX357" s="24"/>
      <c r="DY357" s="19"/>
      <c r="DZ357" s="21"/>
      <c r="EA357" s="21"/>
      <c r="EB357" s="21"/>
      <c r="EC357" s="21"/>
      <c r="ED357" s="21"/>
      <c r="EE357" s="19"/>
      <c r="EF357" s="21"/>
      <c r="EG357" s="21"/>
      <c r="EH357" s="21"/>
      <c r="EI357" s="21"/>
      <c r="EJ357" s="21"/>
      <c r="EK357" s="21"/>
      <c r="EL357" s="21"/>
      <c r="EM357" s="21"/>
      <c r="EN357" s="21"/>
      <c r="EO357" s="21"/>
      <c r="EP357" s="21"/>
      <c r="EQ357" s="21"/>
      <c r="ER357" s="21"/>
      <c r="ES357" s="21"/>
      <c r="ET357" s="21"/>
      <c r="EU357" s="21"/>
      <c r="EV357" s="21"/>
      <c r="EW357" s="21"/>
      <c r="EX357" s="21"/>
      <c r="EY357" s="21"/>
      <c r="EZ357" s="23"/>
      <c r="FA357" s="24"/>
      <c r="FB357" s="24"/>
      <c r="FC357" s="21"/>
      <c r="FD357" s="21"/>
      <c r="FE357" s="21"/>
      <c r="FF357" s="21"/>
      <c r="FG357" s="21"/>
      <c r="FH357" s="21"/>
      <c r="FI357" s="21"/>
      <c r="FJ357" s="21"/>
      <c r="FK357" s="21"/>
      <c r="FL357" s="21"/>
      <c r="FM357" s="21"/>
      <c r="FN357" s="21"/>
      <c r="FO357" s="19"/>
      <c r="FP357" s="21"/>
      <c r="FQ357" s="21"/>
      <c r="FR357" s="21"/>
      <c r="FS357" s="21"/>
      <c r="FT357" s="21"/>
      <c r="FU357" s="21"/>
      <c r="FV357" s="21"/>
      <c r="FW357" s="21"/>
      <c r="FX357" s="21"/>
      <c r="FY357" s="21"/>
      <c r="FZ357" s="21"/>
      <c r="GA357" s="21"/>
      <c r="GB357" s="21"/>
      <c r="GC357" s="21"/>
      <c r="GD357" s="21"/>
      <c r="GE357" s="21"/>
      <c r="GF357" s="21"/>
      <c r="GG357" s="21"/>
      <c r="GH357" s="21"/>
      <c r="GI357" s="21"/>
      <c r="GJ357" s="21"/>
      <c r="GK357" s="21"/>
      <c r="GL357" s="21"/>
      <c r="GM357" s="21"/>
      <c r="GN357" s="21"/>
      <c r="GO357" s="21"/>
      <c r="GP357" s="21"/>
      <c r="GQ357" s="21"/>
      <c r="GR357" s="21"/>
      <c r="GS357" s="21"/>
      <c r="GT357" s="21"/>
      <c r="GU357" s="21"/>
      <c r="GV357" s="21"/>
      <c r="GW357" s="21"/>
      <c r="GX357" s="21"/>
      <c r="GY357" s="21"/>
      <c r="GZ357" s="21"/>
      <c r="HA357" s="21"/>
      <c r="HB357" s="21"/>
      <c r="HC357" s="21"/>
      <c r="HD357" s="21"/>
      <c r="HE357" s="21"/>
      <c r="HF357" s="23"/>
      <c r="HG357" s="23"/>
      <c r="HH357" s="21"/>
      <c r="HI357" s="21"/>
      <c r="HJ357" s="21"/>
      <c r="HK357" s="21"/>
      <c r="HL357" s="21"/>
      <c r="HM357" s="21"/>
      <c r="HN357" s="21"/>
      <c r="HO357" s="23">
        <v>605.75</v>
      </c>
      <c r="HP357" s="23">
        <v>605.70000000000005</v>
      </c>
      <c r="HQ357" s="21"/>
      <c r="HR357" s="23"/>
      <c r="HS357" s="23"/>
      <c r="HT357" s="21"/>
      <c r="HU357" s="21"/>
      <c r="HV357" s="21"/>
      <c r="HW357" s="21"/>
      <c r="HX357" s="21"/>
      <c r="HY357" s="21"/>
      <c r="HZ357" s="21"/>
      <c r="IA357" s="21"/>
      <c r="IB357" s="21"/>
      <c r="IC357" s="21"/>
      <c r="ID357" s="21"/>
      <c r="IE357" s="21"/>
    </row>
    <row r="358" spans="1:239" ht="15.95" customHeight="1" x14ac:dyDescent="0.25">
      <c r="A358" s="10">
        <v>352</v>
      </c>
      <c r="B358" s="11" t="s">
        <v>265</v>
      </c>
      <c r="C358" s="19">
        <f t="shared" si="1651"/>
        <v>0</v>
      </c>
      <c r="D358" s="19">
        <f t="shared" si="1652"/>
        <v>443.67</v>
      </c>
      <c r="E358" s="19">
        <f t="shared" si="1653"/>
        <v>443.7</v>
      </c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  <c r="AI358" s="21"/>
      <c r="AJ358" s="19"/>
      <c r="AK358" s="21"/>
      <c r="AL358" s="21"/>
      <c r="AM358" s="21"/>
      <c r="AN358" s="21"/>
      <c r="AO358" s="21"/>
      <c r="AP358" s="19"/>
      <c r="AQ358" s="21"/>
      <c r="AR358" s="21"/>
      <c r="AS358" s="21"/>
      <c r="AT358" s="21"/>
      <c r="AU358" s="21"/>
      <c r="AV358" s="21"/>
      <c r="AW358" s="21"/>
      <c r="AX358" s="21"/>
      <c r="AY358" s="19"/>
      <c r="AZ358" s="21"/>
      <c r="BA358" s="21"/>
      <c r="BB358" s="21"/>
      <c r="BC358" s="21"/>
      <c r="BD358" s="21"/>
      <c r="BE358" s="21"/>
      <c r="BF358" s="21"/>
      <c r="BG358" s="21"/>
      <c r="BH358" s="21"/>
      <c r="BI358" s="21"/>
      <c r="BJ358" s="21"/>
      <c r="BK358" s="21"/>
      <c r="BL358" s="21"/>
      <c r="BM358" s="21"/>
      <c r="BN358" s="21"/>
      <c r="BO358" s="21"/>
      <c r="BP358" s="21"/>
      <c r="BQ358" s="21"/>
      <c r="BR358" s="21"/>
      <c r="BS358" s="21"/>
      <c r="BT358" s="21"/>
      <c r="BU358" s="21"/>
      <c r="BV358" s="21"/>
      <c r="BW358" s="21"/>
      <c r="BX358" s="21"/>
      <c r="BY358" s="21"/>
      <c r="BZ358" s="21"/>
      <c r="CA358" s="21"/>
      <c r="CB358" s="21"/>
      <c r="CC358" s="21"/>
      <c r="CD358" s="21"/>
      <c r="CE358" s="21"/>
      <c r="CF358" s="21"/>
      <c r="CG358" s="21"/>
      <c r="CH358" s="21"/>
      <c r="CI358" s="19"/>
      <c r="CJ358" s="21"/>
      <c r="CK358" s="21"/>
      <c r="CL358" s="21"/>
      <c r="CM358" s="21"/>
      <c r="CN358" s="21"/>
      <c r="CO358" s="21"/>
      <c r="CP358" s="21"/>
      <c r="CQ358" s="21"/>
      <c r="CR358" s="21"/>
      <c r="CS358" s="21"/>
      <c r="CT358" s="21"/>
      <c r="CU358" s="19"/>
      <c r="CV358" s="21"/>
      <c r="CW358" s="21"/>
      <c r="CX358" s="21"/>
      <c r="CY358" s="21"/>
      <c r="CZ358" s="21"/>
      <c r="DA358" s="19"/>
      <c r="DB358" s="21"/>
      <c r="DC358" s="21"/>
      <c r="DD358" s="19"/>
      <c r="DE358" s="21"/>
      <c r="DF358" s="21"/>
      <c r="DG358" s="21"/>
      <c r="DH358" s="21"/>
      <c r="DI358" s="21"/>
      <c r="DJ358" s="23"/>
      <c r="DK358" s="21"/>
      <c r="DL358" s="21"/>
      <c r="DM358" s="21"/>
      <c r="DN358" s="21"/>
      <c r="DO358" s="21"/>
      <c r="DP358" s="21"/>
      <c r="DQ358" s="21"/>
      <c r="DR358" s="21"/>
      <c r="DS358" s="21"/>
      <c r="DT358" s="21"/>
      <c r="DU358" s="21"/>
      <c r="DV358" s="24"/>
      <c r="DW358" s="24"/>
      <c r="DX358" s="24"/>
      <c r="DY358" s="19"/>
      <c r="DZ358" s="21"/>
      <c r="EA358" s="21"/>
      <c r="EB358" s="21"/>
      <c r="EC358" s="21"/>
      <c r="ED358" s="21"/>
      <c r="EE358" s="19"/>
      <c r="EF358" s="21"/>
      <c r="EG358" s="21"/>
      <c r="EH358" s="21"/>
      <c r="EI358" s="21"/>
      <c r="EJ358" s="21"/>
      <c r="EK358" s="21"/>
      <c r="EL358" s="21"/>
      <c r="EM358" s="21"/>
      <c r="EN358" s="21"/>
      <c r="EO358" s="21"/>
      <c r="EP358" s="21"/>
      <c r="EQ358" s="21"/>
      <c r="ER358" s="21"/>
      <c r="ES358" s="21"/>
      <c r="ET358" s="21"/>
      <c r="EU358" s="21"/>
      <c r="EV358" s="21"/>
      <c r="EW358" s="21"/>
      <c r="EX358" s="21"/>
      <c r="EY358" s="21"/>
      <c r="EZ358" s="23"/>
      <c r="FA358" s="24"/>
      <c r="FB358" s="24"/>
      <c r="FC358" s="21"/>
      <c r="FD358" s="21"/>
      <c r="FE358" s="21"/>
      <c r="FF358" s="21"/>
      <c r="FG358" s="21"/>
      <c r="FH358" s="21"/>
      <c r="FI358" s="21"/>
      <c r="FJ358" s="21"/>
      <c r="FK358" s="21"/>
      <c r="FL358" s="21"/>
      <c r="FM358" s="21"/>
      <c r="FN358" s="21"/>
      <c r="FO358" s="19"/>
      <c r="FP358" s="21"/>
      <c r="FQ358" s="21"/>
      <c r="FR358" s="21"/>
      <c r="FS358" s="21"/>
      <c r="FT358" s="21"/>
      <c r="FU358" s="21"/>
      <c r="FV358" s="21"/>
      <c r="FW358" s="21"/>
      <c r="FX358" s="21"/>
      <c r="FY358" s="21"/>
      <c r="FZ358" s="21"/>
      <c r="GA358" s="21"/>
      <c r="GB358" s="21"/>
      <c r="GC358" s="21"/>
      <c r="GD358" s="21"/>
      <c r="GE358" s="21"/>
      <c r="GF358" s="21"/>
      <c r="GG358" s="21"/>
      <c r="GH358" s="21"/>
      <c r="GI358" s="21"/>
      <c r="GJ358" s="21"/>
      <c r="GK358" s="21"/>
      <c r="GL358" s="21"/>
      <c r="GM358" s="21"/>
      <c r="GN358" s="21"/>
      <c r="GO358" s="21"/>
      <c r="GP358" s="21"/>
      <c r="GQ358" s="21"/>
      <c r="GR358" s="21"/>
      <c r="GS358" s="21"/>
      <c r="GT358" s="21"/>
      <c r="GU358" s="21"/>
      <c r="GV358" s="21"/>
      <c r="GW358" s="21"/>
      <c r="GX358" s="21"/>
      <c r="GY358" s="21"/>
      <c r="GZ358" s="21"/>
      <c r="HA358" s="21"/>
      <c r="HB358" s="21"/>
      <c r="HC358" s="21"/>
      <c r="HD358" s="21"/>
      <c r="HE358" s="21"/>
      <c r="HF358" s="23"/>
      <c r="HG358" s="23"/>
      <c r="HH358" s="21"/>
      <c r="HI358" s="21"/>
      <c r="HJ358" s="21"/>
      <c r="HK358" s="21"/>
      <c r="HL358" s="21"/>
      <c r="HM358" s="21"/>
      <c r="HN358" s="21"/>
      <c r="HO358" s="23">
        <v>443.67</v>
      </c>
      <c r="HP358" s="23">
        <v>443.7</v>
      </c>
      <c r="HQ358" s="21"/>
      <c r="HR358" s="23"/>
      <c r="HS358" s="23"/>
      <c r="HT358" s="21"/>
      <c r="HU358" s="21"/>
      <c r="HV358" s="21"/>
      <c r="HW358" s="21"/>
      <c r="HX358" s="21"/>
      <c r="HY358" s="21"/>
      <c r="HZ358" s="21"/>
      <c r="IA358" s="21"/>
      <c r="IB358" s="21"/>
      <c r="IC358" s="21"/>
      <c r="ID358" s="21"/>
      <c r="IE358" s="21"/>
    </row>
    <row r="359" spans="1:239" ht="15.95" customHeight="1" x14ac:dyDescent="0.25">
      <c r="A359" s="10">
        <v>353</v>
      </c>
      <c r="B359" s="11" t="s">
        <v>340</v>
      </c>
      <c r="C359" s="19">
        <f t="shared" si="1651"/>
        <v>450</v>
      </c>
      <c r="D359" s="19">
        <f t="shared" si="1652"/>
        <v>450</v>
      </c>
      <c r="E359" s="19">
        <f t="shared" si="1653"/>
        <v>450</v>
      </c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1"/>
      <c r="AJ359" s="19"/>
      <c r="AK359" s="21"/>
      <c r="AL359" s="21"/>
      <c r="AM359" s="21"/>
      <c r="AN359" s="21"/>
      <c r="AO359" s="21"/>
      <c r="AP359" s="19"/>
      <c r="AQ359" s="21"/>
      <c r="AR359" s="21"/>
      <c r="AS359" s="21"/>
      <c r="AT359" s="21"/>
      <c r="AU359" s="21"/>
      <c r="AV359" s="21"/>
      <c r="AW359" s="21"/>
      <c r="AX359" s="21"/>
      <c r="AY359" s="19"/>
      <c r="AZ359" s="21"/>
      <c r="BA359" s="21"/>
      <c r="BB359" s="21"/>
      <c r="BC359" s="21"/>
      <c r="BD359" s="21"/>
      <c r="BE359" s="21"/>
      <c r="BF359" s="21"/>
      <c r="BG359" s="21"/>
      <c r="BH359" s="21"/>
      <c r="BI359" s="21"/>
      <c r="BJ359" s="21"/>
      <c r="BK359" s="21"/>
      <c r="BL359" s="21"/>
      <c r="BM359" s="21"/>
      <c r="BN359" s="21"/>
      <c r="BO359" s="21"/>
      <c r="BP359" s="21"/>
      <c r="BQ359" s="21"/>
      <c r="BR359" s="21"/>
      <c r="BS359" s="21"/>
      <c r="BT359" s="21"/>
      <c r="BU359" s="21"/>
      <c r="BV359" s="21"/>
      <c r="BW359" s="21"/>
      <c r="BX359" s="21"/>
      <c r="BY359" s="21"/>
      <c r="BZ359" s="21"/>
      <c r="CA359" s="21"/>
      <c r="CB359" s="21"/>
      <c r="CC359" s="21"/>
      <c r="CD359" s="21"/>
      <c r="CE359" s="21"/>
      <c r="CF359" s="21"/>
      <c r="CG359" s="21"/>
      <c r="CH359" s="21"/>
      <c r="CI359" s="19"/>
      <c r="CJ359" s="21"/>
      <c r="CK359" s="21"/>
      <c r="CL359" s="21"/>
      <c r="CM359" s="21"/>
      <c r="CN359" s="21"/>
      <c r="CO359" s="21"/>
      <c r="CP359" s="21"/>
      <c r="CQ359" s="21"/>
      <c r="CR359" s="21"/>
      <c r="CS359" s="21"/>
      <c r="CT359" s="21"/>
      <c r="CU359" s="19"/>
      <c r="CV359" s="21"/>
      <c r="CW359" s="21"/>
      <c r="CX359" s="21"/>
      <c r="CY359" s="21"/>
      <c r="CZ359" s="21"/>
      <c r="DA359" s="19"/>
      <c r="DB359" s="21"/>
      <c r="DC359" s="21"/>
      <c r="DD359" s="19"/>
      <c r="DE359" s="21"/>
      <c r="DF359" s="21"/>
      <c r="DG359" s="21"/>
      <c r="DH359" s="21"/>
      <c r="DI359" s="21"/>
      <c r="DJ359" s="23"/>
      <c r="DK359" s="21"/>
      <c r="DL359" s="21"/>
      <c r="DM359" s="21"/>
      <c r="DN359" s="21"/>
      <c r="DO359" s="21"/>
      <c r="DP359" s="21"/>
      <c r="DQ359" s="21"/>
      <c r="DR359" s="21"/>
      <c r="DS359" s="21"/>
      <c r="DT359" s="21"/>
      <c r="DU359" s="21"/>
      <c r="DV359" s="24"/>
      <c r="DW359" s="24"/>
      <c r="DX359" s="24"/>
      <c r="DY359" s="19"/>
      <c r="DZ359" s="21"/>
      <c r="EA359" s="21"/>
      <c r="EB359" s="21"/>
      <c r="EC359" s="21"/>
      <c r="ED359" s="21"/>
      <c r="EE359" s="19"/>
      <c r="EF359" s="21"/>
      <c r="EG359" s="21"/>
      <c r="EH359" s="21"/>
      <c r="EI359" s="21"/>
      <c r="EJ359" s="21"/>
      <c r="EK359" s="21"/>
      <c r="EL359" s="21"/>
      <c r="EM359" s="21"/>
      <c r="EN359" s="21"/>
      <c r="EO359" s="21"/>
      <c r="EP359" s="21"/>
      <c r="EQ359" s="21"/>
      <c r="ER359" s="21"/>
      <c r="ES359" s="21"/>
      <c r="ET359" s="21"/>
      <c r="EU359" s="21"/>
      <c r="EV359" s="21"/>
      <c r="EW359" s="21"/>
      <c r="EX359" s="21"/>
      <c r="EY359" s="21"/>
      <c r="EZ359" s="23"/>
      <c r="FA359" s="24"/>
      <c r="FB359" s="24"/>
      <c r="FC359" s="21"/>
      <c r="FD359" s="21"/>
      <c r="FE359" s="21"/>
      <c r="FF359" s="21"/>
      <c r="FG359" s="21"/>
      <c r="FH359" s="21"/>
      <c r="FI359" s="21"/>
      <c r="FJ359" s="21"/>
      <c r="FK359" s="21"/>
      <c r="FL359" s="21"/>
      <c r="FM359" s="21"/>
      <c r="FN359" s="21"/>
      <c r="FO359" s="19"/>
      <c r="FP359" s="21"/>
      <c r="FQ359" s="21"/>
      <c r="FR359" s="21"/>
      <c r="FS359" s="21"/>
      <c r="FT359" s="21"/>
      <c r="FU359" s="21"/>
      <c r="FV359" s="21"/>
      <c r="FW359" s="21"/>
      <c r="FX359" s="21"/>
      <c r="FY359" s="21"/>
      <c r="FZ359" s="21"/>
      <c r="GA359" s="21"/>
      <c r="GB359" s="21"/>
      <c r="GC359" s="21"/>
      <c r="GD359" s="21"/>
      <c r="GE359" s="21"/>
      <c r="GF359" s="21"/>
      <c r="GG359" s="21"/>
      <c r="GH359" s="21"/>
      <c r="GI359" s="21"/>
      <c r="GJ359" s="21">
        <v>450</v>
      </c>
      <c r="GK359" s="21">
        <v>450</v>
      </c>
      <c r="GL359" s="21">
        <v>450</v>
      </c>
      <c r="GM359" s="21"/>
      <c r="GN359" s="21"/>
      <c r="GO359" s="21"/>
      <c r="GP359" s="21"/>
      <c r="GQ359" s="21"/>
      <c r="GR359" s="21"/>
      <c r="GS359" s="21"/>
      <c r="GT359" s="21"/>
      <c r="GU359" s="21"/>
      <c r="GV359" s="21"/>
      <c r="GW359" s="21"/>
      <c r="GX359" s="21"/>
      <c r="GY359" s="21"/>
      <c r="GZ359" s="21"/>
      <c r="HA359" s="21"/>
      <c r="HB359" s="21"/>
      <c r="HC359" s="21"/>
      <c r="HD359" s="21"/>
      <c r="HE359" s="21"/>
      <c r="HF359" s="23"/>
      <c r="HG359" s="23"/>
      <c r="HH359" s="21"/>
      <c r="HI359" s="21"/>
      <c r="HJ359" s="21"/>
      <c r="HK359" s="21"/>
      <c r="HL359" s="21"/>
      <c r="HM359" s="21"/>
      <c r="HN359" s="21"/>
      <c r="HO359" s="23"/>
      <c r="HP359" s="23"/>
      <c r="HQ359" s="21"/>
      <c r="HR359" s="23"/>
      <c r="HS359" s="23"/>
      <c r="HT359" s="21"/>
      <c r="HU359" s="21"/>
      <c r="HV359" s="21"/>
      <c r="HW359" s="21"/>
      <c r="HX359" s="21"/>
      <c r="HY359" s="21"/>
      <c r="HZ359" s="21"/>
      <c r="IA359" s="21"/>
      <c r="IB359" s="21"/>
      <c r="IC359" s="21"/>
      <c r="ID359" s="21"/>
      <c r="IE359" s="21"/>
    </row>
    <row r="360" spans="1:239" ht="15.95" customHeight="1" x14ac:dyDescent="0.25">
      <c r="A360" s="10">
        <v>354</v>
      </c>
      <c r="B360" s="11" t="s">
        <v>265</v>
      </c>
      <c r="C360" s="19">
        <f t="shared" si="1651"/>
        <v>370</v>
      </c>
      <c r="D360" s="19">
        <f t="shared" si="1652"/>
        <v>370</v>
      </c>
      <c r="E360" s="19">
        <f t="shared" si="1653"/>
        <v>370</v>
      </c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  <c r="AI360" s="21"/>
      <c r="AJ360" s="19"/>
      <c r="AK360" s="21"/>
      <c r="AL360" s="21"/>
      <c r="AM360" s="21"/>
      <c r="AN360" s="21"/>
      <c r="AO360" s="21"/>
      <c r="AP360" s="19"/>
      <c r="AQ360" s="21"/>
      <c r="AR360" s="21"/>
      <c r="AS360" s="21"/>
      <c r="AT360" s="21"/>
      <c r="AU360" s="21"/>
      <c r="AV360" s="21"/>
      <c r="AW360" s="21"/>
      <c r="AX360" s="21"/>
      <c r="AY360" s="19"/>
      <c r="AZ360" s="21"/>
      <c r="BA360" s="21"/>
      <c r="BB360" s="21"/>
      <c r="BC360" s="21"/>
      <c r="BD360" s="21"/>
      <c r="BE360" s="21"/>
      <c r="BF360" s="21"/>
      <c r="BG360" s="21"/>
      <c r="BH360" s="21"/>
      <c r="BI360" s="21"/>
      <c r="BJ360" s="21"/>
      <c r="BK360" s="21"/>
      <c r="BL360" s="21"/>
      <c r="BM360" s="21"/>
      <c r="BN360" s="21"/>
      <c r="BO360" s="21"/>
      <c r="BP360" s="21"/>
      <c r="BQ360" s="21"/>
      <c r="BR360" s="21"/>
      <c r="BS360" s="21"/>
      <c r="BT360" s="21"/>
      <c r="BU360" s="21"/>
      <c r="BV360" s="21"/>
      <c r="BW360" s="21"/>
      <c r="BX360" s="21"/>
      <c r="BY360" s="21"/>
      <c r="BZ360" s="21"/>
      <c r="CA360" s="21"/>
      <c r="CB360" s="21"/>
      <c r="CC360" s="21"/>
      <c r="CD360" s="21"/>
      <c r="CE360" s="21"/>
      <c r="CF360" s="21"/>
      <c r="CG360" s="21"/>
      <c r="CH360" s="21"/>
      <c r="CI360" s="19"/>
      <c r="CJ360" s="21"/>
      <c r="CK360" s="21"/>
      <c r="CL360" s="21"/>
      <c r="CM360" s="21"/>
      <c r="CN360" s="21"/>
      <c r="CO360" s="21"/>
      <c r="CP360" s="21"/>
      <c r="CQ360" s="21"/>
      <c r="CR360" s="21"/>
      <c r="CS360" s="21"/>
      <c r="CT360" s="21"/>
      <c r="CU360" s="19"/>
      <c r="CV360" s="21"/>
      <c r="CW360" s="21"/>
      <c r="CX360" s="21"/>
      <c r="CY360" s="21"/>
      <c r="CZ360" s="21"/>
      <c r="DA360" s="19"/>
      <c r="DB360" s="21"/>
      <c r="DC360" s="21"/>
      <c r="DD360" s="19"/>
      <c r="DE360" s="21"/>
      <c r="DF360" s="21"/>
      <c r="DG360" s="21"/>
      <c r="DH360" s="21"/>
      <c r="DI360" s="21"/>
      <c r="DJ360" s="23"/>
      <c r="DK360" s="21"/>
      <c r="DL360" s="21"/>
      <c r="DM360" s="21"/>
      <c r="DN360" s="21"/>
      <c r="DO360" s="21"/>
      <c r="DP360" s="21"/>
      <c r="DQ360" s="21"/>
      <c r="DR360" s="21"/>
      <c r="DS360" s="21"/>
      <c r="DT360" s="21"/>
      <c r="DU360" s="21"/>
      <c r="DV360" s="24"/>
      <c r="DW360" s="24"/>
      <c r="DX360" s="24"/>
      <c r="DY360" s="19"/>
      <c r="DZ360" s="21"/>
      <c r="EA360" s="21"/>
      <c r="EB360" s="21"/>
      <c r="EC360" s="21"/>
      <c r="ED360" s="21"/>
      <c r="EE360" s="19"/>
      <c r="EF360" s="21"/>
      <c r="EG360" s="21"/>
      <c r="EH360" s="21"/>
      <c r="EI360" s="21"/>
      <c r="EJ360" s="21"/>
      <c r="EK360" s="21"/>
      <c r="EL360" s="21"/>
      <c r="EM360" s="21"/>
      <c r="EN360" s="21"/>
      <c r="EO360" s="21"/>
      <c r="EP360" s="21"/>
      <c r="EQ360" s="21"/>
      <c r="ER360" s="21"/>
      <c r="ES360" s="21"/>
      <c r="ET360" s="21"/>
      <c r="EU360" s="21"/>
      <c r="EV360" s="21"/>
      <c r="EW360" s="21"/>
      <c r="EX360" s="21"/>
      <c r="EY360" s="21"/>
      <c r="EZ360" s="23"/>
      <c r="FA360" s="24"/>
      <c r="FB360" s="24"/>
      <c r="FC360" s="21"/>
      <c r="FD360" s="21"/>
      <c r="FE360" s="21"/>
      <c r="FF360" s="21"/>
      <c r="FG360" s="21"/>
      <c r="FH360" s="21"/>
      <c r="FI360" s="21"/>
      <c r="FJ360" s="21"/>
      <c r="FK360" s="21"/>
      <c r="FL360" s="21"/>
      <c r="FM360" s="21"/>
      <c r="FN360" s="21"/>
      <c r="FO360" s="19"/>
      <c r="FP360" s="21"/>
      <c r="FQ360" s="21"/>
      <c r="FR360" s="21"/>
      <c r="FS360" s="21"/>
      <c r="FT360" s="21"/>
      <c r="FU360" s="21"/>
      <c r="FV360" s="21"/>
      <c r="FW360" s="21"/>
      <c r="FX360" s="21"/>
      <c r="FY360" s="21"/>
      <c r="FZ360" s="21"/>
      <c r="GA360" s="21"/>
      <c r="GB360" s="21"/>
      <c r="GC360" s="21"/>
      <c r="GD360" s="21"/>
      <c r="GE360" s="21"/>
      <c r="GF360" s="21"/>
      <c r="GG360" s="21"/>
      <c r="GH360" s="21"/>
      <c r="GI360" s="21"/>
      <c r="GJ360" s="21">
        <v>370</v>
      </c>
      <c r="GK360" s="21">
        <v>370</v>
      </c>
      <c r="GL360" s="21">
        <v>370</v>
      </c>
      <c r="GM360" s="21"/>
      <c r="GN360" s="21"/>
      <c r="GO360" s="21"/>
      <c r="GP360" s="21"/>
      <c r="GQ360" s="21"/>
      <c r="GR360" s="21"/>
      <c r="GS360" s="21"/>
      <c r="GT360" s="21"/>
      <c r="GU360" s="21"/>
      <c r="GV360" s="21"/>
      <c r="GW360" s="21"/>
      <c r="GX360" s="21"/>
      <c r="GY360" s="21"/>
      <c r="GZ360" s="21"/>
      <c r="HA360" s="21"/>
      <c r="HB360" s="21"/>
      <c r="HC360" s="21"/>
      <c r="HD360" s="21"/>
      <c r="HE360" s="21"/>
      <c r="HF360" s="23"/>
      <c r="HG360" s="23"/>
      <c r="HH360" s="21"/>
      <c r="HI360" s="21"/>
      <c r="HJ360" s="21"/>
      <c r="HK360" s="21"/>
      <c r="HL360" s="21"/>
      <c r="HM360" s="21"/>
      <c r="HN360" s="21"/>
      <c r="HO360" s="23"/>
      <c r="HP360" s="23"/>
      <c r="HQ360" s="21"/>
      <c r="HR360" s="23"/>
      <c r="HS360" s="23"/>
      <c r="HT360" s="21"/>
      <c r="HU360" s="21"/>
      <c r="HV360" s="21"/>
      <c r="HW360" s="21"/>
      <c r="HX360" s="21"/>
      <c r="HY360" s="21"/>
      <c r="HZ360" s="21"/>
      <c r="IA360" s="21"/>
      <c r="IB360" s="21"/>
      <c r="IC360" s="21"/>
      <c r="ID360" s="21"/>
      <c r="IE360" s="21"/>
    </row>
    <row r="361" spans="1:239" ht="15.95" customHeight="1" x14ac:dyDescent="0.25">
      <c r="A361" s="10">
        <v>355</v>
      </c>
      <c r="B361" s="11" t="s">
        <v>266</v>
      </c>
      <c r="C361" s="19">
        <f t="shared" si="1651"/>
        <v>0</v>
      </c>
      <c r="D361" s="19">
        <f t="shared" si="1652"/>
        <v>1006.6632</v>
      </c>
      <c r="E361" s="19">
        <f t="shared" si="1653"/>
        <v>1006.7</v>
      </c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  <c r="AI361" s="21"/>
      <c r="AJ361" s="19"/>
      <c r="AK361" s="21"/>
      <c r="AL361" s="21"/>
      <c r="AM361" s="21"/>
      <c r="AN361" s="21"/>
      <c r="AO361" s="21"/>
      <c r="AP361" s="19"/>
      <c r="AQ361" s="21"/>
      <c r="AR361" s="21"/>
      <c r="AS361" s="21"/>
      <c r="AT361" s="21"/>
      <c r="AU361" s="21"/>
      <c r="AV361" s="21"/>
      <c r="AW361" s="21"/>
      <c r="AX361" s="21"/>
      <c r="AY361" s="19"/>
      <c r="AZ361" s="21"/>
      <c r="BA361" s="21"/>
      <c r="BB361" s="21"/>
      <c r="BC361" s="21"/>
      <c r="BD361" s="21"/>
      <c r="BE361" s="21"/>
      <c r="BF361" s="21"/>
      <c r="BG361" s="21"/>
      <c r="BH361" s="21"/>
      <c r="BI361" s="21"/>
      <c r="BJ361" s="21"/>
      <c r="BK361" s="21"/>
      <c r="BL361" s="21"/>
      <c r="BM361" s="21"/>
      <c r="BN361" s="21"/>
      <c r="BO361" s="21"/>
      <c r="BP361" s="21"/>
      <c r="BQ361" s="21"/>
      <c r="BR361" s="21"/>
      <c r="BS361" s="21"/>
      <c r="BT361" s="21"/>
      <c r="BU361" s="21"/>
      <c r="BV361" s="21"/>
      <c r="BW361" s="21"/>
      <c r="BX361" s="21"/>
      <c r="BY361" s="21"/>
      <c r="BZ361" s="21"/>
      <c r="CA361" s="21"/>
      <c r="CB361" s="21"/>
      <c r="CC361" s="21"/>
      <c r="CD361" s="21"/>
      <c r="CE361" s="21"/>
      <c r="CF361" s="21"/>
      <c r="CG361" s="21"/>
      <c r="CH361" s="21"/>
      <c r="CI361" s="19"/>
      <c r="CJ361" s="21"/>
      <c r="CK361" s="21"/>
      <c r="CL361" s="21"/>
      <c r="CM361" s="21"/>
      <c r="CN361" s="21"/>
      <c r="CO361" s="21"/>
      <c r="CP361" s="21"/>
      <c r="CQ361" s="21"/>
      <c r="CR361" s="21"/>
      <c r="CS361" s="21"/>
      <c r="CT361" s="21"/>
      <c r="CU361" s="19"/>
      <c r="CV361" s="21"/>
      <c r="CW361" s="21"/>
      <c r="CX361" s="21"/>
      <c r="CY361" s="21"/>
      <c r="CZ361" s="21"/>
      <c r="DA361" s="19"/>
      <c r="DB361" s="21"/>
      <c r="DC361" s="21"/>
      <c r="DD361" s="19"/>
      <c r="DE361" s="21"/>
      <c r="DF361" s="21"/>
      <c r="DG361" s="21"/>
      <c r="DH361" s="21"/>
      <c r="DI361" s="21"/>
      <c r="DJ361" s="23"/>
      <c r="DK361" s="21"/>
      <c r="DL361" s="21"/>
      <c r="DM361" s="21"/>
      <c r="DN361" s="21"/>
      <c r="DO361" s="21"/>
      <c r="DP361" s="21"/>
      <c r="DQ361" s="21"/>
      <c r="DR361" s="21"/>
      <c r="DS361" s="21"/>
      <c r="DT361" s="21"/>
      <c r="DU361" s="21"/>
      <c r="DV361" s="24"/>
      <c r="DW361" s="24"/>
      <c r="DX361" s="24"/>
      <c r="DY361" s="19"/>
      <c r="DZ361" s="21"/>
      <c r="EA361" s="21"/>
      <c r="EB361" s="21"/>
      <c r="EC361" s="21"/>
      <c r="ED361" s="21"/>
      <c r="EE361" s="19"/>
      <c r="EF361" s="21"/>
      <c r="EG361" s="21"/>
      <c r="EH361" s="21"/>
      <c r="EI361" s="21"/>
      <c r="EJ361" s="21"/>
      <c r="EK361" s="21"/>
      <c r="EL361" s="21"/>
      <c r="EM361" s="21"/>
      <c r="EN361" s="21"/>
      <c r="EO361" s="21"/>
      <c r="EP361" s="21"/>
      <c r="EQ361" s="21"/>
      <c r="ER361" s="21"/>
      <c r="ES361" s="21"/>
      <c r="ET361" s="21"/>
      <c r="EU361" s="21"/>
      <c r="EV361" s="21"/>
      <c r="EW361" s="21"/>
      <c r="EX361" s="21"/>
      <c r="EY361" s="21"/>
      <c r="EZ361" s="23"/>
      <c r="FA361" s="24"/>
      <c r="FB361" s="24"/>
      <c r="FC361" s="21"/>
      <c r="FD361" s="21"/>
      <c r="FE361" s="21"/>
      <c r="FF361" s="21"/>
      <c r="FG361" s="21"/>
      <c r="FH361" s="21"/>
      <c r="FI361" s="21"/>
      <c r="FJ361" s="21"/>
      <c r="FK361" s="21"/>
      <c r="FL361" s="21"/>
      <c r="FM361" s="21"/>
      <c r="FN361" s="21"/>
      <c r="FO361" s="19"/>
      <c r="FP361" s="21"/>
      <c r="FQ361" s="21"/>
      <c r="FR361" s="21"/>
      <c r="FS361" s="21"/>
      <c r="FT361" s="21"/>
      <c r="FU361" s="21"/>
      <c r="FV361" s="21"/>
      <c r="FW361" s="21"/>
      <c r="FX361" s="21"/>
      <c r="FY361" s="21"/>
      <c r="FZ361" s="21"/>
      <c r="GA361" s="21"/>
      <c r="GB361" s="21"/>
      <c r="GC361" s="21"/>
      <c r="GD361" s="21"/>
      <c r="GE361" s="21"/>
      <c r="GF361" s="21"/>
      <c r="GG361" s="21"/>
      <c r="GH361" s="21"/>
      <c r="GI361" s="21"/>
      <c r="GJ361" s="21"/>
      <c r="GK361" s="21"/>
      <c r="GL361" s="21"/>
      <c r="GM361" s="21"/>
      <c r="GN361" s="21"/>
      <c r="GO361" s="21"/>
      <c r="GP361" s="21"/>
      <c r="GQ361" s="21"/>
      <c r="GR361" s="21"/>
      <c r="GS361" s="21"/>
      <c r="GT361" s="21"/>
      <c r="GU361" s="21"/>
      <c r="GV361" s="21"/>
      <c r="GW361" s="21"/>
      <c r="GX361" s="21"/>
      <c r="GY361" s="21"/>
      <c r="GZ361" s="21"/>
      <c r="HA361" s="21"/>
      <c r="HB361" s="21"/>
      <c r="HC361" s="21"/>
      <c r="HD361" s="21"/>
      <c r="HE361" s="21"/>
      <c r="HF361" s="23"/>
      <c r="HG361" s="23"/>
      <c r="HH361" s="21"/>
      <c r="HI361" s="21"/>
      <c r="HJ361" s="21"/>
      <c r="HK361" s="21"/>
      <c r="HL361" s="21"/>
      <c r="HM361" s="21"/>
      <c r="HN361" s="21"/>
      <c r="HO361" s="23">
        <v>1006.6632</v>
      </c>
      <c r="HP361" s="23">
        <v>1006.7</v>
      </c>
      <c r="HQ361" s="21"/>
      <c r="HR361" s="23"/>
      <c r="HS361" s="23"/>
      <c r="HT361" s="21"/>
      <c r="HU361" s="21"/>
      <c r="HV361" s="21"/>
      <c r="HW361" s="21"/>
      <c r="HX361" s="21"/>
      <c r="HY361" s="21"/>
      <c r="HZ361" s="21"/>
      <c r="IA361" s="21"/>
      <c r="IB361" s="21"/>
      <c r="IC361" s="21"/>
      <c r="ID361" s="21"/>
      <c r="IE361" s="21"/>
    </row>
    <row r="362" spans="1:239" ht="15.95" customHeight="1" x14ac:dyDescent="0.25">
      <c r="A362" s="10">
        <v>356</v>
      </c>
      <c r="B362" s="11" t="s">
        <v>341</v>
      </c>
      <c r="C362" s="19">
        <f t="shared" si="1651"/>
        <v>1125</v>
      </c>
      <c r="D362" s="19">
        <f t="shared" si="1652"/>
        <v>1125</v>
      </c>
      <c r="E362" s="19">
        <f t="shared" si="1653"/>
        <v>782.6</v>
      </c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  <c r="AI362" s="21"/>
      <c r="AJ362" s="19"/>
      <c r="AK362" s="21"/>
      <c r="AL362" s="21"/>
      <c r="AM362" s="21"/>
      <c r="AN362" s="21"/>
      <c r="AO362" s="21"/>
      <c r="AP362" s="19"/>
      <c r="AQ362" s="21"/>
      <c r="AR362" s="21"/>
      <c r="AS362" s="21"/>
      <c r="AT362" s="21"/>
      <c r="AU362" s="21"/>
      <c r="AV362" s="21"/>
      <c r="AW362" s="21"/>
      <c r="AX362" s="21"/>
      <c r="AY362" s="19"/>
      <c r="AZ362" s="21"/>
      <c r="BA362" s="21"/>
      <c r="BB362" s="21"/>
      <c r="BC362" s="21"/>
      <c r="BD362" s="21"/>
      <c r="BE362" s="21"/>
      <c r="BF362" s="21"/>
      <c r="BG362" s="21"/>
      <c r="BH362" s="21"/>
      <c r="BI362" s="21"/>
      <c r="BJ362" s="21"/>
      <c r="BK362" s="21"/>
      <c r="BL362" s="21"/>
      <c r="BM362" s="21"/>
      <c r="BN362" s="21"/>
      <c r="BO362" s="21"/>
      <c r="BP362" s="21"/>
      <c r="BQ362" s="21"/>
      <c r="BR362" s="21"/>
      <c r="BS362" s="21"/>
      <c r="BT362" s="21"/>
      <c r="BU362" s="21"/>
      <c r="BV362" s="21"/>
      <c r="BW362" s="21">
        <v>562.5</v>
      </c>
      <c r="BX362" s="21">
        <v>562.5</v>
      </c>
      <c r="BY362" s="21">
        <v>562.5</v>
      </c>
      <c r="BZ362" s="21"/>
      <c r="CA362" s="21"/>
      <c r="CB362" s="21"/>
      <c r="CC362" s="21"/>
      <c r="CD362" s="21"/>
      <c r="CE362" s="21"/>
      <c r="CF362" s="21"/>
      <c r="CG362" s="21"/>
      <c r="CH362" s="21"/>
      <c r="CI362" s="19"/>
      <c r="CJ362" s="21"/>
      <c r="CK362" s="21"/>
      <c r="CL362" s="21"/>
      <c r="CM362" s="21"/>
      <c r="CN362" s="21"/>
      <c r="CO362" s="21"/>
      <c r="CP362" s="21"/>
      <c r="CQ362" s="21"/>
      <c r="CR362" s="21"/>
      <c r="CS362" s="21"/>
      <c r="CT362" s="21"/>
      <c r="CU362" s="19"/>
      <c r="CV362" s="21"/>
      <c r="CW362" s="21"/>
      <c r="CX362" s="21"/>
      <c r="CY362" s="21"/>
      <c r="CZ362" s="21"/>
      <c r="DA362" s="19"/>
      <c r="DB362" s="21"/>
      <c r="DC362" s="21"/>
      <c r="DD362" s="19"/>
      <c r="DE362" s="21"/>
      <c r="DF362" s="21"/>
      <c r="DG362" s="21"/>
      <c r="DH362" s="21"/>
      <c r="DI362" s="21"/>
      <c r="DJ362" s="23"/>
      <c r="DK362" s="21"/>
      <c r="DL362" s="21"/>
      <c r="DM362" s="21"/>
      <c r="DN362" s="21"/>
      <c r="DO362" s="21"/>
      <c r="DP362" s="21"/>
      <c r="DQ362" s="21"/>
      <c r="DR362" s="21"/>
      <c r="DS362" s="21"/>
      <c r="DT362" s="21"/>
      <c r="DU362" s="21"/>
      <c r="DV362" s="24"/>
      <c r="DW362" s="24"/>
      <c r="DX362" s="24"/>
      <c r="DY362" s="19"/>
      <c r="DZ362" s="21"/>
      <c r="EA362" s="21"/>
      <c r="EB362" s="21"/>
      <c r="EC362" s="21"/>
      <c r="ED362" s="21"/>
      <c r="EE362" s="19"/>
      <c r="EF362" s="21"/>
      <c r="EG362" s="21"/>
      <c r="EH362" s="21"/>
      <c r="EI362" s="21"/>
      <c r="EJ362" s="21"/>
      <c r="EK362" s="21"/>
      <c r="EL362" s="21"/>
      <c r="EM362" s="21"/>
      <c r="EN362" s="21"/>
      <c r="EO362" s="21"/>
      <c r="EP362" s="21"/>
      <c r="EQ362" s="21"/>
      <c r="ER362" s="21"/>
      <c r="ES362" s="21"/>
      <c r="ET362" s="21"/>
      <c r="EU362" s="21"/>
      <c r="EV362" s="21"/>
      <c r="EW362" s="21"/>
      <c r="EX362" s="21"/>
      <c r="EY362" s="21"/>
      <c r="EZ362" s="23"/>
      <c r="FA362" s="24"/>
      <c r="FB362" s="24"/>
      <c r="FC362" s="21"/>
      <c r="FD362" s="21"/>
      <c r="FE362" s="21"/>
      <c r="FF362" s="21"/>
      <c r="FG362" s="21"/>
      <c r="FH362" s="21"/>
      <c r="FI362" s="21"/>
      <c r="FJ362" s="21"/>
      <c r="FK362" s="21"/>
      <c r="FL362" s="21"/>
      <c r="FM362" s="21"/>
      <c r="FN362" s="21"/>
      <c r="FO362" s="19"/>
      <c r="FP362" s="21"/>
      <c r="FQ362" s="21"/>
      <c r="FR362" s="21"/>
      <c r="FS362" s="21"/>
      <c r="FT362" s="21"/>
      <c r="FU362" s="21"/>
      <c r="FV362" s="21"/>
      <c r="FW362" s="21"/>
      <c r="FX362" s="21"/>
      <c r="FY362" s="21"/>
      <c r="FZ362" s="21"/>
      <c r="GA362" s="21"/>
      <c r="GB362" s="21"/>
      <c r="GC362" s="21"/>
      <c r="GD362" s="21"/>
      <c r="GE362" s="21"/>
      <c r="GF362" s="21"/>
      <c r="GG362" s="21"/>
      <c r="GH362" s="21"/>
      <c r="GI362" s="21"/>
      <c r="GJ362" s="21">
        <v>562.5</v>
      </c>
      <c r="GK362" s="21">
        <v>562.5</v>
      </c>
      <c r="GL362" s="21">
        <v>220.1</v>
      </c>
      <c r="GM362" s="21"/>
      <c r="GN362" s="21"/>
      <c r="GO362" s="21"/>
      <c r="GP362" s="21"/>
      <c r="GQ362" s="21"/>
      <c r="GR362" s="21"/>
      <c r="GS362" s="21"/>
      <c r="GT362" s="21"/>
      <c r="GU362" s="21"/>
      <c r="GV362" s="21"/>
      <c r="GW362" s="21"/>
      <c r="GX362" s="21"/>
      <c r="GY362" s="21"/>
      <c r="GZ362" s="21"/>
      <c r="HA362" s="21"/>
      <c r="HB362" s="21"/>
      <c r="HC362" s="21"/>
      <c r="HD362" s="21"/>
      <c r="HE362" s="21"/>
      <c r="HF362" s="23"/>
      <c r="HG362" s="23"/>
      <c r="HH362" s="21"/>
      <c r="HI362" s="21"/>
      <c r="HJ362" s="21"/>
      <c r="HK362" s="21"/>
      <c r="HL362" s="21"/>
      <c r="HM362" s="21"/>
      <c r="HN362" s="21"/>
      <c r="HO362" s="23"/>
      <c r="HP362" s="23"/>
      <c r="HQ362" s="21"/>
      <c r="HR362" s="23"/>
      <c r="HS362" s="23"/>
      <c r="HT362" s="21"/>
      <c r="HU362" s="21"/>
      <c r="HV362" s="21"/>
      <c r="HW362" s="21"/>
      <c r="HX362" s="21"/>
      <c r="HY362" s="21"/>
      <c r="HZ362" s="21"/>
      <c r="IA362" s="21"/>
      <c r="IB362" s="21"/>
      <c r="IC362" s="21"/>
      <c r="ID362" s="21"/>
      <c r="IE362" s="21"/>
    </row>
    <row r="363" spans="1:239" ht="15.95" customHeight="1" x14ac:dyDescent="0.25">
      <c r="A363" s="10">
        <v>357</v>
      </c>
      <c r="B363" s="11" t="s">
        <v>342</v>
      </c>
      <c r="C363" s="19">
        <f t="shared" si="1651"/>
        <v>370</v>
      </c>
      <c r="D363" s="19">
        <f t="shared" si="1652"/>
        <v>370</v>
      </c>
      <c r="E363" s="19">
        <f t="shared" si="1653"/>
        <v>370</v>
      </c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1"/>
      <c r="AI363" s="21"/>
      <c r="AJ363" s="19"/>
      <c r="AK363" s="21"/>
      <c r="AL363" s="21"/>
      <c r="AM363" s="21"/>
      <c r="AN363" s="21"/>
      <c r="AO363" s="21"/>
      <c r="AP363" s="19"/>
      <c r="AQ363" s="21"/>
      <c r="AR363" s="21"/>
      <c r="AS363" s="21"/>
      <c r="AT363" s="21"/>
      <c r="AU363" s="21"/>
      <c r="AV363" s="21"/>
      <c r="AW363" s="21"/>
      <c r="AX363" s="21"/>
      <c r="AY363" s="19"/>
      <c r="AZ363" s="21"/>
      <c r="BA363" s="21"/>
      <c r="BB363" s="21"/>
      <c r="BC363" s="21"/>
      <c r="BD363" s="21"/>
      <c r="BE363" s="21"/>
      <c r="BF363" s="21"/>
      <c r="BG363" s="21"/>
      <c r="BH363" s="21"/>
      <c r="BI363" s="21"/>
      <c r="BJ363" s="21"/>
      <c r="BK363" s="21"/>
      <c r="BL363" s="21"/>
      <c r="BM363" s="21"/>
      <c r="BN363" s="21"/>
      <c r="BO363" s="21"/>
      <c r="BP363" s="21"/>
      <c r="BQ363" s="21"/>
      <c r="BR363" s="21"/>
      <c r="BS363" s="21"/>
      <c r="BT363" s="21"/>
      <c r="BU363" s="21"/>
      <c r="BV363" s="21"/>
      <c r="BW363" s="21"/>
      <c r="BX363" s="21"/>
      <c r="BY363" s="21"/>
      <c r="BZ363" s="21"/>
      <c r="CA363" s="21"/>
      <c r="CB363" s="21"/>
      <c r="CC363" s="21"/>
      <c r="CD363" s="21"/>
      <c r="CE363" s="21"/>
      <c r="CF363" s="21"/>
      <c r="CG363" s="21"/>
      <c r="CH363" s="21"/>
      <c r="CI363" s="19"/>
      <c r="CJ363" s="21"/>
      <c r="CK363" s="21"/>
      <c r="CL363" s="21"/>
      <c r="CM363" s="21"/>
      <c r="CN363" s="21"/>
      <c r="CO363" s="21"/>
      <c r="CP363" s="21"/>
      <c r="CQ363" s="21"/>
      <c r="CR363" s="21"/>
      <c r="CS363" s="21"/>
      <c r="CT363" s="21"/>
      <c r="CU363" s="19"/>
      <c r="CV363" s="21"/>
      <c r="CW363" s="21"/>
      <c r="CX363" s="21"/>
      <c r="CY363" s="21"/>
      <c r="CZ363" s="21"/>
      <c r="DA363" s="19"/>
      <c r="DB363" s="21"/>
      <c r="DC363" s="21"/>
      <c r="DD363" s="19"/>
      <c r="DE363" s="21"/>
      <c r="DF363" s="21"/>
      <c r="DG363" s="21"/>
      <c r="DH363" s="21"/>
      <c r="DI363" s="21"/>
      <c r="DJ363" s="23"/>
      <c r="DK363" s="21"/>
      <c r="DL363" s="21"/>
      <c r="DM363" s="21"/>
      <c r="DN363" s="21"/>
      <c r="DO363" s="21"/>
      <c r="DP363" s="21"/>
      <c r="DQ363" s="21"/>
      <c r="DR363" s="21"/>
      <c r="DS363" s="21"/>
      <c r="DT363" s="21"/>
      <c r="DU363" s="21"/>
      <c r="DV363" s="24"/>
      <c r="DW363" s="24"/>
      <c r="DX363" s="24"/>
      <c r="DY363" s="19"/>
      <c r="DZ363" s="21"/>
      <c r="EA363" s="21"/>
      <c r="EB363" s="21"/>
      <c r="EC363" s="21"/>
      <c r="ED363" s="21"/>
      <c r="EE363" s="19"/>
      <c r="EF363" s="21"/>
      <c r="EG363" s="21"/>
      <c r="EH363" s="21"/>
      <c r="EI363" s="21"/>
      <c r="EJ363" s="21"/>
      <c r="EK363" s="21"/>
      <c r="EL363" s="21"/>
      <c r="EM363" s="21"/>
      <c r="EN363" s="21"/>
      <c r="EO363" s="21"/>
      <c r="EP363" s="21"/>
      <c r="EQ363" s="21"/>
      <c r="ER363" s="21"/>
      <c r="ES363" s="21"/>
      <c r="ET363" s="21"/>
      <c r="EU363" s="21"/>
      <c r="EV363" s="21"/>
      <c r="EW363" s="21"/>
      <c r="EX363" s="21"/>
      <c r="EY363" s="21"/>
      <c r="EZ363" s="23"/>
      <c r="FA363" s="24"/>
      <c r="FB363" s="24"/>
      <c r="FC363" s="21"/>
      <c r="FD363" s="21"/>
      <c r="FE363" s="21"/>
      <c r="FF363" s="21"/>
      <c r="FG363" s="21"/>
      <c r="FH363" s="21"/>
      <c r="FI363" s="21"/>
      <c r="FJ363" s="21"/>
      <c r="FK363" s="21"/>
      <c r="FL363" s="21"/>
      <c r="FM363" s="21"/>
      <c r="FN363" s="21"/>
      <c r="FO363" s="19"/>
      <c r="FP363" s="21"/>
      <c r="FQ363" s="21"/>
      <c r="FR363" s="21"/>
      <c r="FS363" s="21"/>
      <c r="FT363" s="21"/>
      <c r="FU363" s="21"/>
      <c r="FV363" s="21"/>
      <c r="FW363" s="21"/>
      <c r="FX363" s="21"/>
      <c r="FY363" s="21"/>
      <c r="FZ363" s="21"/>
      <c r="GA363" s="21"/>
      <c r="GB363" s="21"/>
      <c r="GC363" s="21"/>
      <c r="GD363" s="21"/>
      <c r="GE363" s="21"/>
      <c r="GF363" s="21"/>
      <c r="GG363" s="21"/>
      <c r="GH363" s="21"/>
      <c r="GI363" s="21"/>
      <c r="GJ363" s="21">
        <v>370</v>
      </c>
      <c r="GK363" s="21">
        <v>370</v>
      </c>
      <c r="GL363" s="21">
        <v>370</v>
      </c>
      <c r="GM363" s="21"/>
      <c r="GN363" s="21"/>
      <c r="GO363" s="21"/>
      <c r="GP363" s="21"/>
      <c r="GQ363" s="21"/>
      <c r="GR363" s="21"/>
      <c r="GS363" s="21"/>
      <c r="GT363" s="21"/>
      <c r="GU363" s="21"/>
      <c r="GV363" s="21"/>
      <c r="GW363" s="21"/>
      <c r="GX363" s="21"/>
      <c r="GY363" s="21"/>
      <c r="GZ363" s="21"/>
      <c r="HA363" s="21"/>
      <c r="HB363" s="21"/>
      <c r="HC363" s="21"/>
      <c r="HD363" s="21"/>
      <c r="HE363" s="21"/>
      <c r="HF363" s="23"/>
      <c r="HG363" s="23"/>
      <c r="HH363" s="21"/>
      <c r="HI363" s="21"/>
      <c r="HJ363" s="21"/>
      <c r="HK363" s="21"/>
      <c r="HL363" s="21"/>
      <c r="HM363" s="21"/>
      <c r="HN363" s="21"/>
      <c r="HO363" s="23"/>
      <c r="HP363" s="23"/>
      <c r="HQ363" s="21"/>
      <c r="HR363" s="23"/>
      <c r="HS363" s="23"/>
      <c r="HT363" s="21"/>
      <c r="HU363" s="21"/>
      <c r="HV363" s="21"/>
      <c r="HW363" s="21"/>
      <c r="HX363" s="21"/>
      <c r="HY363" s="21"/>
      <c r="HZ363" s="21"/>
      <c r="IA363" s="21"/>
      <c r="IB363" s="21"/>
      <c r="IC363" s="21"/>
      <c r="ID363" s="21"/>
      <c r="IE363" s="21"/>
    </row>
    <row r="364" spans="1:239" ht="15.95" customHeight="1" x14ac:dyDescent="0.25">
      <c r="A364" s="10">
        <v>358</v>
      </c>
      <c r="B364" s="12" t="s">
        <v>261</v>
      </c>
      <c r="C364" s="20">
        <f t="shared" ref="C364" si="1654">SUM(C365:C372)</f>
        <v>392612.72900000005</v>
      </c>
      <c r="D364" s="20">
        <f t="shared" ref="D364" si="1655">SUM(D365:D372)</f>
        <v>302351.62640000007</v>
      </c>
      <c r="E364" s="20">
        <f>SUM(E365:E372)</f>
        <v>298790.15899999999</v>
      </c>
      <c r="F364" s="20">
        <f t="shared" ref="F364" si="1656">SUM(F365:F372)</f>
        <v>1595.12</v>
      </c>
      <c r="G364" s="20">
        <f t="shared" ref="G364" si="1657">SUM(G365:G372)</f>
        <v>0</v>
      </c>
      <c r="H364" s="20">
        <f t="shared" ref="H364" si="1658">SUM(H365:H372)</f>
        <v>0</v>
      </c>
      <c r="I364" s="20">
        <f t="shared" ref="I364" si="1659">SUM(I365:I372)</f>
        <v>4244.1000000000004</v>
      </c>
      <c r="J364" s="20">
        <f t="shared" ref="J364" si="1660">SUM(J365:J372)</f>
        <v>4244.152</v>
      </c>
      <c r="K364" s="20">
        <f t="shared" ref="K364" si="1661">SUM(K365:K372)</f>
        <v>4244.1000000000004</v>
      </c>
      <c r="L364" s="20">
        <f t="shared" ref="L364" si="1662">SUM(L365:L372)</f>
        <v>87540.6</v>
      </c>
      <c r="M364" s="20">
        <f t="shared" ref="M364" si="1663">SUM(M365:M372)</f>
        <v>1365</v>
      </c>
      <c r="N364" s="20">
        <f t="shared" ref="N364" si="1664">SUM(N365:N372)</f>
        <v>1236.0999999999999</v>
      </c>
      <c r="O364" s="20">
        <f t="shared" ref="O364:Q364" si="1665">SUM(O365:O372)</f>
        <v>577.6</v>
      </c>
      <c r="P364" s="20">
        <f t="shared" si="1665"/>
        <v>434.1</v>
      </c>
      <c r="Q364" s="20">
        <f t="shared" si="1665"/>
        <v>434.1</v>
      </c>
      <c r="R364" s="20">
        <f t="shared" ref="R364" si="1666">SUM(R365:R372)</f>
        <v>0</v>
      </c>
      <c r="S364" s="20">
        <f t="shared" ref="S364" si="1667">SUM(S365:S372)</f>
        <v>0</v>
      </c>
      <c r="T364" s="20">
        <f t="shared" ref="T364" si="1668">SUM(T365:T372)</f>
        <v>0</v>
      </c>
      <c r="U364" s="20">
        <f t="shared" ref="U364" si="1669">SUM(U365:U372)</f>
        <v>0</v>
      </c>
      <c r="V364" s="20">
        <f t="shared" ref="V364" si="1670">SUM(V365:V372)</f>
        <v>0</v>
      </c>
      <c r="W364" s="20">
        <f t="shared" ref="W364" si="1671">SUM(W365:W372)</f>
        <v>0</v>
      </c>
      <c r="X364" s="20">
        <f t="shared" ref="X364" si="1672">SUM(X365:X372)</f>
        <v>0</v>
      </c>
      <c r="Y364" s="20">
        <f t="shared" ref="Y364" si="1673">SUM(Y365:Y372)</f>
        <v>0</v>
      </c>
      <c r="Z364" s="20">
        <f t="shared" ref="Z364" si="1674">SUM(Z365:Z372)</f>
        <v>0</v>
      </c>
      <c r="AA364" s="20">
        <f t="shared" ref="AA364" si="1675">SUM(AA365:AA372)</f>
        <v>800</v>
      </c>
      <c r="AB364" s="20">
        <f t="shared" ref="AB364" si="1676">SUM(AB365:AB372)</f>
        <v>364.3</v>
      </c>
      <c r="AC364" s="20">
        <f t="shared" ref="AC364" si="1677">SUM(AC365:AC372)</f>
        <v>364.3</v>
      </c>
      <c r="AD364" s="20">
        <f t="shared" ref="AD364" si="1678">SUM(AD365:AD372)</f>
        <v>0</v>
      </c>
      <c r="AE364" s="20">
        <f t="shared" ref="AE364" si="1679">SUM(AE365:AE372)</f>
        <v>0</v>
      </c>
      <c r="AF364" s="20">
        <f t="shared" ref="AF364" si="1680">SUM(AF365:AF372)</f>
        <v>0</v>
      </c>
      <c r="AG364" s="20">
        <f t="shared" ref="AG364" si="1681">SUM(AG365:AG372)</f>
        <v>605.79999999999995</v>
      </c>
      <c r="AH364" s="20">
        <f t="shared" ref="AH364" si="1682">SUM(AH365:AH372)</f>
        <v>605.79999999999995</v>
      </c>
      <c r="AI364" s="20">
        <f t="shared" ref="AI364" si="1683">SUM(AI365:AI372)</f>
        <v>605.79999999999995</v>
      </c>
      <c r="AJ364" s="20">
        <f t="shared" ref="AJ364" si="1684">SUM(AJ365:AJ372)</f>
        <v>8280.6</v>
      </c>
      <c r="AK364" s="20">
        <f t="shared" ref="AK364" si="1685">SUM(AK365:AK372)</f>
        <v>8448.6</v>
      </c>
      <c r="AL364" s="20">
        <f t="shared" ref="AL364" si="1686">SUM(AL365:AL372)</f>
        <v>8448.6</v>
      </c>
      <c r="AM364" s="20">
        <f t="shared" ref="AM364" si="1687">SUM(AM365:AM372)</f>
        <v>0</v>
      </c>
      <c r="AN364" s="20">
        <f t="shared" ref="AN364" si="1688">SUM(AN365:AN372)</f>
        <v>0</v>
      </c>
      <c r="AO364" s="20">
        <f t="shared" ref="AO364" si="1689">SUM(AO365:AO372)</f>
        <v>0</v>
      </c>
      <c r="AP364" s="20">
        <f t="shared" ref="AP364" si="1690">SUM(AP365:AP372)</f>
        <v>0</v>
      </c>
      <c r="AQ364" s="20">
        <f t="shared" ref="AQ364" si="1691">SUM(AQ365:AQ372)</f>
        <v>0</v>
      </c>
      <c r="AR364" s="20">
        <f t="shared" ref="AR364" si="1692">SUM(AR365:AR372)</f>
        <v>0</v>
      </c>
      <c r="AS364" s="20">
        <f t="shared" ref="AS364" si="1693">SUM(AS365:AS372)</f>
        <v>0</v>
      </c>
      <c r="AT364" s="20">
        <f t="shared" ref="AT364" si="1694">SUM(AT365:AT372)</f>
        <v>0</v>
      </c>
      <c r="AU364" s="20">
        <f t="shared" ref="AU364" si="1695">SUM(AU365:AU372)</f>
        <v>0</v>
      </c>
      <c r="AV364" s="20">
        <f t="shared" ref="AV364" si="1696">SUM(AV365:AV372)</f>
        <v>11289.7</v>
      </c>
      <c r="AW364" s="20">
        <f t="shared" ref="AW364" si="1697">SUM(AW365:AW372)</f>
        <v>0</v>
      </c>
      <c r="AX364" s="20">
        <f t="shared" ref="AX364" si="1698">SUM(AX365:AX372)</f>
        <v>0</v>
      </c>
      <c r="AY364" s="20">
        <f t="shared" ref="AY364" si="1699">SUM(AY365:AY372)</f>
        <v>0</v>
      </c>
      <c r="AZ364" s="20">
        <f t="shared" ref="AZ364" si="1700">SUM(AZ365:AZ372)</f>
        <v>0</v>
      </c>
      <c r="BA364" s="20">
        <f t="shared" ref="BA364" si="1701">SUM(BA365:BA372)</f>
        <v>0</v>
      </c>
      <c r="BB364" s="20">
        <f t="shared" ref="BB364" si="1702">SUM(BB365:BB372)</f>
        <v>863</v>
      </c>
      <c r="BC364" s="20">
        <f t="shared" ref="BC364" si="1703">SUM(BC365:BC372)</f>
        <v>863</v>
      </c>
      <c r="BD364" s="20">
        <f t="shared" ref="BD364" si="1704">SUM(BD365:BD372)</f>
        <v>863</v>
      </c>
      <c r="BE364" s="20">
        <f t="shared" ref="BE364" si="1705">SUM(BE365:BE372)</f>
        <v>0</v>
      </c>
      <c r="BF364" s="20">
        <f t="shared" ref="BF364" si="1706">SUM(BF365:BF372)</f>
        <v>0</v>
      </c>
      <c r="BG364" s="20">
        <f t="shared" ref="BG364" si="1707">SUM(BG365:BG372)</f>
        <v>0</v>
      </c>
      <c r="BH364" s="20">
        <f t="shared" ref="BH364" si="1708">SUM(BH365:BH372)</f>
        <v>0</v>
      </c>
      <c r="BI364" s="20">
        <f t="shared" ref="BI364" si="1709">SUM(BI365:BI372)</f>
        <v>0</v>
      </c>
      <c r="BJ364" s="20">
        <f t="shared" ref="BJ364" si="1710">SUM(BJ365:BJ372)</f>
        <v>0</v>
      </c>
      <c r="BK364" s="20">
        <f t="shared" ref="BK364" si="1711">SUM(BK365:BK372)</f>
        <v>0</v>
      </c>
      <c r="BL364" s="20">
        <f t="shared" ref="BL364" si="1712">SUM(BL365:BL372)</f>
        <v>0</v>
      </c>
      <c r="BM364" s="20">
        <f t="shared" ref="BM364" si="1713">SUM(BM365:BM372)</f>
        <v>0</v>
      </c>
      <c r="BN364" s="20">
        <f t="shared" ref="BN364" si="1714">SUM(BN365:BN372)</f>
        <v>400</v>
      </c>
      <c r="BO364" s="20">
        <f t="shared" ref="BO364" si="1715">SUM(BO365:BO372)</f>
        <v>400</v>
      </c>
      <c r="BP364" s="20">
        <f t="shared" ref="BP364" si="1716">SUM(BP365:BP372)</f>
        <v>400</v>
      </c>
      <c r="BQ364" s="20">
        <f t="shared" ref="BQ364" si="1717">SUM(BQ365:BQ372)</f>
        <v>0</v>
      </c>
      <c r="BR364" s="20">
        <f t="shared" ref="BR364" si="1718">SUM(BR365:BR372)</f>
        <v>0</v>
      </c>
      <c r="BS364" s="20">
        <f t="shared" ref="BS364" si="1719">SUM(BS365:BS372)</f>
        <v>0</v>
      </c>
      <c r="BT364" s="20">
        <f t="shared" ref="BT364" si="1720">SUM(BT365:BT372)</f>
        <v>0</v>
      </c>
      <c r="BU364" s="20">
        <f t="shared" ref="BU364" si="1721">SUM(BU365:BU372)</f>
        <v>0</v>
      </c>
      <c r="BV364" s="20">
        <f t="shared" ref="BV364" si="1722">SUM(BV365:BV372)</f>
        <v>0</v>
      </c>
      <c r="BW364" s="20">
        <f t="shared" ref="BW364:BX364" si="1723">SUM(BW365:BW372)</f>
        <v>0</v>
      </c>
      <c r="BX364" s="20">
        <f t="shared" si="1723"/>
        <v>0</v>
      </c>
      <c r="BY364" s="20">
        <f t="shared" ref="BY364" si="1724">SUM(BY365:BY372)</f>
        <v>0</v>
      </c>
      <c r="BZ364" s="20">
        <f t="shared" ref="BZ364" si="1725">SUM(BZ365:BZ372)</f>
        <v>0</v>
      </c>
      <c r="CA364" s="20">
        <f t="shared" ref="CA364" si="1726">SUM(CA365:CA372)</f>
        <v>0</v>
      </c>
      <c r="CB364" s="20">
        <f t="shared" ref="CB364" si="1727">SUM(CB365:CB372)</f>
        <v>0</v>
      </c>
      <c r="CC364" s="20">
        <f t="shared" ref="CC364" si="1728">SUM(CC365:CC372)</f>
        <v>0</v>
      </c>
      <c r="CD364" s="20">
        <f t="shared" ref="CD364" si="1729">SUM(CD365:CD372)</f>
        <v>0</v>
      </c>
      <c r="CE364" s="20">
        <f t="shared" ref="CE364" si="1730">SUM(CE365:CE372)</f>
        <v>0</v>
      </c>
      <c r="CF364" s="20">
        <f t="shared" ref="CF364" si="1731">SUM(CF365:CF372)</f>
        <v>0</v>
      </c>
      <c r="CG364" s="20">
        <f t="shared" ref="CG364" si="1732">SUM(CG365:CG372)</f>
        <v>0</v>
      </c>
      <c r="CH364" s="20">
        <f t="shared" ref="CH364" si="1733">SUM(CH365:CH372)</f>
        <v>0</v>
      </c>
      <c r="CI364" s="20">
        <f t="shared" ref="CI364" si="1734">SUM(CI365:CI372)</f>
        <v>0</v>
      </c>
      <c r="CJ364" s="20">
        <f t="shared" ref="CJ364" si="1735">SUM(CJ365:CJ372)</f>
        <v>0</v>
      </c>
      <c r="CK364" s="20">
        <f t="shared" ref="CK364" si="1736">SUM(CK365:CK372)</f>
        <v>0</v>
      </c>
      <c r="CL364" s="20">
        <f t="shared" ref="CL364" si="1737">SUM(CL365:CL372)</f>
        <v>1363.9</v>
      </c>
      <c r="CM364" s="20">
        <f t="shared" ref="CM364" si="1738">SUM(CM365:CM372)</f>
        <v>1363.9</v>
      </c>
      <c r="CN364" s="20">
        <f t="shared" ref="CN364" si="1739">SUM(CN365:CN372)</f>
        <v>1363.8</v>
      </c>
      <c r="CO364" s="20">
        <f t="shared" ref="CO364" si="1740">SUM(CO365:CO372)</f>
        <v>11301.9</v>
      </c>
      <c r="CP364" s="20">
        <f t="shared" ref="CP364" si="1741">SUM(CP365:CP372)</f>
        <v>11301.9</v>
      </c>
      <c r="CQ364" s="20">
        <f t="shared" ref="CQ364" si="1742">SUM(CQ365:CQ372)</f>
        <v>11263.6</v>
      </c>
      <c r="CR364" s="20">
        <f t="shared" ref="CR364:CS364" si="1743">SUM(CR365:CR372)</f>
        <v>0</v>
      </c>
      <c r="CS364" s="20">
        <f t="shared" si="1743"/>
        <v>0</v>
      </c>
      <c r="CT364" s="20">
        <f t="shared" ref="CT364" si="1744">SUM(CT365:CT372)</f>
        <v>0</v>
      </c>
      <c r="CU364" s="20">
        <f t="shared" ref="CU364" si="1745">SUM(CU365:CU372)</f>
        <v>0</v>
      </c>
      <c r="CV364" s="20">
        <f t="shared" ref="CV364" si="1746">SUM(CV365:CV372)</f>
        <v>0</v>
      </c>
      <c r="CW364" s="20">
        <f t="shared" ref="CW364" si="1747">SUM(CW365:CW372)</f>
        <v>0</v>
      </c>
      <c r="CX364" s="20">
        <f t="shared" ref="CX364" si="1748">SUM(CX365:CX372)</f>
        <v>0</v>
      </c>
      <c r="CY364" s="20">
        <f t="shared" ref="CY364" si="1749">SUM(CY365:CY372)</f>
        <v>0</v>
      </c>
      <c r="CZ364" s="20">
        <f t="shared" ref="CZ364" si="1750">SUM(CZ365:CZ372)</f>
        <v>0</v>
      </c>
      <c r="DA364" s="20">
        <f t="shared" ref="DA364" si="1751">SUM(DA365:DA372)</f>
        <v>0</v>
      </c>
      <c r="DB364" s="20">
        <f t="shared" ref="DB364" si="1752">SUM(DB365:DB372)</f>
        <v>0</v>
      </c>
      <c r="DC364" s="20">
        <f t="shared" ref="DC364" si="1753">SUM(DC365:DC372)</f>
        <v>0</v>
      </c>
      <c r="DD364" s="20">
        <f t="shared" ref="DD364" si="1754">SUM(DD365:DD372)</f>
        <v>0</v>
      </c>
      <c r="DE364" s="20">
        <f t="shared" ref="DE364" si="1755">SUM(DE365:DE372)</f>
        <v>0</v>
      </c>
      <c r="DF364" s="20">
        <f t="shared" ref="DF364" si="1756">SUM(DF365:DF372)</f>
        <v>0</v>
      </c>
      <c r="DG364" s="20">
        <f t="shared" ref="DG364" si="1757">SUM(DG365:DG372)</f>
        <v>2717.1</v>
      </c>
      <c r="DH364" s="20">
        <f t="shared" ref="DH364" si="1758">SUM(DH365:DH372)</f>
        <v>2717.1</v>
      </c>
      <c r="DI364" s="20">
        <f t="shared" ref="DI364" si="1759">SUM(DI365:DI372)</f>
        <v>2701.4</v>
      </c>
      <c r="DJ364" s="20">
        <f t="shared" ref="DJ364" si="1760">SUM(DJ365:DJ372)</f>
        <v>0</v>
      </c>
      <c r="DK364" s="20">
        <f t="shared" ref="DK364" si="1761">SUM(DK365:DK372)</f>
        <v>0</v>
      </c>
      <c r="DL364" s="20">
        <f t="shared" ref="DL364" si="1762">SUM(DL365:DL372)</f>
        <v>0</v>
      </c>
      <c r="DM364" s="20">
        <f t="shared" ref="DM364" si="1763">SUM(DM365:DM372)</f>
        <v>0</v>
      </c>
      <c r="DN364" s="20">
        <f t="shared" ref="DN364" si="1764">SUM(DN365:DN372)</f>
        <v>0</v>
      </c>
      <c r="DO364" s="20">
        <f t="shared" ref="DO364" si="1765">SUM(DO365:DO372)</f>
        <v>0</v>
      </c>
      <c r="DP364" s="20">
        <f t="shared" ref="DP364" si="1766">SUM(DP365:DP372)</f>
        <v>0</v>
      </c>
      <c r="DQ364" s="20">
        <f t="shared" ref="DQ364" si="1767">SUM(DQ365:DQ372)</f>
        <v>0</v>
      </c>
      <c r="DR364" s="20">
        <f t="shared" ref="DR364" si="1768">SUM(DR365:DR372)</f>
        <v>0</v>
      </c>
      <c r="DS364" s="20">
        <f t="shared" ref="DS364" si="1769">SUM(DS365:DS372)</f>
        <v>0</v>
      </c>
      <c r="DT364" s="20">
        <f t="shared" ref="DT364" si="1770">SUM(DT365:DT372)</f>
        <v>0</v>
      </c>
      <c r="DU364" s="20">
        <f t="shared" ref="DU364" si="1771">SUM(DU365:DU372)</f>
        <v>0</v>
      </c>
      <c r="DV364" s="20">
        <f t="shared" ref="DV364" si="1772">SUM(DV365:DV372)</f>
        <v>6000</v>
      </c>
      <c r="DW364" s="20">
        <f t="shared" ref="DW364" si="1773">SUM(DW365:DW372)</f>
        <v>6000</v>
      </c>
      <c r="DX364" s="20">
        <f t="shared" ref="DX364" si="1774">SUM(DX365:DX372)</f>
        <v>6000</v>
      </c>
      <c r="DY364" s="20">
        <f t="shared" ref="DY364" si="1775">SUM(DY365:DY372)</f>
        <v>0</v>
      </c>
      <c r="DZ364" s="20">
        <f t="shared" ref="DZ364" si="1776">SUM(DZ365:DZ372)</f>
        <v>0</v>
      </c>
      <c r="EA364" s="20">
        <f t="shared" ref="EA364" si="1777">SUM(EA365:EA372)</f>
        <v>0</v>
      </c>
      <c r="EB364" s="20">
        <f t="shared" ref="EB364" si="1778">SUM(EB365:EB372)</f>
        <v>0</v>
      </c>
      <c r="EC364" s="20">
        <f t="shared" ref="EC364" si="1779">SUM(EC365:EC372)</f>
        <v>0</v>
      </c>
      <c r="ED364" s="20">
        <f t="shared" ref="ED364" si="1780">SUM(ED365:ED372)</f>
        <v>0</v>
      </c>
      <c r="EE364" s="20">
        <f t="shared" ref="EE364" si="1781">SUM(EE365:EE372)</f>
        <v>0</v>
      </c>
      <c r="EF364" s="20">
        <f t="shared" ref="EF364" si="1782">SUM(EF365:EF372)</f>
        <v>0</v>
      </c>
      <c r="EG364" s="20">
        <f t="shared" ref="EG364" si="1783">SUM(EG365:EG372)</f>
        <v>0</v>
      </c>
      <c r="EH364" s="20">
        <f t="shared" ref="EH364" si="1784">SUM(EH365:EH372)</f>
        <v>0</v>
      </c>
      <c r="EI364" s="20">
        <f t="shared" ref="EI364" si="1785">SUM(EI365:EI372)</f>
        <v>0</v>
      </c>
      <c r="EJ364" s="20">
        <f t="shared" ref="EJ364" si="1786">SUM(EJ365:EJ372)</f>
        <v>0</v>
      </c>
      <c r="EK364" s="20">
        <f t="shared" ref="EK364" si="1787">SUM(EK365:EK372)</f>
        <v>0</v>
      </c>
      <c r="EL364" s="20">
        <f t="shared" ref="EL364" si="1788">SUM(EL365:EL372)</f>
        <v>0</v>
      </c>
      <c r="EM364" s="20">
        <f t="shared" ref="EM364" si="1789">SUM(EM365:EM372)</f>
        <v>0</v>
      </c>
      <c r="EN364" s="20">
        <f t="shared" ref="EN364" si="1790">SUM(EN365:EN372)</f>
        <v>0</v>
      </c>
      <c r="EO364" s="20">
        <f t="shared" ref="EO364" si="1791">SUM(EO365:EO372)</f>
        <v>0</v>
      </c>
      <c r="EP364" s="20">
        <f t="shared" ref="EP364" si="1792">SUM(EP365:EP372)</f>
        <v>0</v>
      </c>
      <c r="EQ364" s="20">
        <f t="shared" ref="EQ364" si="1793">SUM(EQ365:EQ372)</f>
        <v>42246.850000000006</v>
      </c>
      <c r="ER364" s="20">
        <f t="shared" ref="ER364" si="1794">SUM(ER365:ER372)</f>
        <v>42246.8</v>
      </c>
      <c r="ES364" s="20">
        <f t="shared" ref="ES364" si="1795">SUM(ES365:ES372)</f>
        <v>42246.8</v>
      </c>
      <c r="ET364" s="20">
        <f t="shared" ref="ET364" si="1796">SUM(ET365:ET372)</f>
        <v>0</v>
      </c>
      <c r="EU364" s="20">
        <f t="shared" ref="EU364" si="1797">SUM(EU365:EU372)</f>
        <v>0</v>
      </c>
      <c r="EV364" s="20">
        <f t="shared" ref="EV364" si="1798">SUM(EV365:EV372)</f>
        <v>0</v>
      </c>
      <c r="EW364" s="20">
        <f t="shared" ref="EW364" si="1799">SUM(EW365:EW372)</f>
        <v>0</v>
      </c>
      <c r="EX364" s="20">
        <f t="shared" ref="EX364" si="1800">SUM(EX365:EX372)</f>
        <v>0</v>
      </c>
      <c r="EY364" s="20">
        <f t="shared" ref="EY364" si="1801">SUM(EY365:EY372)</f>
        <v>0</v>
      </c>
      <c r="EZ364" s="20">
        <f t="shared" ref="EZ364" si="1802">SUM(EZ365:EZ372)</f>
        <v>0</v>
      </c>
      <c r="FA364" s="20">
        <f t="shared" ref="FA364" si="1803">SUM(FA365:FA372)</f>
        <v>0</v>
      </c>
      <c r="FB364" s="20">
        <f t="shared" ref="FB364" si="1804">SUM(FB365:FB372)</f>
        <v>0</v>
      </c>
      <c r="FC364" s="20">
        <f t="shared" ref="FC364" si="1805">SUM(FC365:FC372)</f>
        <v>0</v>
      </c>
      <c r="FD364" s="20">
        <f t="shared" ref="FD364" si="1806">SUM(FD365:FD372)</f>
        <v>0</v>
      </c>
      <c r="FE364" s="20">
        <f t="shared" ref="FE364" si="1807">SUM(FE365:FE372)</f>
        <v>0</v>
      </c>
      <c r="FF364" s="20">
        <f t="shared" ref="FF364" si="1808">SUM(FF365:FF372)</f>
        <v>0</v>
      </c>
      <c r="FG364" s="20">
        <f t="shared" ref="FG364" si="1809">SUM(FG365:FG372)</f>
        <v>0</v>
      </c>
      <c r="FH364" s="20">
        <f t="shared" ref="FH364" si="1810">SUM(FH365:FH372)</f>
        <v>0</v>
      </c>
      <c r="FI364" s="20">
        <f t="shared" ref="FI364" si="1811">SUM(FI365:FI372)</f>
        <v>17762.900000000001</v>
      </c>
      <c r="FJ364" s="20">
        <f t="shared" ref="FJ364" si="1812">SUM(FJ365:FJ372)</f>
        <v>17762.900000000001</v>
      </c>
      <c r="FK364" s="20">
        <f t="shared" ref="FK364" si="1813">SUM(FK365:FK372)</f>
        <v>17762.900000000001</v>
      </c>
      <c r="FL364" s="20">
        <f t="shared" ref="FL364" si="1814">SUM(FL365:FL372)</f>
        <v>0</v>
      </c>
      <c r="FM364" s="20">
        <f t="shared" ref="FM364" si="1815">SUM(FM365:FM372)</f>
        <v>0</v>
      </c>
      <c r="FN364" s="20">
        <f t="shared" ref="FN364" si="1816">SUM(FN365:FN372)</f>
        <v>0</v>
      </c>
      <c r="FO364" s="20">
        <f t="shared" ref="FO364" si="1817">SUM(FO365:FO372)</f>
        <v>0</v>
      </c>
      <c r="FP364" s="20">
        <f t="shared" ref="FP364" si="1818">SUM(FP365:FP372)</f>
        <v>0</v>
      </c>
      <c r="FQ364" s="20">
        <f t="shared" ref="FQ364" si="1819">SUM(FQ365:FQ372)</f>
        <v>0</v>
      </c>
      <c r="FR364" s="20">
        <f t="shared" ref="FR364" si="1820">SUM(FR365:FR372)</f>
        <v>0</v>
      </c>
      <c r="FS364" s="20">
        <f t="shared" ref="FS364" si="1821">SUM(FS365:FS372)</f>
        <v>0</v>
      </c>
      <c r="FT364" s="20">
        <f t="shared" ref="FT364" si="1822">SUM(FT365:FT372)</f>
        <v>0</v>
      </c>
      <c r="FU364" s="20">
        <f t="shared" ref="FU364" si="1823">SUM(FU365:FU372)</f>
        <v>193219.6</v>
      </c>
      <c r="FV364" s="20">
        <f t="shared" ref="FV364" si="1824">SUM(FV365:FV372)</f>
        <v>194205.1</v>
      </c>
      <c r="FW364" s="20">
        <f t="shared" ref="FW364" si="1825">SUM(FW365:FW372)</f>
        <v>192418</v>
      </c>
      <c r="FX364" s="20">
        <f t="shared" ref="FX364" si="1826">SUM(FX365:FX372)</f>
        <v>0</v>
      </c>
      <c r="FY364" s="20">
        <f t="shared" ref="FY364" si="1827">SUM(FY365:FY372)</f>
        <v>0</v>
      </c>
      <c r="FZ364" s="20">
        <f t="shared" ref="FZ364" si="1828">SUM(FZ365:FZ372)</f>
        <v>0</v>
      </c>
      <c r="GA364" s="20">
        <f t="shared" ref="GA364" si="1829">SUM(GA365:GA372)</f>
        <v>0</v>
      </c>
      <c r="GB364" s="20">
        <f t="shared" ref="GB364" si="1830">SUM(GB365:GB372)</f>
        <v>0</v>
      </c>
      <c r="GC364" s="20">
        <f t="shared" ref="GC364" si="1831">SUM(GC365:GC372)</f>
        <v>0</v>
      </c>
      <c r="GD364" s="20">
        <f t="shared" ref="GD364" si="1832">SUM(GD365:GD372)</f>
        <v>0</v>
      </c>
      <c r="GE364" s="20">
        <f t="shared" ref="GE364" si="1833">SUM(GE365:GE372)</f>
        <v>0</v>
      </c>
      <c r="GF364" s="20">
        <f t="shared" ref="GF364" si="1834">SUM(GF365:GF372)</f>
        <v>0</v>
      </c>
      <c r="GG364" s="20">
        <f t="shared" ref="GG364" si="1835">SUM(GG365:GG372)</f>
        <v>0</v>
      </c>
      <c r="GH364" s="20">
        <f t="shared" ref="GH364" si="1836">SUM(GH365:GH372)</f>
        <v>0</v>
      </c>
      <c r="GI364" s="20">
        <f t="shared" ref="GI364" si="1837">SUM(GI365:GI372)</f>
        <v>0</v>
      </c>
      <c r="GJ364" s="20">
        <f t="shared" ref="GJ364" si="1838">SUM(GJ365:GJ372)</f>
        <v>1803.9590000000001</v>
      </c>
      <c r="GK364" s="20">
        <f t="shared" ref="GK364" si="1839">SUM(GK365:GK372)</f>
        <v>1803.9590000000001</v>
      </c>
      <c r="GL364" s="20">
        <f t="shared" ref="GL364" si="1840">SUM(GL365:GL372)</f>
        <v>1803.9590000000001</v>
      </c>
      <c r="GM364" s="20">
        <f t="shared" ref="GM364" si="1841">SUM(GM365:GM372)</f>
        <v>0</v>
      </c>
      <c r="GN364" s="20">
        <f t="shared" ref="GN364" si="1842">SUM(GN365:GN372)</f>
        <v>0</v>
      </c>
      <c r="GO364" s="20">
        <f t="shared" ref="GO364" si="1843">SUM(GO365:GO372)</f>
        <v>0</v>
      </c>
      <c r="GP364" s="20">
        <f t="shared" ref="GP364" si="1844">SUM(GP365:GP372)</f>
        <v>0</v>
      </c>
      <c r="GQ364" s="20">
        <f t="shared" ref="GQ364" si="1845">SUM(GQ365:GQ372)</f>
        <v>0</v>
      </c>
      <c r="GR364" s="20">
        <f t="shared" ref="GR364" si="1846">SUM(GR365:GR372)</f>
        <v>0</v>
      </c>
      <c r="GS364" s="20">
        <f t="shared" ref="GS364" si="1847">SUM(GS365:GS372)</f>
        <v>0</v>
      </c>
      <c r="GT364" s="20">
        <f t="shared" ref="GT364" si="1848">SUM(GT365:GT372)</f>
        <v>0</v>
      </c>
      <c r="GU364" s="20">
        <f t="shared" ref="GU364" si="1849">SUM(GU365:GU372)</f>
        <v>0</v>
      </c>
      <c r="GV364" s="20">
        <f t="shared" ref="GV364" si="1850">SUM(GV365:GV372)</f>
        <v>0</v>
      </c>
      <c r="GW364" s="20">
        <f t="shared" ref="GW364" si="1851">SUM(GW365:GW372)</f>
        <v>0</v>
      </c>
      <c r="GX364" s="20">
        <f t="shared" ref="GX364" si="1852">SUM(GX365:GX372)</f>
        <v>0</v>
      </c>
      <c r="GY364" s="20">
        <f t="shared" ref="GY364" si="1853">SUM(GY365:GY372)</f>
        <v>0</v>
      </c>
      <c r="GZ364" s="20">
        <f t="shared" ref="GZ364" si="1854">SUM(GZ365:GZ372)</f>
        <v>0</v>
      </c>
      <c r="HA364" s="20">
        <f t="shared" ref="HA364" si="1855">SUM(HA365:HA372)</f>
        <v>0</v>
      </c>
      <c r="HB364" s="20">
        <f t="shared" ref="HB364" si="1856">SUM(HB365:HB372)</f>
        <v>0</v>
      </c>
      <c r="HC364" s="20">
        <f t="shared" ref="HC364" si="1857">SUM(HC365:HC372)</f>
        <v>0</v>
      </c>
      <c r="HD364" s="20">
        <f t="shared" ref="HD364" si="1858">SUM(HD365:HD372)</f>
        <v>0</v>
      </c>
      <c r="HE364" s="20">
        <f t="shared" ref="HE364" si="1859">SUM(HE365:HE372)</f>
        <v>0</v>
      </c>
      <c r="HF364" s="20">
        <f t="shared" ref="HF364" si="1860">SUM(HF365:HF372)</f>
        <v>5168.8999999999996</v>
      </c>
      <c r="HG364" s="20">
        <f t="shared" ref="HG364" si="1861">SUM(HG365:HG372)</f>
        <v>3615.8</v>
      </c>
      <c r="HH364" s="20">
        <f t="shared" ref="HH364" si="1862">SUM(HH365:HH372)</f>
        <v>0</v>
      </c>
      <c r="HI364" s="20">
        <f t="shared" ref="HI364" si="1863">SUM(HI365:HI372)</f>
        <v>0</v>
      </c>
      <c r="HJ364" s="20">
        <f t="shared" ref="HJ364" si="1864">SUM(HJ365:HJ372)</f>
        <v>0</v>
      </c>
      <c r="HK364" s="20">
        <f t="shared" ref="HK364" si="1865">SUM(HK365:HK372)</f>
        <v>0</v>
      </c>
      <c r="HL364" s="20">
        <f t="shared" ref="HL364" si="1866">SUM(HL365:HL372)</f>
        <v>0</v>
      </c>
      <c r="HM364" s="20">
        <f t="shared" ref="HM364" si="1867">SUM(HM365:HM372)</f>
        <v>0</v>
      </c>
      <c r="HN364" s="20">
        <f t="shared" ref="HN364" si="1868">SUM(HN365:HN372)</f>
        <v>0</v>
      </c>
      <c r="HO364" s="20">
        <f t="shared" ref="HO364" si="1869">SUM(HO365:HO372)</f>
        <v>1584.6153999999999</v>
      </c>
      <c r="HP364" s="20">
        <f t="shared" ref="HP364" si="1870">SUM(HP365:HP372)</f>
        <v>1576</v>
      </c>
      <c r="HQ364" s="20">
        <f t="shared" ref="HQ364" si="1871">SUM(HQ365:HQ372)</f>
        <v>0</v>
      </c>
      <c r="HR364" s="20">
        <f t="shared" ref="HR364" si="1872">SUM(HR365:HR372)</f>
        <v>0</v>
      </c>
      <c r="HS364" s="20">
        <f t="shared" ref="HS364" si="1873">SUM(HS365:HS372)</f>
        <v>0</v>
      </c>
      <c r="HT364" s="20">
        <f t="shared" ref="HT364" si="1874">SUM(HT365:HT372)</f>
        <v>0</v>
      </c>
      <c r="HU364" s="20">
        <f t="shared" ref="HU364" si="1875">SUM(HU365:HU372)</f>
        <v>0</v>
      </c>
      <c r="HV364" s="20">
        <f t="shared" ref="HV364" si="1876">SUM(HV365:HV372)</f>
        <v>0</v>
      </c>
      <c r="HW364" s="20">
        <f t="shared" ref="HW364" si="1877">SUM(HW365:HW372)</f>
        <v>0</v>
      </c>
      <c r="HX364" s="20">
        <f t="shared" ref="HX364" si="1878">SUM(HX365:HX372)</f>
        <v>1471.5</v>
      </c>
      <c r="HY364" s="20">
        <f t="shared" ref="HY364" si="1879">SUM(HY365:HY372)</f>
        <v>1442</v>
      </c>
      <c r="HZ364" s="20">
        <f t="shared" ref="HZ364" si="1880">SUM(HZ365:HZ372)</f>
        <v>0</v>
      </c>
      <c r="IA364" s="20">
        <f t="shared" ref="IA364" si="1881">SUM(IA365:IA372)</f>
        <v>0</v>
      </c>
      <c r="IB364" s="20">
        <f t="shared" ref="IB364" si="1882">SUM(IB365:IB372)</f>
        <v>0</v>
      </c>
      <c r="IC364" s="20">
        <f t="shared" ref="IC364" si="1883">SUM(IC365:IC372)</f>
        <v>0</v>
      </c>
      <c r="ID364" s="20">
        <f t="shared" ref="ID364" si="1884">SUM(ID365:ID372)</f>
        <v>0</v>
      </c>
      <c r="IE364" s="20">
        <f t="shared" ref="IE364" si="1885">SUM(IE365:IE372)</f>
        <v>0</v>
      </c>
    </row>
    <row r="365" spans="1:239" ht="15.95" customHeight="1" x14ac:dyDescent="0.25">
      <c r="A365" s="10">
        <v>359</v>
      </c>
      <c r="B365" s="11" t="s">
        <v>33</v>
      </c>
      <c r="C365" s="19">
        <f t="shared" ref="C365" si="1886">F365+I365+L365+O365+R365+U365+X365+DY365+AA365+AG365+AJ365+AM365+AP365+AS365+AV365+AY365+BB365+DG365+BE365+FO365+EN365+BK365+BN365+BQ365+BT365+DM365+BZ365+DJ365+CC365+DP365+EE365+CO365+DA365+CF365+CR365+CI365+CL365+EZ365+DD365+CX365+DS365+FR365+EB365+ET365+EW365+FI365+FU365+AD365+BH365+BW365+CU365+DV365+EH365+EK365+EQ365+FC365+FF365+FL365+FX365+GA365+GD365+GG365+GJ365+GM365+GP365+GS365+GV365+GY365+HB365+HE365+HH365+HK365+HN365+HQ365+HT365+HW365+HZ365+IC365</f>
        <v>344317.82</v>
      </c>
      <c r="D365" s="19">
        <f t="shared" ref="D365" si="1887">G365+J365+M365+P365+S365+V365+Y365+DZ365+AB365+AH365+AK365+AN365+AQ365+AT365+AW365+AZ365+BC365+DH365+BF365+FP365+EO365+BL365+BO365+BR365+BU365+DN365+CA365+DK365+CD365+DQ365+EF365+CP365+DB365+CG365+CS365+CJ365+CM365+FA365+DE365+CY365+DT365+FS365+EC365+EU365+EX365+FJ365+FV365+AE365+BI365+BX365+CV365+DW365+EI365+EL365+ER365+FD365+FG365+FM365+FY365+GB365+GE365+GH365+GK365+GN365+GQ365+GT365+GW365+GZ365+HC365+HF365+HI365+HL365+HO365+HR365+HU365+HX365+IA365+ID365</f>
        <v>252472.1</v>
      </c>
      <c r="E365" s="19">
        <f>H365+K365+N365+Q365+T365+W365+Z365+EA365+AC365+AI365+AL365+AO365+AR365+AU365+AX365+BA365+BD365+DI365+BG365+FQ365+EP365+BM365+BP365+BS365+BV365+DO365+CB365+DL365+CE365+DR365+EG365+CQ365+DC365+CH365+CT365+CK365+CN365+FB365+DF365+CZ365+DU365+FT365+ED365+EV365+EY365+FK365+FW365+AF365+BJ365+BY365+CW365+DX365+EJ365+EM365+ES365+FE365+FH365+FN365+FZ365+GC365+GF365+GI365+GL365+GO365+GR365+GU365+GX365+HA365+HD365+HG365+HJ365+HM365+HP365+HS365+HV365+HY365+IB365+IE365-0.1</f>
        <v>248919.3</v>
      </c>
      <c r="F365" s="21">
        <v>1595.12</v>
      </c>
      <c r="G365" s="21"/>
      <c r="H365" s="21"/>
      <c r="I365" s="21"/>
      <c r="J365" s="21"/>
      <c r="K365" s="21"/>
      <c r="L365" s="21">
        <v>87540.6</v>
      </c>
      <c r="M365" s="21">
        <v>1365</v>
      </c>
      <c r="N365" s="21">
        <v>1236.0999999999999</v>
      </c>
      <c r="O365" s="23">
        <v>577.6</v>
      </c>
      <c r="P365" s="23">
        <v>434.1</v>
      </c>
      <c r="Q365" s="23">
        <v>434.1</v>
      </c>
      <c r="R365" s="20"/>
      <c r="S365" s="20"/>
      <c r="T365" s="20"/>
      <c r="U365" s="21"/>
      <c r="V365" s="21"/>
      <c r="W365" s="21"/>
      <c r="X365" s="21"/>
      <c r="Y365" s="21"/>
      <c r="Z365" s="21"/>
      <c r="AA365" s="21">
        <v>800</v>
      </c>
      <c r="AB365" s="21">
        <v>364.3</v>
      </c>
      <c r="AC365" s="21">
        <v>364.3</v>
      </c>
      <c r="AD365" s="21"/>
      <c r="AE365" s="21"/>
      <c r="AF365" s="21"/>
      <c r="AG365" s="21">
        <v>605.79999999999995</v>
      </c>
      <c r="AH365" s="21">
        <v>605.79999999999995</v>
      </c>
      <c r="AI365" s="21">
        <v>605.79999999999995</v>
      </c>
      <c r="AJ365" s="19">
        <v>8280.6</v>
      </c>
      <c r="AK365" s="21">
        <v>8448.6</v>
      </c>
      <c r="AL365" s="21">
        <v>8448.6</v>
      </c>
      <c r="AM365" s="21"/>
      <c r="AN365" s="21"/>
      <c r="AO365" s="21"/>
      <c r="AP365" s="19"/>
      <c r="AQ365" s="21"/>
      <c r="AR365" s="21"/>
      <c r="AS365" s="20"/>
      <c r="AT365" s="20"/>
      <c r="AU365" s="20"/>
      <c r="AV365" s="23">
        <v>11289.7</v>
      </c>
      <c r="AW365" s="21"/>
      <c r="AX365" s="21"/>
      <c r="AY365" s="19"/>
      <c r="AZ365" s="21"/>
      <c r="BA365" s="21"/>
      <c r="BB365" s="21">
        <v>863</v>
      </c>
      <c r="BC365" s="20">
        <v>863</v>
      </c>
      <c r="BD365" s="20">
        <v>863</v>
      </c>
      <c r="BE365" s="21"/>
      <c r="BF365" s="21"/>
      <c r="BG365" s="21"/>
      <c r="BH365" s="21"/>
      <c r="BI365" s="21"/>
      <c r="BJ365" s="21"/>
      <c r="BK365" s="21"/>
      <c r="BL365" s="20"/>
      <c r="BM365" s="20"/>
      <c r="BN365" s="21">
        <v>400</v>
      </c>
      <c r="BO365" s="21">
        <v>400</v>
      </c>
      <c r="BP365" s="21">
        <v>400</v>
      </c>
      <c r="BQ365" s="21"/>
      <c r="BR365" s="20"/>
      <c r="BS365" s="20"/>
      <c r="BT365" s="21"/>
      <c r="BU365" s="20"/>
      <c r="BV365" s="20"/>
      <c r="BW365" s="21"/>
      <c r="BX365" s="21"/>
      <c r="BY365" s="21"/>
      <c r="BZ365" s="21"/>
      <c r="CA365" s="21"/>
      <c r="CB365" s="21"/>
      <c r="CC365" s="21"/>
      <c r="CD365" s="21"/>
      <c r="CE365" s="21"/>
      <c r="CF365" s="21"/>
      <c r="CG365" s="20"/>
      <c r="CH365" s="20"/>
      <c r="CI365" s="19"/>
      <c r="CJ365" s="20"/>
      <c r="CK365" s="20"/>
      <c r="CL365" s="24">
        <v>1363.9</v>
      </c>
      <c r="CM365" s="24">
        <v>1363.9</v>
      </c>
      <c r="CN365" s="24">
        <v>1363.8</v>
      </c>
      <c r="CO365" s="21">
        <v>11301.9</v>
      </c>
      <c r="CP365" s="21">
        <v>11301.9</v>
      </c>
      <c r="CQ365" s="21">
        <v>11263.6</v>
      </c>
      <c r="CR365" s="21"/>
      <c r="CS365" s="21"/>
      <c r="CT365" s="21"/>
      <c r="CU365" s="19"/>
      <c r="CV365" s="21"/>
      <c r="CW365" s="21"/>
      <c r="CX365" s="21"/>
      <c r="CY365" s="21"/>
      <c r="CZ365" s="21"/>
      <c r="DA365" s="19"/>
      <c r="DB365" s="21"/>
      <c r="DC365" s="21"/>
      <c r="DD365" s="19"/>
      <c r="DE365" s="21"/>
      <c r="DF365" s="21"/>
      <c r="DG365" s="21">
        <v>2717.1</v>
      </c>
      <c r="DH365" s="20">
        <v>2717.1</v>
      </c>
      <c r="DI365" s="20">
        <v>2701.4</v>
      </c>
      <c r="DJ365" s="19"/>
      <c r="DK365" s="21"/>
      <c r="DL365" s="21"/>
      <c r="DM365" s="20"/>
      <c r="DN365" s="20"/>
      <c r="DO365" s="20"/>
      <c r="DP365" s="21"/>
      <c r="DQ365" s="21"/>
      <c r="DR365" s="21"/>
      <c r="DS365" s="21"/>
      <c r="DT365" s="21"/>
      <c r="DU365" s="21"/>
      <c r="DV365" s="24">
        <v>6000</v>
      </c>
      <c r="DW365" s="24">
        <v>6000</v>
      </c>
      <c r="DX365" s="24">
        <v>6000</v>
      </c>
      <c r="DY365" s="19"/>
      <c r="DZ365" s="21"/>
      <c r="EA365" s="21"/>
      <c r="EB365" s="21"/>
      <c r="EC365" s="21"/>
      <c r="ED365" s="21"/>
      <c r="EE365" s="19"/>
      <c r="EF365" s="21"/>
      <c r="EG365" s="21"/>
      <c r="EH365" s="21"/>
      <c r="EI365" s="21"/>
      <c r="EJ365" s="21"/>
      <c r="EK365" s="21"/>
      <c r="EL365" s="21"/>
      <c r="EM365" s="21"/>
      <c r="EN365" s="21"/>
      <c r="EO365" s="21"/>
      <c r="EP365" s="21"/>
      <c r="EQ365" s="21"/>
      <c r="ER365" s="21"/>
      <c r="ES365" s="21"/>
      <c r="ET365" s="21"/>
      <c r="EU365" s="21"/>
      <c r="EV365" s="21"/>
      <c r="EW365" s="21"/>
      <c r="EX365" s="21"/>
      <c r="EY365" s="21"/>
      <c r="EZ365" s="21"/>
      <c r="FA365" s="21"/>
      <c r="FB365" s="21"/>
      <c r="FC365" s="21"/>
      <c r="FD365" s="21"/>
      <c r="FE365" s="21"/>
      <c r="FF365" s="21"/>
      <c r="FG365" s="21"/>
      <c r="FH365" s="21"/>
      <c r="FI365" s="21">
        <v>17762.900000000001</v>
      </c>
      <c r="FJ365" s="21">
        <v>17762.900000000001</v>
      </c>
      <c r="FK365" s="21">
        <v>17762.900000000001</v>
      </c>
      <c r="FL365" s="21"/>
      <c r="FM365" s="21"/>
      <c r="FN365" s="21"/>
      <c r="FO365" s="19"/>
      <c r="FP365" s="21"/>
      <c r="FQ365" s="21"/>
      <c r="FR365" s="21"/>
      <c r="FS365" s="21"/>
      <c r="FT365" s="21"/>
      <c r="FU365" s="21">
        <v>193219.6</v>
      </c>
      <c r="FV365" s="21">
        <v>194205.1</v>
      </c>
      <c r="FW365" s="21">
        <v>192418</v>
      </c>
      <c r="FX365" s="21"/>
      <c r="FY365" s="21"/>
      <c r="FZ365" s="21"/>
      <c r="GA365" s="21"/>
      <c r="GB365" s="20"/>
      <c r="GC365" s="20"/>
      <c r="GD365" s="21"/>
      <c r="GE365" s="21"/>
      <c r="GF365" s="21"/>
      <c r="GG365" s="21"/>
      <c r="GH365" s="21"/>
      <c r="GI365" s="21"/>
      <c r="GJ365" s="21"/>
      <c r="GK365" s="21"/>
      <c r="GL365" s="21"/>
      <c r="GM365" s="21"/>
      <c r="GN365" s="21"/>
      <c r="GO365" s="21"/>
      <c r="GP365" s="21"/>
      <c r="GQ365" s="21"/>
      <c r="GR365" s="21"/>
      <c r="GS365" s="21"/>
      <c r="GT365" s="21"/>
      <c r="GU365" s="21"/>
      <c r="GV365" s="21"/>
      <c r="GW365" s="21"/>
      <c r="GX365" s="21"/>
      <c r="GY365" s="21"/>
      <c r="GZ365" s="21"/>
      <c r="HA365" s="21"/>
      <c r="HB365" s="21"/>
      <c r="HC365" s="21"/>
      <c r="HD365" s="21"/>
      <c r="HE365" s="21"/>
      <c r="HF365" s="23">
        <v>5168.8999999999996</v>
      </c>
      <c r="HG365" s="23">
        <v>3615.8</v>
      </c>
      <c r="HH365" s="21"/>
      <c r="HI365" s="21"/>
      <c r="HJ365" s="21"/>
      <c r="HK365" s="21"/>
      <c r="HL365" s="21"/>
      <c r="HM365" s="21"/>
      <c r="HN365" s="21"/>
      <c r="HO365" s="21"/>
      <c r="HP365" s="21"/>
      <c r="HQ365" s="21"/>
      <c r="HR365" s="21"/>
      <c r="HS365" s="21"/>
      <c r="HT365" s="21"/>
      <c r="HU365" s="21"/>
      <c r="HV365" s="21"/>
      <c r="HW365" s="21"/>
      <c r="HX365" s="23">
        <v>1471.5</v>
      </c>
      <c r="HY365" s="23">
        <v>1442</v>
      </c>
      <c r="HZ365" s="21"/>
      <c r="IA365" s="21"/>
      <c r="IB365" s="21"/>
      <c r="IC365" s="21"/>
      <c r="ID365" s="21"/>
      <c r="IE365" s="21"/>
    </row>
    <row r="366" spans="1:239" ht="15.95" customHeight="1" x14ac:dyDescent="0.25">
      <c r="A366" s="10">
        <v>360</v>
      </c>
      <c r="B366" s="11" t="s">
        <v>260</v>
      </c>
      <c r="C366" s="19">
        <f t="shared" ref="C366:C372" si="1888">F366+I366+L366+O366+R366+U366+X366+DY366+AA366+AG366+AJ366+AM366+AP366+AS366+AV366+AY366+BB366+DG366+BE366+FO366+EN366+BK366+BN366+BQ366+BT366+DM366+BZ366+DJ366+CC366+DP366+EE366+CO366+DA366+CF366+CR366+CI366+CL366+EZ366+DD366+CX366+DS366+FR366+EB366+ET366+EW366+FI366+FU366+AD366+BH366+BW366+CU366+DV366+EH366+EK366+EQ366+FC366+FF366+FL366+FX366+GA366+GD366+GG366+GJ366+GM366+GP366+GS366+GV366+GY366+HB366+HE366+HH366+HK366+HN366+HQ366+HT366+HW366+HZ366+IC366</f>
        <v>46490.950000000004</v>
      </c>
      <c r="D366" s="19">
        <f t="shared" ref="D366:D372" si="1889">G366+J366+M366+P366+S366+V366+Y366+DZ366+AB366+AH366+AK366+AN366+AQ366+AT366+AW366+AZ366+BC366+DH366+BF366+FP366+EO366+BL366+BO366+BR366+BU366+DN366+CA366+DK366+CD366+DQ366+EF366+CP366+DB366+CG366+CS366+CJ366+CM366+FA366+DE366+CY366+DT366+FS366+EC366+EU366+EX366+FJ366+FV366+AE366+BI366+BX366+CV366+DW366+EI366+EL366+ER366+FD366+FG366+FM366+FY366+GB366+GE366+GH366+GK366+GN366+GQ366+GT366+GW366+GZ366+HC366+HF366+HI366+HL366+HO366+HR366+HU366+HX366+IA366+ID366</f>
        <v>47990.952000000005</v>
      </c>
      <c r="E366" s="19">
        <f t="shared" ref="E366:E372" si="1890">H366+K366+N366+Q366+T366+W366+Z366+EA366+AC366+AI366+AL366+AO366+AR366+AU366+AX366+BA366+BD366+DI366+BG366+FQ366+EP366+BM366+BP366+BS366+BV366+DO366+CB366+DL366+CE366+DR366+EG366+CQ366+DC366+CH366+CT366+CK366+CN366+FB366+DF366+CZ366+DU366+FT366+ED366+EV366+EY366+FK366+FW366+AF366+BJ366+BY366+CW366+DX366+EJ366+EM366+ES366+FE366+FH366+FN366+FZ366+GC366+GF366+GI366+GL366+GO366+GR366+GU366+GX366+HA366+HD366+HG366+HJ366+HM366+HP366+HS366+HV366+HY366+IB366+IE366</f>
        <v>47982.3</v>
      </c>
      <c r="F366" s="21"/>
      <c r="G366" s="21"/>
      <c r="H366" s="21"/>
      <c r="I366" s="23">
        <v>4244.1000000000004</v>
      </c>
      <c r="J366" s="24">
        <v>4244.152</v>
      </c>
      <c r="K366" s="24">
        <v>4244.1000000000004</v>
      </c>
      <c r="L366" s="21"/>
      <c r="M366" s="21"/>
      <c r="N366" s="21"/>
      <c r="O366" s="21"/>
      <c r="P366" s="21"/>
      <c r="Q366" s="21"/>
      <c r="R366" s="20"/>
      <c r="S366" s="20"/>
      <c r="T366" s="20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21"/>
      <c r="AI366" s="21"/>
      <c r="AJ366" s="19"/>
      <c r="AK366" s="21"/>
      <c r="AL366" s="21"/>
      <c r="AM366" s="21"/>
      <c r="AN366" s="21"/>
      <c r="AO366" s="21"/>
      <c r="AP366" s="19"/>
      <c r="AQ366" s="21"/>
      <c r="AR366" s="21"/>
      <c r="AS366" s="20"/>
      <c r="AT366" s="20"/>
      <c r="AU366" s="20"/>
      <c r="AV366" s="23"/>
      <c r="AW366" s="21"/>
      <c r="AX366" s="21"/>
      <c r="AY366" s="19"/>
      <c r="AZ366" s="21"/>
      <c r="BA366" s="21"/>
      <c r="BB366" s="21"/>
      <c r="BC366" s="20"/>
      <c r="BD366" s="20"/>
      <c r="BE366" s="21"/>
      <c r="BF366" s="21"/>
      <c r="BG366" s="21"/>
      <c r="BH366" s="21"/>
      <c r="BI366" s="21"/>
      <c r="BJ366" s="21"/>
      <c r="BK366" s="21"/>
      <c r="BL366" s="20"/>
      <c r="BM366" s="20"/>
      <c r="BN366" s="21"/>
      <c r="BO366" s="21"/>
      <c r="BP366" s="21"/>
      <c r="BQ366" s="21"/>
      <c r="BR366" s="20"/>
      <c r="BS366" s="20"/>
      <c r="BT366" s="21"/>
      <c r="BU366" s="20"/>
      <c r="BV366" s="20"/>
      <c r="BW366" s="21"/>
      <c r="BX366" s="21"/>
      <c r="BY366" s="21"/>
      <c r="BZ366" s="21"/>
      <c r="CA366" s="21"/>
      <c r="CB366" s="21"/>
      <c r="CC366" s="21"/>
      <c r="CD366" s="21"/>
      <c r="CE366" s="21"/>
      <c r="CF366" s="21"/>
      <c r="CG366" s="20"/>
      <c r="CH366" s="20"/>
      <c r="CI366" s="19"/>
      <c r="CJ366" s="20"/>
      <c r="CK366" s="20"/>
      <c r="CL366" s="24"/>
      <c r="CM366" s="24"/>
      <c r="CN366" s="24"/>
      <c r="CO366" s="21"/>
      <c r="CP366" s="21"/>
      <c r="CQ366" s="21"/>
      <c r="CR366" s="21"/>
      <c r="CS366" s="21"/>
      <c r="CT366" s="21"/>
      <c r="CU366" s="19"/>
      <c r="CV366" s="21"/>
      <c r="CW366" s="21"/>
      <c r="CX366" s="21"/>
      <c r="CY366" s="21"/>
      <c r="CZ366" s="21"/>
      <c r="DA366" s="19"/>
      <c r="DB366" s="21"/>
      <c r="DC366" s="21"/>
      <c r="DD366" s="19"/>
      <c r="DE366" s="21"/>
      <c r="DF366" s="21"/>
      <c r="DG366" s="21"/>
      <c r="DH366" s="20"/>
      <c r="DI366" s="20"/>
      <c r="DJ366" s="19"/>
      <c r="DK366" s="21"/>
      <c r="DL366" s="21"/>
      <c r="DM366" s="20"/>
      <c r="DN366" s="20"/>
      <c r="DO366" s="20"/>
      <c r="DP366" s="21"/>
      <c r="DQ366" s="21"/>
      <c r="DR366" s="21"/>
      <c r="DS366" s="21"/>
      <c r="DT366" s="21"/>
      <c r="DU366" s="21"/>
      <c r="DV366" s="24"/>
      <c r="DW366" s="24"/>
      <c r="DX366" s="24"/>
      <c r="DY366" s="19"/>
      <c r="DZ366" s="21"/>
      <c r="EA366" s="21"/>
      <c r="EB366" s="21"/>
      <c r="EC366" s="21"/>
      <c r="ED366" s="21"/>
      <c r="EE366" s="19"/>
      <c r="EF366" s="21"/>
      <c r="EG366" s="21"/>
      <c r="EH366" s="21"/>
      <c r="EI366" s="21"/>
      <c r="EJ366" s="21"/>
      <c r="EK366" s="21"/>
      <c r="EL366" s="21"/>
      <c r="EM366" s="21"/>
      <c r="EN366" s="21"/>
      <c r="EO366" s="21"/>
      <c r="EP366" s="21"/>
      <c r="EQ366" s="23">
        <f>0.05+42246.8</f>
        <v>42246.850000000006</v>
      </c>
      <c r="ER366" s="24">
        <v>42246.8</v>
      </c>
      <c r="ES366" s="24">
        <v>42246.8</v>
      </c>
      <c r="ET366" s="21"/>
      <c r="EU366" s="21"/>
      <c r="EV366" s="21"/>
      <c r="EW366" s="21"/>
      <c r="EX366" s="21"/>
      <c r="EY366" s="21"/>
      <c r="EZ366" s="21"/>
      <c r="FA366" s="21"/>
      <c r="FB366" s="21"/>
      <c r="FC366" s="21"/>
      <c r="FD366" s="21"/>
      <c r="FE366" s="21"/>
      <c r="FF366" s="21"/>
      <c r="FG366" s="21"/>
      <c r="FH366" s="21"/>
      <c r="FI366" s="21"/>
      <c r="FJ366" s="21"/>
      <c r="FK366" s="21"/>
      <c r="FL366" s="21"/>
      <c r="FM366" s="21"/>
      <c r="FN366" s="21"/>
      <c r="FO366" s="19"/>
      <c r="FP366" s="21"/>
      <c r="FQ366" s="21"/>
      <c r="FR366" s="21"/>
      <c r="FS366" s="21"/>
      <c r="FT366" s="21"/>
      <c r="FU366" s="21"/>
      <c r="FV366" s="21"/>
      <c r="FW366" s="21"/>
      <c r="FX366" s="21"/>
      <c r="FY366" s="21"/>
      <c r="FZ366" s="21"/>
      <c r="GA366" s="21"/>
      <c r="GB366" s="20"/>
      <c r="GC366" s="20"/>
      <c r="GD366" s="21"/>
      <c r="GE366" s="21"/>
      <c r="GF366" s="21"/>
      <c r="GG366" s="21"/>
      <c r="GH366" s="21"/>
      <c r="GI366" s="21"/>
      <c r="GJ366" s="21"/>
      <c r="GK366" s="21"/>
      <c r="GL366" s="21"/>
      <c r="GM366" s="21"/>
      <c r="GN366" s="21"/>
      <c r="GO366" s="21"/>
      <c r="GP366" s="21"/>
      <c r="GQ366" s="21"/>
      <c r="GR366" s="21"/>
      <c r="GS366" s="21"/>
      <c r="GT366" s="21"/>
      <c r="GU366" s="21"/>
      <c r="GV366" s="21"/>
      <c r="GW366" s="21"/>
      <c r="GX366" s="21"/>
      <c r="GY366" s="21"/>
      <c r="GZ366" s="21"/>
      <c r="HA366" s="21"/>
      <c r="HB366" s="21"/>
      <c r="HC366" s="21"/>
      <c r="HD366" s="21"/>
      <c r="HE366" s="21"/>
      <c r="HF366" s="23"/>
      <c r="HG366" s="23"/>
      <c r="HH366" s="21"/>
      <c r="HI366" s="21"/>
      <c r="HJ366" s="21"/>
      <c r="HK366" s="21"/>
      <c r="HL366" s="21"/>
      <c r="HM366" s="21"/>
      <c r="HN366" s="21"/>
      <c r="HO366" s="23">
        <v>1500</v>
      </c>
      <c r="HP366" s="23">
        <v>1491.4</v>
      </c>
      <c r="HQ366" s="21"/>
      <c r="HR366" s="21"/>
      <c r="HS366" s="21"/>
      <c r="HT366" s="21"/>
      <c r="HU366" s="21"/>
      <c r="HV366" s="21"/>
      <c r="HW366" s="21"/>
      <c r="HX366" s="23"/>
      <c r="HY366" s="23"/>
      <c r="HZ366" s="21"/>
      <c r="IA366" s="21"/>
      <c r="IB366" s="21"/>
      <c r="IC366" s="21"/>
      <c r="ID366" s="21"/>
      <c r="IE366" s="21"/>
    </row>
    <row r="367" spans="1:239" ht="15.95" customHeight="1" x14ac:dyDescent="0.25">
      <c r="A367" s="10">
        <v>361</v>
      </c>
      <c r="B367" s="11" t="s">
        <v>333</v>
      </c>
      <c r="C367" s="19">
        <f t="shared" si="1888"/>
        <v>296.50400000000002</v>
      </c>
      <c r="D367" s="19">
        <f t="shared" si="1889"/>
        <v>296.50400000000002</v>
      </c>
      <c r="E367" s="19">
        <f t="shared" si="1890"/>
        <v>296.50400000000002</v>
      </c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0"/>
      <c r="S367" s="20"/>
      <c r="T367" s="20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19"/>
      <c r="AK367" s="21"/>
      <c r="AL367" s="21"/>
      <c r="AM367" s="21"/>
      <c r="AN367" s="21"/>
      <c r="AO367" s="21"/>
      <c r="AP367" s="19"/>
      <c r="AQ367" s="21"/>
      <c r="AR367" s="21"/>
      <c r="AS367" s="20"/>
      <c r="AT367" s="20"/>
      <c r="AU367" s="20"/>
      <c r="AV367" s="23"/>
      <c r="AW367" s="21"/>
      <c r="AX367" s="21"/>
      <c r="AY367" s="19"/>
      <c r="AZ367" s="21"/>
      <c r="BA367" s="21"/>
      <c r="BB367" s="21"/>
      <c r="BC367" s="20"/>
      <c r="BD367" s="20"/>
      <c r="BE367" s="21"/>
      <c r="BF367" s="21"/>
      <c r="BG367" s="21"/>
      <c r="BH367" s="21"/>
      <c r="BI367" s="21"/>
      <c r="BJ367" s="21"/>
      <c r="BK367" s="21"/>
      <c r="BL367" s="20"/>
      <c r="BM367" s="20"/>
      <c r="BN367" s="21"/>
      <c r="BO367" s="21"/>
      <c r="BP367" s="21"/>
      <c r="BQ367" s="21"/>
      <c r="BR367" s="20"/>
      <c r="BS367" s="20"/>
      <c r="BT367" s="21"/>
      <c r="BU367" s="20"/>
      <c r="BV367" s="20"/>
      <c r="BW367" s="21"/>
      <c r="BX367" s="21"/>
      <c r="BY367" s="21"/>
      <c r="BZ367" s="21"/>
      <c r="CA367" s="21"/>
      <c r="CB367" s="21"/>
      <c r="CC367" s="21"/>
      <c r="CD367" s="21"/>
      <c r="CE367" s="21"/>
      <c r="CF367" s="21"/>
      <c r="CG367" s="20"/>
      <c r="CH367" s="20"/>
      <c r="CI367" s="19"/>
      <c r="CJ367" s="20"/>
      <c r="CK367" s="20"/>
      <c r="CL367" s="24"/>
      <c r="CM367" s="24"/>
      <c r="CN367" s="24"/>
      <c r="CO367" s="21"/>
      <c r="CP367" s="21"/>
      <c r="CQ367" s="21"/>
      <c r="CR367" s="21"/>
      <c r="CS367" s="21"/>
      <c r="CT367" s="21"/>
      <c r="CU367" s="19"/>
      <c r="CV367" s="21"/>
      <c r="CW367" s="21"/>
      <c r="CX367" s="21"/>
      <c r="CY367" s="21"/>
      <c r="CZ367" s="21"/>
      <c r="DA367" s="19"/>
      <c r="DB367" s="21"/>
      <c r="DC367" s="21"/>
      <c r="DD367" s="19"/>
      <c r="DE367" s="21"/>
      <c r="DF367" s="21"/>
      <c r="DG367" s="21"/>
      <c r="DH367" s="20"/>
      <c r="DI367" s="20"/>
      <c r="DJ367" s="19"/>
      <c r="DK367" s="21"/>
      <c r="DL367" s="21"/>
      <c r="DM367" s="20"/>
      <c r="DN367" s="20"/>
      <c r="DO367" s="20"/>
      <c r="DP367" s="21"/>
      <c r="DQ367" s="21"/>
      <c r="DR367" s="21"/>
      <c r="DS367" s="21"/>
      <c r="DT367" s="21"/>
      <c r="DU367" s="21"/>
      <c r="DV367" s="24"/>
      <c r="DW367" s="24"/>
      <c r="DX367" s="24"/>
      <c r="DY367" s="19"/>
      <c r="DZ367" s="21"/>
      <c r="EA367" s="21"/>
      <c r="EB367" s="21"/>
      <c r="EC367" s="21"/>
      <c r="ED367" s="21"/>
      <c r="EE367" s="19"/>
      <c r="EF367" s="21"/>
      <c r="EG367" s="21"/>
      <c r="EH367" s="21"/>
      <c r="EI367" s="21"/>
      <c r="EJ367" s="21"/>
      <c r="EK367" s="21"/>
      <c r="EL367" s="21"/>
      <c r="EM367" s="21"/>
      <c r="EN367" s="21"/>
      <c r="EO367" s="21"/>
      <c r="EP367" s="21"/>
      <c r="EQ367" s="21"/>
      <c r="ER367" s="21"/>
      <c r="ES367" s="21"/>
      <c r="ET367" s="21"/>
      <c r="EU367" s="21"/>
      <c r="EV367" s="21"/>
      <c r="EW367" s="21"/>
      <c r="EX367" s="21"/>
      <c r="EY367" s="21"/>
      <c r="EZ367" s="21"/>
      <c r="FA367" s="21"/>
      <c r="FB367" s="21"/>
      <c r="FC367" s="21"/>
      <c r="FD367" s="21"/>
      <c r="FE367" s="21"/>
      <c r="FF367" s="21"/>
      <c r="FG367" s="21"/>
      <c r="FH367" s="21"/>
      <c r="FI367" s="21"/>
      <c r="FJ367" s="21"/>
      <c r="FK367" s="21"/>
      <c r="FL367" s="21"/>
      <c r="FM367" s="21"/>
      <c r="FN367" s="21"/>
      <c r="FO367" s="19"/>
      <c r="FP367" s="21"/>
      <c r="FQ367" s="21"/>
      <c r="FR367" s="21"/>
      <c r="FS367" s="21"/>
      <c r="FT367" s="21"/>
      <c r="FU367" s="21"/>
      <c r="FV367" s="21"/>
      <c r="FW367" s="21"/>
      <c r="FX367" s="21"/>
      <c r="FY367" s="21"/>
      <c r="FZ367" s="21"/>
      <c r="GA367" s="21"/>
      <c r="GB367" s="20"/>
      <c r="GC367" s="20"/>
      <c r="GD367" s="21"/>
      <c r="GE367" s="21"/>
      <c r="GF367" s="21"/>
      <c r="GG367" s="21"/>
      <c r="GH367" s="21"/>
      <c r="GI367" s="21"/>
      <c r="GJ367" s="23">
        <v>296.50400000000002</v>
      </c>
      <c r="GK367" s="23">
        <v>296.50400000000002</v>
      </c>
      <c r="GL367" s="23">
        <v>296.50400000000002</v>
      </c>
      <c r="GM367" s="21"/>
      <c r="GN367" s="21"/>
      <c r="GO367" s="21"/>
      <c r="GP367" s="21"/>
      <c r="GQ367" s="21"/>
      <c r="GR367" s="21"/>
      <c r="GS367" s="21"/>
      <c r="GT367" s="21"/>
      <c r="GU367" s="21"/>
      <c r="GV367" s="21"/>
      <c r="GW367" s="21"/>
      <c r="GX367" s="21"/>
      <c r="GY367" s="21"/>
      <c r="GZ367" s="21"/>
      <c r="HA367" s="21"/>
      <c r="HB367" s="21"/>
      <c r="HC367" s="21"/>
      <c r="HD367" s="21"/>
      <c r="HE367" s="21"/>
      <c r="HF367" s="23"/>
      <c r="HG367" s="23"/>
      <c r="HH367" s="21"/>
      <c r="HI367" s="21"/>
      <c r="HJ367" s="21"/>
      <c r="HK367" s="21"/>
      <c r="HL367" s="21"/>
      <c r="HM367" s="21"/>
      <c r="HN367" s="21"/>
      <c r="HO367" s="23"/>
      <c r="HP367" s="23"/>
      <c r="HQ367" s="21"/>
      <c r="HR367" s="21"/>
      <c r="HS367" s="21"/>
      <c r="HT367" s="21"/>
      <c r="HU367" s="21"/>
      <c r="HV367" s="21"/>
      <c r="HW367" s="21"/>
      <c r="HX367" s="23"/>
      <c r="HY367" s="23"/>
      <c r="HZ367" s="21"/>
      <c r="IA367" s="21"/>
      <c r="IB367" s="21"/>
      <c r="IC367" s="21"/>
      <c r="ID367" s="21"/>
      <c r="IE367" s="21"/>
    </row>
    <row r="368" spans="1:239" ht="15.95" customHeight="1" x14ac:dyDescent="0.25">
      <c r="A368" s="10">
        <v>362</v>
      </c>
      <c r="B368" s="11" t="s">
        <v>334</v>
      </c>
      <c r="C368" s="19">
        <f t="shared" si="1888"/>
        <v>350.38600000000002</v>
      </c>
      <c r="D368" s="19">
        <f t="shared" si="1889"/>
        <v>350.38600000000002</v>
      </c>
      <c r="E368" s="19">
        <f t="shared" si="1890"/>
        <v>350.38600000000002</v>
      </c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0"/>
      <c r="S368" s="20"/>
      <c r="T368" s="20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21"/>
      <c r="AI368" s="21"/>
      <c r="AJ368" s="19"/>
      <c r="AK368" s="21"/>
      <c r="AL368" s="21"/>
      <c r="AM368" s="21"/>
      <c r="AN368" s="21"/>
      <c r="AO368" s="21"/>
      <c r="AP368" s="19"/>
      <c r="AQ368" s="21"/>
      <c r="AR368" s="21"/>
      <c r="AS368" s="20"/>
      <c r="AT368" s="20"/>
      <c r="AU368" s="20"/>
      <c r="AV368" s="23"/>
      <c r="AW368" s="21"/>
      <c r="AX368" s="21"/>
      <c r="AY368" s="19"/>
      <c r="AZ368" s="21"/>
      <c r="BA368" s="21"/>
      <c r="BB368" s="21"/>
      <c r="BC368" s="20"/>
      <c r="BD368" s="20"/>
      <c r="BE368" s="21"/>
      <c r="BF368" s="21"/>
      <c r="BG368" s="21"/>
      <c r="BH368" s="21"/>
      <c r="BI368" s="21"/>
      <c r="BJ368" s="21"/>
      <c r="BK368" s="21"/>
      <c r="BL368" s="20"/>
      <c r="BM368" s="20"/>
      <c r="BN368" s="21"/>
      <c r="BO368" s="21"/>
      <c r="BP368" s="21"/>
      <c r="BQ368" s="21"/>
      <c r="BR368" s="20"/>
      <c r="BS368" s="20"/>
      <c r="BT368" s="21"/>
      <c r="BU368" s="20"/>
      <c r="BV368" s="20"/>
      <c r="BW368" s="21"/>
      <c r="BX368" s="21"/>
      <c r="BY368" s="21"/>
      <c r="BZ368" s="21"/>
      <c r="CA368" s="21"/>
      <c r="CB368" s="21"/>
      <c r="CC368" s="21"/>
      <c r="CD368" s="21"/>
      <c r="CE368" s="21"/>
      <c r="CF368" s="21"/>
      <c r="CG368" s="20"/>
      <c r="CH368" s="20"/>
      <c r="CI368" s="19"/>
      <c r="CJ368" s="20"/>
      <c r="CK368" s="20"/>
      <c r="CL368" s="24"/>
      <c r="CM368" s="24"/>
      <c r="CN368" s="24"/>
      <c r="CO368" s="21"/>
      <c r="CP368" s="21"/>
      <c r="CQ368" s="21"/>
      <c r="CR368" s="21"/>
      <c r="CS368" s="21"/>
      <c r="CT368" s="21"/>
      <c r="CU368" s="19"/>
      <c r="CV368" s="21"/>
      <c r="CW368" s="21"/>
      <c r="CX368" s="21"/>
      <c r="CY368" s="21"/>
      <c r="CZ368" s="21"/>
      <c r="DA368" s="19"/>
      <c r="DB368" s="21"/>
      <c r="DC368" s="21"/>
      <c r="DD368" s="19"/>
      <c r="DE368" s="21"/>
      <c r="DF368" s="21"/>
      <c r="DG368" s="21"/>
      <c r="DH368" s="20"/>
      <c r="DI368" s="20"/>
      <c r="DJ368" s="19"/>
      <c r="DK368" s="21"/>
      <c r="DL368" s="21"/>
      <c r="DM368" s="20"/>
      <c r="DN368" s="20"/>
      <c r="DO368" s="20"/>
      <c r="DP368" s="21"/>
      <c r="DQ368" s="21"/>
      <c r="DR368" s="21"/>
      <c r="DS368" s="21"/>
      <c r="DT368" s="21"/>
      <c r="DU368" s="21"/>
      <c r="DV368" s="24"/>
      <c r="DW368" s="24"/>
      <c r="DX368" s="24"/>
      <c r="DY368" s="19"/>
      <c r="DZ368" s="21"/>
      <c r="EA368" s="21"/>
      <c r="EB368" s="21"/>
      <c r="EC368" s="21"/>
      <c r="ED368" s="21"/>
      <c r="EE368" s="19"/>
      <c r="EF368" s="21"/>
      <c r="EG368" s="21"/>
      <c r="EH368" s="21"/>
      <c r="EI368" s="21"/>
      <c r="EJ368" s="21"/>
      <c r="EK368" s="21"/>
      <c r="EL368" s="21"/>
      <c r="EM368" s="21"/>
      <c r="EN368" s="21"/>
      <c r="EO368" s="21"/>
      <c r="EP368" s="21"/>
      <c r="EQ368" s="21"/>
      <c r="ER368" s="21"/>
      <c r="ES368" s="21"/>
      <c r="ET368" s="21"/>
      <c r="EU368" s="21"/>
      <c r="EV368" s="21"/>
      <c r="EW368" s="21"/>
      <c r="EX368" s="21"/>
      <c r="EY368" s="21"/>
      <c r="EZ368" s="21"/>
      <c r="FA368" s="21"/>
      <c r="FB368" s="21"/>
      <c r="FC368" s="21"/>
      <c r="FD368" s="21"/>
      <c r="FE368" s="21"/>
      <c r="FF368" s="21"/>
      <c r="FG368" s="21"/>
      <c r="FH368" s="21"/>
      <c r="FI368" s="21"/>
      <c r="FJ368" s="21"/>
      <c r="FK368" s="21"/>
      <c r="FL368" s="21"/>
      <c r="FM368" s="21"/>
      <c r="FN368" s="21"/>
      <c r="FO368" s="19"/>
      <c r="FP368" s="21"/>
      <c r="FQ368" s="21"/>
      <c r="FR368" s="21"/>
      <c r="FS368" s="21"/>
      <c r="FT368" s="21"/>
      <c r="FU368" s="21"/>
      <c r="FV368" s="21"/>
      <c r="FW368" s="21"/>
      <c r="FX368" s="21"/>
      <c r="FY368" s="21"/>
      <c r="FZ368" s="21"/>
      <c r="GA368" s="21"/>
      <c r="GB368" s="20"/>
      <c r="GC368" s="20"/>
      <c r="GD368" s="21"/>
      <c r="GE368" s="21"/>
      <c r="GF368" s="21"/>
      <c r="GG368" s="21"/>
      <c r="GH368" s="21"/>
      <c r="GI368" s="21"/>
      <c r="GJ368" s="23">
        <v>350.38600000000002</v>
      </c>
      <c r="GK368" s="23">
        <v>350.38600000000002</v>
      </c>
      <c r="GL368" s="23">
        <v>350.38600000000002</v>
      </c>
      <c r="GM368" s="21"/>
      <c r="GN368" s="21"/>
      <c r="GO368" s="21"/>
      <c r="GP368" s="21"/>
      <c r="GQ368" s="21"/>
      <c r="GR368" s="21"/>
      <c r="GS368" s="21"/>
      <c r="GT368" s="21"/>
      <c r="GU368" s="21"/>
      <c r="GV368" s="21"/>
      <c r="GW368" s="21"/>
      <c r="GX368" s="21"/>
      <c r="GY368" s="21"/>
      <c r="GZ368" s="21"/>
      <c r="HA368" s="21"/>
      <c r="HB368" s="21"/>
      <c r="HC368" s="21"/>
      <c r="HD368" s="21"/>
      <c r="HE368" s="21"/>
      <c r="HF368" s="23"/>
      <c r="HG368" s="23"/>
      <c r="HH368" s="21"/>
      <c r="HI368" s="21"/>
      <c r="HJ368" s="21"/>
      <c r="HK368" s="21"/>
      <c r="HL368" s="21"/>
      <c r="HM368" s="21"/>
      <c r="HN368" s="21"/>
      <c r="HO368" s="23"/>
      <c r="HP368" s="23"/>
      <c r="HQ368" s="21"/>
      <c r="HR368" s="21"/>
      <c r="HS368" s="21"/>
      <c r="HT368" s="21"/>
      <c r="HU368" s="21"/>
      <c r="HV368" s="21"/>
      <c r="HW368" s="21"/>
      <c r="HX368" s="23"/>
      <c r="HY368" s="23"/>
      <c r="HZ368" s="21"/>
      <c r="IA368" s="21"/>
      <c r="IB368" s="21"/>
      <c r="IC368" s="21"/>
      <c r="ID368" s="21"/>
      <c r="IE368" s="21"/>
    </row>
    <row r="369" spans="1:239" ht="15.95" customHeight="1" x14ac:dyDescent="0.25">
      <c r="A369" s="10">
        <v>363</v>
      </c>
      <c r="B369" s="11" t="s">
        <v>335</v>
      </c>
      <c r="C369" s="19">
        <f t="shared" si="1888"/>
        <v>296.99</v>
      </c>
      <c r="D369" s="19">
        <f t="shared" si="1889"/>
        <v>296.99</v>
      </c>
      <c r="E369" s="19">
        <f t="shared" si="1890"/>
        <v>296.99</v>
      </c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0"/>
      <c r="S369" s="20"/>
      <c r="T369" s="20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1"/>
      <c r="AJ369" s="19"/>
      <c r="AK369" s="21"/>
      <c r="AL369" s="21"/>
      <c r="AM369" s="21"/>
      <c r="AN369" s="21"/>
      <c r="AO369" s="21"/>
      <c r="AP369" s="19"/>
      <c r="AQ369" s="21"/>
      <c r="AR369" s="21"/>
      <c r="AS369" s="20"/>
      <c r="AT369" s="20"/>
      <c r="AU369" s="20"/>
      <c r="AV369" s="23"/>
      <c r="AW369" s="21"/>
      <c r="AX369" s="21"/>
      <c r="AY369" s="19"/>
      <c r="AZ369" s="21"/>
      <c r="BA369" s="21"/>
      <c r="BB369" s="21"/>
      <c r="BC369" s="20"/>
      <c r="BD369" s="20"/>
      <c r="BE369" s="21"/>
      <c r="BF369" s="21"/>
      <c r="BG369" s="21"/>
      <c r="BH369" s="21"/>
      <c r="BI369" s="21"/>
      <c r="BJ369" s="21"/>
      <c r="BK369" s="21"/>
      <c r="BL369" s="20"/>
      <c r="BM369" s="20"/>
      <c r="BN369" s="21"/>
      <c r="BO369" s="21"/>
      <c r="BP369" s="21"/>
      <c r="BQ369" s="21"/>
      <c r="BR369" s="20"/>
      <c r="BS369" s="20"/>
      <c r="BT369" s="21"/>
      <c r="BU369" s="20"/>
      <c r="BV369" s="20"/>
      <c r="BW369" s="21"/>
      <c r="BX369" s="21"/>
      <c r="BY369" s="21"/>
      <c r="BZ369" s="21"/>
      <c r="CA369" s="21"/>
      <c r="CB369" s="21"/>
      <c r="CC369" s="21"/>
      <c r="CD369" s="21"/>
      <c r="CE369" s="21"/>
      <c r="CF369" s="21"/>
      <c r="CG369" s="20"/>
      <c r="CH369" s="20"/>
      <c r="CI369" s="19"/>
      <c r="CJ369" s="20"/>
      <c r="CK369" s="20"/>
      <c r="CL369" s="24"/>
      <c r="CM369" s="24"/>
      <c r="CN369" s="24"/>
      <c r="CO369" s="21"/>
      <c r="CP369" s="21"/>
      <c r="CQ369" s="21"/>
      <c r="CR369" s="21"/>
      <c r="CS369" s="21"/>
      <c r="CT369" s="21"/>
      <c r="CU369" s="19"/>
      <c r="CV369" s="21"/>
      <c r="CW369" s="21"/>
      <c r="CX369" s="21"/>
      <c r="CY369" s="21"/>
      <c r="CZ369" s="21"/>
      <c r="DA369" s="19"/>
      <c r="DB369" s="21"/>
      <c r="DC369" s="21"/>
      <c r="DD369" s="19"/>
      <c r="DE369" s="21"/>
      <c r="DF369" s="21"/>
      <c r="DG369" s="21"/>
      <c r="DH369" s="20"/>
      <c r="DI369" s="20"/>
      <c r="DJ369" s="19"/>
      <c r="DK369" s="21"/>
      <c r="DL369" s="21"/>
      <c r="DM369" s="20"/>
      <c r="DN369" s="20"/>
      <c r="DO369" s="20"/>
      <c r="DP369" s="21"/>
      <c r="DQ369" s="21"/>
      <c r="DR369" s="21"/>
      <c r="DS369" s="21"/>
      <c r="DT369" s="21"/>
      <c r="DU369" s="21"/>
      <c r="DV369" s="24"/>
      <c r="DW369" s="24"/>
      <c r="DX369" s="24"/>
      <c r="DY369" s="19"/>
      <c r="DZ369" s="21"/>
      <c r="EA369" s="21"/>
      <c r="EB369" s="21"/>
      <c r="EC369" s="21"/>
      <c r="ED369" s="21"/>
      <c r="EE369" s="19"/>
      <c r="EF369" s="21"/>
      <c r="EG369" s="21"/>
      <c r="EH369" s="21"/>
      <c r="EI369" s="21"/>
      <c r="EJ369" s="21"/>
      <c r="EK369" s="21"/>
      <c r="EL369" s="21"/>
      <c r="EM369" s="21"/>
      <c r="EN369" s="21"/>
      <c r="EO369" s="21"/>
      <c r="EP369" s="21"/>
      <c r="EQ369" s="21"/>
      <c r="ER369" s="21"/>
      <c r="ES369" s="21"/>
      <c r="ET369" s="21"/>
      <c r="EU369" s="21"/>
      <c r="EV369" s="21"/>
      <c r="EW369" s="21"/>
      <c r="EX369" s="21"/>
      <c r="EY369" s="21"/>
      <c r="EZ369" s="21"/>
      <c r="FA369" s="21"/>
      <c r="FB369" s="21"/>
      <c r="FC369" s="21"/>
      <c r="FD369" s="21"/>
      <c r="FE369" s="21"/>
      <c r="FF369" s="21"/>
      <c r="FG369" s="21"/>
      <c r="FH369" s="21"/>
      <c r="FI369" s="21"/>
      <c r="FJ369" s="21"/>
      <c r="FK369" s="21"/>
      <c r="FL369" s="21"/>
      <c r="FM369" s="21"/>
      <c r="FN369" s="21"/>
      <c r="FO369" s="19"/>
      <c r="FP369" s="21"/>
      <c r="FQ369" s="21"/>
      <c r="FR369" s="21"/>
      <c r="FS369" s="21"/>
      <c r="FT369" s="21"/>
      <c r="FU369" s="21"/>
      <c r="FV369" s="21"/>
      <c r="FW369" s="21"/>
      <c r="FX369" s="21"/>
      <c r="FY369" s="21"/>
      <c r="FZ369" s="21"/>
      <c r="GA369" s="21"/>
      <c r="GB369" s="20"/>
      <c r="GC369" s="20"/>
      <c r="GD369" s="21"/>
      <c r="GE369" s="21"/>
      <c r="GF369" s="21"/>
      <c r="GG369" s="21"/>
      <c r="GH369" s="21"/>
      <c r="GI369" s="21"/>
      <c r="GJ369" s="23">
        <v>296.99</v>
      </c>
      <c r="GK369" s="23">
        <v>296.99</v>
      </c>
      <c r="GL369" s="23">
        <v>296.99</v>
      </c>
      <c r="GM369" s="21"/>
      <c r="GN369" s="21"/>
      <c r="GO369" s="21"/>
      <c r="GP369" s="21"/>
      <c r="GQ369" s="21"/>
      <c r="GR369" s="21"/>
      <c r="GS369" s="21"/>
      <c r="GT369" s="21"/>
      <c r="GU369" s="21"/>
      <c r="GV369" s="21"/>
      <c r="GW369" s="21"/>
      <c r="GX369" s="21"/>
      <c r="GY369" s="21"/>
      <c r="GZ369" s="21"/>
      <c r="HA369" s="21"/>
      <c r="HB369" s="21"/>
      <c r="HC369" s="21"/>
      <c r="HD369" s="21"/>
      <c r="HE369" s="21"/>
      <c r="HF369" s="23"/>
      <c r="HG369" s="23"/>
      <c r="HH369" s="21"/>
      <c r="HI369" s="21"/>
      <c r="HJ369" s="21"/>
      <c r="HK369" s="21"/>
      <c r="HL369" s="21"/>
      <c r="HM369" s="21"/>
      <c r="HN369" s="21"/>
      <c r="HO369" s="23"/>
      <c r="HP369" s="23"/>
      <c r="HQ369" s="21"/>
      <c r="HR369" s="21"/>
      <c r="HS369" s="21"/>
      <c r="HT369" s="21"/>
      <c r="HU369" s="21"/>
      <c r="HV369" s="21"/>
      <c r="HW369" s="21"/>
      <c r="HX369" s="23"/>
      <c r="HY369" s="23"/>
      <c r="HZ369" s="21"/>
      <c r="IA369" s="21"/>
      <c r="IB369" s="21"/>
      <c r="IC369" s="21"/>
      <c r="ID369" s="21"/>
      <c r="IE369" s="21"/>
    </row>
    <row r="370" spans="1:239" ht="15.95" customHeight="1" x14ac:dyDescent="0.25">
      <c r="A370" s="10">
        <v>364</v>
      </c>
      <c r="B370" s="11" t="s">
        <v>182</v>
      </c>
      <c r="C370" s="19">
        <f t="shared" si="1888"/>
        <v>289.97199999999998</v>
      </c>
      <c r="D370" s="19">
        <f t="shared" si="1889"/>
        <v>374.5874</v>
      </c>
      <c r="E370" s="19">
        <f t="shared" si="1890"/>
        <v>374.572</v>
      </c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0"/>
      <c r="S370" s="20"/>
      <c r="T370" s="20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1"/>
      <c r="AJ370" s="19"/>
      <c r="AK370" s="21"/>
      <c r="AL370" s="21"/>
      <c r="AM370" s="21"/>
      <c r="AN370" s="21"/>
      <c r="AO370" s="21"/>
      <c r="AP370" s="19"/>
      <c r="AQ370" s="21"/>
      <c r="AR370" s="21"/>
      <c r="AS370" s="20"/>
      <c r="AT370" s="20"/>
      <c r="AU370" s="20"/>
      <c r="AV370" s="23"/>
      <c r="AW370" s="21"/>
      <c r="AX370" s="21"/>
      <c r="AY370" s="19"/>
      <c r="AZ370" s="21"/>
      <c r="BA370" s="21"/>
      <c r="BB370" s="21"/>
      <c r="BC370" s="20"/>
      <c r="BD370" s="20"/>
      <c r="BE370" s="21"/>
      <c r="BF370" s="21"/>
      <c r="BG370" s="21"/>
      <c r="BH370" s="21"/>
      <c r="BI370" s="21"/>
      <c r="BJ370" s="21"/>
      <c r="BK370" s="21"/>
      <c r="BL370" s="20"/>
      <c r="BM370" s="20"/>
      <c r="BN370" s="21"/>
      <c r="BO370" s="21"/>
      <c r="BP370" s="21"/>
      <c r="BQ370" s="21"/>
      <c r="BR370" s="20"/>
      <c r="BS370" s="20"/>
      <c r="BT370" s="21"/>
      <c r="BU370" s="20"/>
      <c r="BV370" s="20"/>
      <c r="BW370" s="21"/>
      <c r="BX370" s="21"/>
      <c r="BY370" s="21"/>
      <c r="BZ370" s="21"/>
      <c r="CA370" s="21"/>
      <c r="CB370" s="21"/>
      <c r="CC370" s="21"/>
      <c r="CD370" s="21"/>
      <c r="CE370" s="21"/>
      <c r="CF370" s="21"/>
      <c r="CG370" s="20"/>
      <c r="CH370" s="20"/>
      <c r="CI370" s="19"/>
      <c r="CJ370" s="20"/>
      <c r="CK370" s="20"/>
      <c r="CL370" s="24"/>
      <c r="CM370" s="24"/>
      <c r="CN370" s="24"/>
      <c r="CO370" s="21"/>
      <c r="CP370" s="21"/>
      <c r="CQ370" s="21"/>
      <c r="CR370" s="21"/>
      <c r="CS370" s="21"/>
      <c r="CT370" s="21"/>
      <c r="CU370" s="19"/>
      <c r="CV370" s="21"/>
      <c r="CW370" s="21"/>
      <c r="CX370" s="21"/>
      <c r="CY370" s="21"/>
      <c r="CZ370" s="21"/>
      <c r="DA370" s="19"/>
      <c r="DB370" s="21"/>
      <c r="DC370" s="21"/>
      <c r="DD370" s="19"/>
      <c r="DE370" s="21"/>
      <c r="DF370" s="21"/>
      <c r="DG370" s="21"/>
      <c r="DH370" s="20"/>
      <c r="DI370" s="20"/>
      <c r="DJ370" s="19"/>
      <c r="DK370" s="21"/>
      <c r="DL370" s="21"/>
      <c r="DM370" s="20"/>
      <c r="DN370" s="20"/>
      <c r="DO370" s="20"/>
      <c r="DP370" s="21"/>
      <c r="DQ370" s="21"/>
      <c r="DR370" s="21"/>
      <c r="DS370" s="21"/>
      <c r="DT370" s="21"/>
      <c r="DU370" s="21"/>
      <c r="DV370" s="24"/>
      <c r="DW370" s="24"/>
      <c r="DX370" s="24"/>
      <c r="DY370" s="19"/>
      <c r="DZ370" s="21"/>
      <c r="EA370" s="21"/>
      <c r="EB370" s="21"/>
      <c r="EC370" s="21"/>
      <c r="ED370" s="21"/>
      <c r="EE370" s="19"/>
      <c r="EF370" s="21"/>
      <c r="EG370" s="21"/>
      <c r="EH370" s="21"/>
      <c r="EI370" s="21"/>
      <c r="EJ370" s="21"/>
      <c r="EK370" s="21"/>
      <c r="EL370" s="21"/>
      <c r="EM370" s="21"/>
      <c r="EN370" s="21"/>
      <c r="EO370" s="21"/>
      <c r="EP370" s="21"/>
      <c r="EQ370" s="21"/>
      <c r="ER370" s="21"/>
      <c r="ES370" s="21"/>
      <c r="ET370" s="21"/>
      <c r="EU370" s="21"/>
      <c r="EV370" s="21"/>
      <c r="EW370" s="21"/>
      <c r="EX370" s="21"/>
      <c r="EY370" s="21"/>
      <c r="EZ370" s="21"/>
      <c r="FA370" s="21"/>
      <c r="FB370" s="21"/>
      <c r="FC370" s="21"/>
      <c r="FD370" s="21"/>
      <c r="FE370" s="21"/>
      <c r="FF370" s="21"/>
      <c r="FG370" s="21"/>
      <c r="FH370" s="21"/>
      <c r="FI370" s="21"/>
      <c r="FJ370" s="21"/>
      <c r="FK370" s="21"/>
      <c r="FL370" s="21"/>
      <c r="FM370" s="21"/>
      <c r="FN370" s="21"/>
      <c r="FO370" s="19"/>
      <c r="FP370" s="21"/>
      <c r="FQ370" s="21"/>
      <c r="FR370" s="21"/>
      <c r="FS370" s="21"/>
      <c r="FT370" s="21"/>
      <c r="FU370" s="21"/>
      <c r="FV370" s="21"/>
      <c r="FW370" s="21"/>
      <c r="FX370" s="21"/>
      <c r="FY370" s="21"/>
      <c r="FZ370" s="21"/>
      <c r="GA370" s="21"/>
      <c r="GB370" s="20"/>
      <c r="GC370" s="20"/>
      <c r="GD370" s="21"/>
      <c r="GE370" s="21"/>
      <c r="GF370" s="21"/>
      <c r="GG370" s="21"/>
      <c r="GH370" s="21"/>
      <c r="GI370" s="21"/>
      <c r="GJ370" s="23">
        <v>289.97199999999998</v>
      </c>
      <c r="GK370" s="23">
        <v>289.97199999999998</v>
      </c>
      <c r="GL370" s="23">
        <v>289.97199999999998</v>
      </c>
      <c r="GM370" s="21"/>
      <c r="GN370" s="21"/>
      <c r="GO370" s="21"/>
      <c r="GP370" s="21"/>
      <c r="GQ370" s="21"/>
      <c r="GR370" s="21"/>
      <c r="GS370" s="21"/>
      <c r="GT370" s="21"/>
      <c r="GU370" s="21"/>
      <c r="GV370" s="21"/>
      <c r="GW370" s="21"/>
      <c r="GX370" s="21"/>
      <c r="GY370" s="21"/>
      <c r="GZ370" s="21"/>
      <c r="HA370" s="21"/>
      <c r="HB370" s="21"/>
      <c r="HC370" s="21"/>
      <c r="HD370" s="21"/>
      <c r="HE370" s="21"/>
      <c r="HF370" s="23"/>
      <c r="HG370" s="23"/>
      <c r="HH370" s="21"/>
      <c r="HI370" s="21"/>
      <c r="HJ370" s="21"/>
      <c r="HK370" s="21"/>
      <c r="HL370" s="21"/>
      <c r="HM370" s="21"/>
      <c r="HN370" s="21"/>
      <c r="HO370" s="23">
        <v>84.615399999999994</v>
      </c>
      <c r="HP370" s="23">
        <v>84.6</v>
      </c>
      <c r="HQ370" s="21"/>
      <c r="HR370" s="21"/>
      <c r="HS370" s="21"/>
      <c r="HT370" s="21"/>
      <c r="HU370" s="21"/>
      <c r="HV370" s="21"/>
      <c r="HW370" s="21"/>
      <c r="HX370" s="23"/>
      <c r="HY370" s="23"/>
      <c r="HZ370" s="21"/>
      <c r="IA370" s="21"/>
      <c r="IB370" s="21"/>
      <c r="IC370" s="21"/>
      <c r="ID370" s="21"/>
      <c r="IE370" s="21"/>
    </row>
    <row r="371" spans="1:239" ht="15.95" customHeight="1" x14ac:dyDescent="0.25">
      <c r="A371" s="10">
        <v>365</v>
      </c>
      <c r="B371" s="11" t="s">
        <v>336</v>
      </c>
      <c r="C371" s="19">
        <f t="shared" si="1888"/>
        <v>284.20999999999998</v>
      </c>
      <c r="D371" s="19">
        <f t="shared" si="1889"/>
        <v>284.20999999999998</v>
      </c>
      <c r="E371" s="19">
        <f t="shared" si="1890"/>
        <v>284.20999999999998</v>
      </c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0"/>
      <c r="S371" s="20"/>
      <c r="T371" s="20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19"/>
      <c r="AK371" s="21"/>
      <c r="AL371" s="21"/>
      <c r="AM371" s="21"/>
      <c r="AN371" s="21"/>
      <c r="AO371" s="21"/>
      <c r="AP371" s="19"/>
      <c r="AQ371" s="21"/>
      <c r="AR371" s="21"/>
      <c r="AS371" s="20"/>
      <c r="AT371" s="20"/>
      <c r="AU371" s="20"/>
      <c r="AV371" s="23"/>
      <c r="AW371" s="21"/>
      <c r="AX371" s="21"/>
      <c r="AY371" s="19"/>
      <c r="AZ371" s="21"/>
      <c r="BA371" s="21"/>
      <c r="BB371" s="21"/>
      <c r="BC371" s="20"/>
      <c r="BD371" s="20"/>
      <c r="BE371" s="21"/>
      <c r="BF371" s="21"/>
      <c r="BG371" s="21"/>
      <c r="BH371" s="21"/>
      <c r="BI371" s="21"/>
      <c r="BJ371" s="21"/>
      <c r="BK371" s="21"/>
      <c r="BL371" s="20"/>
      <c r="BM371" s="20"/>
      <c r="BN371" s="21"/>
      <c r="BO371" s="21"/>
      <c r="BP371" s="21"/>
      <c r="BQ371" s="21"/>
      <c r="BR371" s="20"/>
      <c r="BS371" s="20"/>
      <c r="BT371" s="21"/>
      <c r="BU371" s="20"/>
      <c r="BV371" s="20"/>
      <c r="BW371" s="21"/>
      <c r="BX371" s="21"/>
      <c r="BY371" s="21"/>
      <c r="BZ371" s="21"/>
      <c r="CA371" s="21"/>
      <c r="CB371" s="21"/>
      <c r="CC371" s="21"/>
      <c r="CD371" s="21"/>
      <c r="CE371" s="21"/>
      <c r="CF371" s="21"/>
      <c r="CG371" s="20"/>
      <c r="CH371" s="20"/>
      <c r="CI371" s="19"/>
      <c r="CJ371" s="20"/>
      <c r="CK371" s="20"/>
      <c r="CL371" s="24"/>
      <c r="CM371" s="24"/>
      <c r="CN371" s="24"/>
      <c r="CO371" s="21"/>
      <c r="CP371" s="21"/>
      <c r="CQ371" s="21"/>
      <c r="CR371" s="21"/>
      <c r="CS371" s="21"/>
      <c r="CT371" s="21"/>
      <c r="CU371" s="19"/>
      <c r="CV371" s="21"/>
      <c r="CW371" s="21"/>
      <c r="CX371" s="21"/>
      <c r="CY371" s="21"/>
      <c r="CZ371" s="21"/>
      <c r="DA371" s="19"/>
      <c r="DB371" s="21"/>
      <c r="DC371" s="21"/>
      <c r="DD371" s="19"/>
      <c r="DE371" s="21"/>
      <c r="DF371" s="21"/>
      <c r="DG371" s="21"/>
      <c r="DH371" s="20"/>
      <c r="DI371" s="20"/>
      <c r="DJ371" s="19"/>
      <c r="DK371" s="21"/>
      <c r="DL371" s="21"/>
      <c r="DM371" s="20"/>
      <c r="DN371" s="20"/>
      <c r="DO371" s="20"/>
      <c r="DP371" s="21"/>
      <c r="DQ371" s="21"/>
      <c r="DR371" s="21"/>
      <c r="DS371" s="21"/>
      <c r="DT371" s="21"/>
      <c r="DU371" s="21"/>
      <c r="DV371" s="24"/>
      <c r="DW371" s="24"/>
      <c r="DX371" s="24"/>
      <c r="DY371" s="19"/>
      <c r="DZ371" s="21"/>
      <c r="EA371" s="21"/>
      <c r="EB371" s="21"/>
      <c r="EC371" s="21"/>
      <c r="ED371" s="21"/>
      <c r="EE371" s="19"/>
      <c r="EF371" s="21"/>
      <c r="EG371" s="21"/>
      <c r="EH371" s="21"/>
      <c r="EI371" s="21"/>
      <c r="EJ371" s="21"/>
      <c r="EK371" s="21"/>
      <c r="EL371" s="21"/>
      <c r="EM371" s="21"/>
      <c r="EN371" s="21"/>
      <c r="EO371" s="21"/>
      <c r="EP371" s="21"/>
      <c r="EQ371" s="21"/>
      <c r="ER371" s="21"/>
      <c r="ES371" s="21"/>
      <c r="ET371" s="21"/>
      <c r="EU371" s="21"/>
      <c r="EV371" s="21"/>
      <c r="EW371" s="21"/>
      <c r="EX371" s="21"/>
      <c r="EY371" s="21"/>
      <c r="EZ371" s="21"/>
      <c r="FA371" s="21"/>
      <c r="FB371" s="21"/>
      <c r="FC371" s="21"/>
      <c r="FD371" s="21"/>
      <c r="FE371" s="21"/>
      <c r="FF371" s="21"/>
      <c r="FG371" s="21"/>
      <c r="FH371" s="21"/>
      <c r="FI371" s="21"/>
      <c r="FJ371" s="21"/>
      <c r="FK371" s="21"/>
      <c r="FL371" s="21"/>
      <c r="FM371" s="21"/>
      <c r="FN371" s="21"/>
      <c r="FO371" s="19"/>
      <c r="FP371" s="21"/>
      <c r="FQ371" s="21"/>
      <c r="FR371" s="21"/>
      <c r="FS371" s="21"/>
      <c r="FT371" s="21"/>
      <c r="FU371" s="21"/>
      <c r="FV371" s="21"/>
      <c r="FW371" s="21"/>
      <c r="FX371" s="21"/>
      <c r="FY371" s="21"/>
      <c r="FZ371" s="21"/>
      <c r="GA371" s="21"/>
      <c r="GB371" s="20"/>
      <c r="GC371" s="20"/>
      <c r="GD371" s="21"/>
      <c r="GE371" s="21"/>
      <c r="GF371" s="21"/>
      <c r="GG371" s="21"/>
      <c r="GH371" s="21"/>
      <c r="GI371" s="21"/>
      <c r="GJ371" s="23">
        <v>284.20999999999998</v>
      </c>
      <c r="GK371" s="23">
        <v>284.20999999999998</v>
      </c>
      <c r="GL371" s="23">
        <v>284.20999999999998</v>
      </c>
      <c r="GM371" s="21"/>
      <c r="GN371" s="21"/>
      <c r="GO371" s="21"/>
      <c r="GP371" s="21"/>
      <c r="GQ371" s="21"/>
      <c r="GR371" s="21"/>
      <c r="GS371" s="21"/>
      <c r="GT371" s="21"/>
      <c r="GU371" s="21"/>
      <c r="GV371" s="21"/>
      <c r="GW371" s="21"/>
      <c r="GX371" s="21"/>
      <c r="GY371" s="21"/>
      <c r="GZ371" s="21"/>
      <c r="HA371" s="21"/>
      <c r="HB371" s="21"/>
      <c r="HC371" s="21"/>
      <c r="HD371" s="21"/>
      <c r="HE371" s="21"/>
      <c r="HF371" s="23"/>
      <c r="HG371" s="23"/>
      <c r="HH371" s="21"/>
      <c r="HI371" s="21"/>
      <c r="HJ371" s="21"/>
      <c r="HK371" s="21"/>
      <c r="HL371" s="21"/>
      <c r="HM371" s="21"/>
      <c r="HN371" s="21"/>
      <c r="HO371" s="23"/>
      <c r="HP371" s="23"/>
      <c r="HQ371" s="21"/>
      <c r="HR371" s="21"/>
      <c r="HS371" s="21"/>
      <c r="HT371" s="21"/>
      <c r="HU371" s="21"/>
      <c r="HV371" s="21"/>
      <c r="HW371" s="21"/>
      <c r="HX371" s="23"/>
      <c r="HY371" s="23"/>
      <c r="HZ371" s="21"/>
      <c r="IA371" s="21"/>
      <c r="IB371" s="21"/>
      <c r="IC371" s="21"/>
      <c r="ID371" s="21"/>
      <c r="IE371" s="21"/>
    </row>
    <row r="372" spans="1:239" ht="15.95" customHeight="1" x14ac:dyDescent="0.25">
      <c r="A372" s="10">
        <v>366</v>
      </c>
      <c r="B372" s="11" t="s">
        <v>337</v>
      </c>
      <c r="C372" s="19">
        <f t="shared" si="1888"/>
        <v>285.89699999999999</v>
      </c>
      <c r="D372" s="19">
        <f t="shared" si="1889"/>
        <v>285.89699999999999</v>
      </c>
      <c r="E372" s="19">
        <f t="shared" si="1890"/>
        <v>285.89699999999999</v>
      </c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0"/>
      <c r="S372" s="20"/>
      <c r="T372" s="20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  <c r="AH372" s="21"/>
      <c r="AI372" s="21"/>
      <c r="AJ372" s="19"/>
      <c r="AK372" s="21"/>
      <c r="AL372" s="21"/>
      <c r="AM372" s="21"/>
      <c r="AN372" s="21"/>
      <c r="AO372" s="21"/>
      <c r="AP372" s="19"/>
      <c r="AQ372" s="21"/>
      <c r="AR372" s="21"/>
      <c r="AS372" s="20"/>
      <c r="AT372" s="20"/>
      <c r="AU372" s="20"/>
      <c r="AV372" s="23"/>
      <c r="AW372" s="21"/>
      <c r="AX372" s="21"/>
      <c r="AY372" s="19"/>
      <c r="AZ372" s="21"/>
      <c r="BA372" s="21"/>
      <c r="BB372" s="21"/>
      <c r="BC372" s="20"/>
      <c r="BD372" s="20"/>
      <c r="BE372" s="21"/>
      <c r="BF372" s="21"/>
      <c r="BG372" s="21"/>
      <c r="BH372" s="21"/>
      <c r="BI372" s="21"/>
      <c r="BJ372" s="21"/>
      <c r="BK372" s="21"/>
      <c r="BL372" s="20"/>
      <c r="BM372" s="20"/>
      <c r="BN372" s="21"/>
      <c r="BO372" s="21"/>
      <c r="BP372" s="21"/>
      <c r="BQ372" s="21"/>
      <c r="BR372" s="20"/>
      <c r="BS372" s="20"/>
      <c r="BT372" s="21"/>
      <c r="BU372" s="20"/>
      <c r="BV372" s="20"/>
      <c r="BW372" s="21"/>
      <c r="BX372" s="21"/>
      <c r="BY372" s="21"/>
      <c r="BZ372" s="21"/>
      <c r="CA372" s="21"/>
      <c r="CB372" s="21"/>
      <c r="CC372" s="21"/>
      <c r="CD372" s="21"/>
      <c r="CE372" s="21"/>
      <c r="CF372" s="21"/>
      <c r="CG372" s="20"/>
      <c r="CH372" s="20"/>
      <c r="CI372" s="19"/>
      <c r="CJ372" s="20"/>
      <c r="CK372" s="20"/>
      <c r="CL372" s="24"/>
      <c r="CM372" s="24"/>
      <c r="CN372" s="24"/>
      <c r="CO372" s="21"/>
      <c r="CP372" s="21"/>
      <c r="CQ372" s="21"/>
      <c r="CR372" s="21"/>
      <c r="CS372" s="21"/>
      <c r="CT372" s="21"/>
      <c r="CU372" s="19"/>
      <c r="CV372" s="21"/>
      <c r="CW372" s="21"/>
      <c r="CX372" s="21"/>
      <c r="CY372" s="21"/>
      <c r="CZ372" s="21"/>
      <c r="DA372" s="19"/>
      <c r="DB372" s="21"/>
      <c r="DC372" s="21"/>
      <c r="DD372" s="19"/>
      <c r="DE372" s="21"/>
      <c r="DF372" s="21"/>
      <c r="DG372" s="21"/>
      <c r="DH372" s="20"/>
      <c r="DI372" s="20"/>
      <c r="DJ372" s="19"/>
      <c r="DK372" s="21"/>
      <c r="DL372" s="21"/>
      <c r="DM372" s="20"/>
      <c r="DN372" s="20"/>
      <c r="DO372" s="20"/>
      <c r="DP372" s="21"/>
      <c r="DQ372" s="21"/>
      <c r="DR372" s="21"/>
      <c r="DS372" s="21"/>
      <c r="DT372" s="21"/>
      <c r="DU372" s="21"/>
      <c r="DV372" s="24"/>
      <c r="DW372" s="24"/>
      <c r="DX372" s="24"/>
      <c r="DY372" s="19"/>
      <c r="DZ372" s="21"/>
      <c r="EA372" s="21"/>
      <c r="EB372" s="21"/>
      <c r="EC372" s="21"/>
      <c r="ED372" s="21"/>
      <c r="EE372" s="19"/>
      <c r="EF372" s="21"/>
      <c r="EG372" s="21"/>
      <c r="EH372" s="21"/>
      <c r="EI372" s="21"/>
      <c r="EJ372" s="21"/>
      <c r="EK372" s="21"/>
      <c r="EL372" s="21"/>
      <c r="EM372" s="21"/>
      <c r="EN372" s="21"/>
      <c r="EO372" s="21"/>
      <c r="EP372" s="21"/>
      <c r="EQ372" s="21"/>
      <c r="ER372" s="21"/>
      <c r="ES372" s="21"/>
      <c r="ET372" s="21"/>
      <c r="EU372" s="21"/>
      <c r="EV372" s="21"/>
      <c r="EW372" s="21"/>
      <c r="EX372" s="21"/>
      <c r="EY372" s="21"/>
      <c r="EZ372" s="21"/>
      <c r="FA372" s="21"/>
      <c r="FB372" s="21"/>
      <c r="FC372" s="21"/>
      <c r="FD372" s="21"/>
      <c r="FE372" s="21"/>
      <c r="FF372" s="21"/>
      <c r="FG372" s="21"/>
      <c r="FH372" s="21"/>
      <c r="FI372" s="21"/>
      <c r="FJ372" s="21"/>
      <c r="FK372" s="21"/>
      <c r="FL372" s="21"/>
      <c r="FM372" s="21"/>
      <c r="FN372" s="21"/>
      <c r="FO372" s="19"/>
      <c r="FP372" s="21"/>
      <c r="FQ372" s="21"/>
      <c r="FR372" s="21"/>
      <c r="FS372" s="21"/>
      <c r="FT372" s="21"/>
      <c r="FU372" s="21"/>
      <c r="FV372" s="21"/>
      <c r="FW372" s="21"/>
      <c r="FX372" s="21"/>
      <c r="FY372" s="21"/>
      <c r="FZ372" s="21"/>
      <c r="GA372" s="21"/>
      <c r="GB372" s="20"/>
      <c r="GC372" s="20"/>
      <c r="GD372" s="21"/>
      <c r="GE372" s="21"/>
      <c r="GF372" s="21"/>
      <c r="GG372" s="21"/>
      <c r="GH372" s="21"/>
      <c r="GI372" s="21"/>
      <c r="GJ372" s="23">
        <v>285.89699999999999</v>
      </c>
      <c r="GK372" s="23">
        <v>285.89699999999999</v>
      </c>
      <c r="GL372" s="23">
        <v>285.89699999999999</v>
      </c>
      <c r="GM372" s="21"/>
      <c r="GN372" s="21"/>
      <c r="GO372" s="21"/>
      <c r="GP372" s="21"/>
      <c r="GQ372" s="21"/>
      <c r="GR372" s="21"/>
      <c r="GS372" s="21"/>
      <c r="GT372" s="21"/>
      <c r="GU372" s="21"/>
      <c r="GV372" s="21"/>
      <c r="GW372" s="21"/>
      <c r="GX372" s="21"/>
      <c r="GY372" s="21"/>
      <c r="GZ372" s="21"/>
      <c r="HA372" s="21"/>
      <c r="HB372" s="21"/>
      <c r="HC372" s="21"/>
      <c r="HD372" s="21"/>
      <c r="HE372" s="21"/>
      <c r="HF372" s="23"/>
      <c r="HG372" s="23"/>
      <c r="HH372" s="21"/>
      <c r="HI372" s="21"/>
      <c r="HJ372" s="21"/>
      <c r="HK372" s="21"/>
      <c r="HL372" s="21"/>
      <c r="HM372" s="21"/>
      <c r="HN372" s="21"/>
      <c r="HO372" s="23"/>
      <c r="HP372" s="23"/>
      <c r="HQ372" s="21"/>
      <c r="HR372" s="21"/>
      <c r="HS372" s="21"/>
      <c r="HT372" s="21"/>
      <c r="HU372" s="21"/>
      <c r="HV372" s="21"/>
      <c r="HW372" s="21"/>
      <c r="HX372" s="23"/>
      <c r="HY372" s="23"/>
      <c r="HZ372" s="21"/>
      <c r="IA372" s="21"/>
      <c r="IB372" s="21"/>
      <c r="IC372" s="21"/>
      <c r="ID372" s="21"/>
      <c r="IE372" s="21"/>
    </row>
    <row r="373" spans="1:239" ht="15.95" customHeight="1" x14ac:dyDescent="0.25">
      <c r="A373" s="10">
        <v>367</v>
      </c>
      <c r="B373" s="12" t="s">
        <v>34</v>
      </c>
      <c r="C373" s="29">
        <f t="shared" ref="C373:C378" si="1891">F373+I373+L373+O373+R373+U373+X373+DY373+AA373+AG373+AJ373+AM373+AP373+AS373+AV373+AY373+BB373+DG373+BE373+FO373+EN373+BK373+BN373+BQ373+BT373+DM373+BZ373+DJ373+CC373+DP373+EE373+CO373+DA373+CF373+CR373+CI373+CL373+EZ373+DD373+CX373+DS373+FR373+EB373+ET373+EW373+FI373+FU373+AD373+BH373+BW373+CU373+DV373+EH373+EK373+EQ373+FC373+FF373+FL373+FX373+GA373+GD373+GG373+GJ373+GM373+GP373+GS373+GV373+GY373+HB373+HE373+HH373+HK373+HN373+HQ373+HT373+HW373+HZ373+IC373</f>
        <v>582886.50419999997</v>
      </c>
      <c r="D373" s="29">
        <f t="shared" ref="D373:D377" si="1892">G373+J373+M373+P373+S373+V373+Y373+DZ373+AB373+AH373+AK373+AN373+AQ373+AT373+AW373+AZ373+BC373+DH373+BF373+FP373+EO373+BL373+BO373+BR373+BU373+DN373+CA373+DK373+CD373+DQ373+EF373+CP373+DB373+CG373+CS373+CJ373+CM373+FA373+DE373+CY373+DT373+FS373+EC373+EU373+EX373+FJ373+FV373+AE373+BI373+BX373+CV373+DW373+EI373+EL373+ER373+FD373+FG373+FM373+FY373+GB373+GE373+GH373+GK373+GN373+GQ373+GT373+GW373+GZ373+HC373+HF373+HI373+HL373+HO373+HR373+HU373+HX373+IA373+ID373</f>
        <v>508092.16000000003</v>
      </c>
      <c r="E373" s="29">
        <f t="shared" ref="E373:E376" si="1893">H373+K373+N373+Q373+T373+W373+Z373+EA373+AC373+AI373+AL373+AO373+AR373+AU373+AX373+BA373+BD373+DI373+BG373+FQ373+EP373+BM373+BP373+BS373+BV373+DO373+CB373+DL373+CE373+DR373+EG373+CQ373+DC373+CH373+CT373+CK373+CN373+FB373+DF373+CZ373+DU373+FT373+ED373+EV373+EY373+FK373+FW373+AF373+BJ373+BY373+CW373+DX373+EJ373+EM373+ES373+FE373+FH373+FN373+FZ373+GC373+GF373+GI373+GL373+GO373+GR373+GU373+GX373+HA373+HD373+HG373+HJ373+HM373+HP373+HS373+HV373+HY373+IB373+IE373</f>
        <v>493531.53200000006</v>
      </c>
      <c r="F373" s="21">
        <v>3755.72</v>
      </c>
      <c r="G373" s="21"/>
      <c r="H373" s="21"/>
      <c r="I373" s="23">
        <v>31863.5</v>
      </c>
      <c r="J373" s="24">
        <v>21278.227999999999</v>
      </c>
      <c r="K373" s="24">
        <v>21277.9</v>
      </c>
      <c r="L373" s="21">
        <v>150540</v>
      </c>
      <c r="M373" s="21">
        <v>50366.7</v>
      </c>
      <c r="N373" s="21">
        <v>46799.7</v>
      </c>
      <c r="O373" s="23">
        <v>2231.6</v>
      </c>
      <c r="P373" s="24">
        <v>2231.6</v>
      </c>
      <c r="Q373" s="24">
        <v>2231.6</v>
      </c>
      <c r="R373" s="21"/>
      <c r="S373" s="21"/>
      <c r="T373" s="21"/>
      <c r="U373" s="23">
        <v>5966.7</v>
      </c>
      <c r="V373" s="24">
        <v>5966.7</v>
      </c>
      <c r="W373" s="21"/>
      <c r="X373" s="21"/>
      <c r="Y373" s="21"/>
      <c r="Z373" s="21"/>
      <c r="AA373" s="21">
        <v>400</v>
      </c>
      <c r="AB373" s="21">
        <v>182.2</v>
      </c>
      <c r="AC373" s="21">
        <v>182.2</v>
      </c>
      <c r="AD373" s="21"/>
      <c r="AE373" s="21"/>
      <c r="AF373" s="21"/>
      <c r="AG373" s="21"/>
      <c r="AH373" s="21"/>
      <c r="AI373" s="21"/>
      <c r="AJ373" s="19">
        <v>2042.9</v>
      </c>
      <c r="AK373" s="21">
        <v>2222.9</v>
      </c>
      <c r="AL373" s="21">
        <v>2222.9</v>
      </c>
      <c r="AM373" s="21"/>
      <c r="AN373" s="21"/>
      <c r="AO373" s="21"/>
      <c r="AP373" s="19">
        <v>96085.7</v>
      </c>
      <c r="AQ373" s="21">
        <v>96085.7</v>
      </c>
      <c r="AR373" s="21">
        <v>96085.7</v>
      </c>
      <c r="AS373" s="21"/>
      <c r="AT373" s="21"/>
      <c r="AU373" s="21"/>
      <c r="AV373" s="21"/>
      <c r="AW373" s="21"/>
      <c r="AX373" s="21"/>
      <c r="AY373" s="19"/>
      <c r="AZ373" s="21"/>
      <c r="BA373" s="21"/>
      <c r="BB373" s="21">
        <v>1351</v>
      </c>
      <c r="BC373" s="21">
        <v>1351</v>
      </c>
      <c r="BD373" s="21">
        <v>1351</v>
      </c>
      <c r="BE373" s="21"/>
      <c r="BF373" s="21"/>
      <c r="BG373" s="21"/>
      <c r="BH373" s="21"/>
      <c r="BI373" s="21"/>
      <c r="BJ373" s="21"/>
      <c r="BK373" s="21"/>
      <c r="BL373" s="21"/>
      <c r="BM373" s="21"/>
      <c r="BN373" s="21"/>
      <c r="BO373" s="21"/>
      <c r="BP373" s="21"/>
      <c r="BQ373" s="21"/>
      <c r="BR373" s="24">
        <v>1600</v>
      </c>
      <c r="BS373" s="24">
        <v>1600</v>
      </c>
      <c r="BT373" s="21"/>
      <c r="BU373" s="21"/>
      <c r="BV373" s="21"/>
      <c r="BW373" s="21"/>
      <c r="BX373" s="21"/>
      <c r="BY373" s="21"/>
      <c r="BZ373" s="21">
        <v>41666.699999999997</v>
      </c>
      <c r="CA373" s="21">
        <v>41666.699999999997</v>
      </c>
      <c r="CB373" s="21">
        <v>41458.400000000001</v>
      </c>
      <c r="CC373" s="21"/>
      <c r="CD373" s="21"/>
      <c r="CE373" s="21"/>
      <c r="CF373" s="21"/>
      <c r="CG373" s="21"/>
      <c r="CH373" s="21"/>
      <c r="CI373" s="23">
        <v>6036.1</v>
      </c>
      <c r="CJ373" s="24">
        <v>2968</v>
      </c>
      <c r="CK373" s="24">
        <v>2890.9</v>
      </c>
      <c r="CL373" s="21"/>
      <c r="CM373" s="21"/>
      <c r="CN373" s="21"/>
      <c r="CO373" s="21">
        <v>59111.7</v>
      </c>
      <c r="CP373" s="21">
        <v>53527</v>
      </c>
      <c r="CQ373" s="21">
        <v>53527</v>
      </c>
      <c r="CR373" s="24">
        <v>4670</v>
      </c>
      <c r="CS373" s="24">
        <v>4670</v>
      </c>
      <c r="CT373" s="24">
        <v>4670</v>
      </c>
      <c r="CU373" s="19"/>
      <c r="CV373" s="21"/>
      <c r="CW373" s="21"/>
      <c r="CX373" s="21"/>
      <c r="CY373" s="21"/>
      <c r="CZ373" s="21"/>
      <c r="DA373" s="19"/>
      <c r="DB373" s="21"/>
      <c r="DC373" s="21"/>
      <c r="DD373" s="19"/>
      <c r="DE373" s="21"/>
      <c r="DF373" s="21"/>
      <c r="DG373" s="21"/>
      <c r="DH373" s="21"/>
      <c r="DI373" s="21"/>
      <c r="DJ373" s="19"/>
      <c r="DK373" s="21"/>
      <c r="DL373" s="21"/>
      <c r="DM373" s="21"/>
      <c r="DN373" s="21"/>
      <c r="DO373" s="21"/>
      <c r="DP373" s="21"/>
      <c r="DQ373" s="21"/>
      <c r="DR373" s="21"/>
      <c r="DS373" s="21"/>
      <c r="DT373" s="21"/>
      <c r="DU373" s="21"/>
      <c r="DV373" s="21"/>
      <c r="DW373" s="21"/>
      <c r="DX373" s="21"/>
      <c r="DY373" s="19"/>
      <c r="DZ373" s="21"/>
      <c r="EA373" s="21"/>
      <c r="EB373" s="21"/>
      <c r="EC373" s="21"/>
      <c r="ED373" s="21"/>
      <c r="EE373" s="19"/>
      <c r="EF373" s="21"/>
      <c r="EG373" s="21"/>
      <c r="EH373" s="21"/>
      <c r="EI373" s="21"/>
      <c r="EJ373" s="21"/>
      <c r="EK373" s="21"/>
      <c r="EL373" s="21"/>
      <c r="EM373" s="21"/>
      <c r="EN373" s="21"/>
      <c r="EO373" s="21"/>
      <c r="EP373" s="21"/>
      <c r="EQ373" s="21"/>
      <c r="ER373" s="21"/>
      <c r="ES373" s="21"/>
      <c r="ET373" s="21"/>
      <c r="EU373" s="21"/>
      <c r="EV373" s="21"/>
      <c r="EW373" s="21"/>
      <c r="EX373" s="21"/>
      <c r="EY373" s="21"/>
      <c r="EZ373" s="21"/>
      <c r="FA373" s="21"/>
      <c r="FB373" s="21"/>
      <c r="FC373" s="21"/>
      <c r="FD373" s="21"/>
      <c r="FE373" s="21"/>
      <c r="FF373" s="21"/>
      <c r="FG373" s="21"/>
      <c r="FH373" s="21"/>
      <c r="FI373" s="21"/>
      <c r="FJ373" s="21"/>
      <c r="FK373" s="21"/>
      <c r="FL373" s="21"/>
      <c r="FM373" s="21"/>
      <c r="FN373" s="21"/>
      <c r="FO373" s="19"/>
      <c r="FP373" s="21"/>
      <c r="FQ373" s="21"/>
      <c r="FR373" s="21"/>
      <c r="FS373" s="21"/>
      <c r="FT373" s="21"/>
      <c r="FU373" s="21">
        <v>9221.6</v>
      </c>
      <c r="FV373" s="21">
        <v>23786.799999999999</v>
      </c>
      <c r="FW373" s="21">
        <v>23786.799999999999</v>
      </c>
      <c r="FX373" s="21"/>
      <c r="FY373" s="21"/>
      <c r="FZ373" s="21"/>
      <c r="GA373" s="21"/>
      <c r="GB373" s="21"/>
      <c r="GC373" s="21"/>
      <c r="GD373" s="21"/>
      <c r="GE373" s="21"/>
      <c r="GF373" s="21"/>
      <c r="GG373" s="23">
        <v>165000</v>
      </c>
      <c r="GH373" s="23">
        <v>165000</v>
      </c>
      <c r="GI373" s="23">
        <v>165000</v>
      </c>
      <c r="GJ373" s="21"/>
      <c r="GK373" s="21"/>
      <c r="GL373" s="21"/>
      <c r="GM373" s="23">
        <v>307.48419999999999</v>
      </c>
      <c r="GN373" s="23">
        <v>384.23200000000003</v>
      </c>
      <c r="GO373" s="23">
        <v>384.23200000000003</v>
      </c>
      <c r="GP373" s="21"/>
      <c r="GQ373" s="21"/>
      <c r="GR373" s="21"/>
      <c r="GS373" s="23">
        <v>2635.8</v>
      </c>
      <c r="GT373" s="23">
        <v>2635.8</v>
      </c>
      <c r="GU373" s="23">
        <v>2408.3000000000002</v>
      </c>
      <c r="GV373" s="21"/>
      <c r="GW373" s="21"/>
      <c r="GX373" s="21"/>
      <c r="GY373" s="21"/>
      <c r="GZ373" s="21"/>
      <c r="HA373" s="21"/>
      <c r="HB373" s="21"/>
      <c r="HC373" s="21"/>
      <c r="HD373" s="21"/>
      <c r="HE373" s="21"/>
      <c r="HF373" s="23">
        <v>29318.7</v>
      </c>
      <c r="HG373" s="23">
        <v>24805</v>
      </c>
      <c r="HH373" s="21"/>
      <c r="HI373" s="21"/>
      <c r="HJ373" s="21"/>
      <c r="HK373" s="21"/>
      <c r="HL373" s="21"/>
      <c r="HM373" s="21"/>
      <c r="HN373" s="21"/>
      <c r="HO373" s="21"/>
      <c r="HP373" s="21"/>
      <c r="HQ373" s="21"/>
      <c r="HR373" s="21"/>
      <c r="HS373" s="21"/>
      <c r="HT373" s="21"/>
      <c r="HU373" s="21"/>
      <c r="HV373" s="21"/>
      <c r="HW373" s="21"/>
      <c r="HX373" s="21"/>
      <c r="HY373" s="21"/>
      <c r="HZ373" s="21"/>
      <c r="IA373" s="21">
        <v>2849.9</v>
      </c>
      <c r="IB373" s="21">
        <v>2849.9</v>
      </c>
      <c r="IC373" s="21"/>
      <c r="ID373" s="21"/>
      <c r="IE373" s="21"/>
    </row>
    <row r="374" spans="1:239" ht="15.95" customHeight="1" x14ac:dyDescent="0.25">
      <c r="A374" s="10">
        <v>368</v>
      </c>
      <c r="B374" s="12" t="s">
        <v>35</v>
      </c>
      <c r="C374" s="29">
        <f t="shared" si="1891"/>
        <v>236393.54</v>
      </c>
      <c r="D374" s="29">
        <f t="shared" si="1892"/>
        <v>294150.27399999998</v>
      </c>
      <c r="E374" s="29">
        <f t="shared" si="1893"/>
        <v>275784.80000000005</v>
      </c>
      <c r="F374" s="21">
        <v>2576.84</v>
      </c>
      <c r="G374" s="21"/>
      <c r="H374" s="21"/>
      <c r="I374" s="23">
        <v>4773.3999999999996</v>
      </c>
      <c r="J374" s="21"/>
      <c r="K374" s="21"/>
      <c r="L374" s="21">
        <v>105660</v>
      </c>
      <c r="M374" s="21">
        <v>97587.6</v>
      </c>
      <c r="N374" s="21">
        <v>94777.3</v>
      </c>
      <c r="O374" s="23">
        <v>815.4</v>
      </c>
      <c r="P374" s="24">
        <v>815.4</v>
      </c>
      <c r="Q374" s="24">
        <v>815.4</v>
      </c>
      <c r="R374" s="21"/>
      <c r="S374" s="21"/>
      <c r="T374" s="21"/>
      <c r="U374" s="23">
        <v>17277.400000000001</v>
      </c>
      <c r="V374" s="24">
        <v>17277.400000000001</v>
      </c>
      <c r="W374" s="24">
        <v>17117</v>
      </c>
      <c r="X374" s="21"/>
      <c r="Y374" s="21"/>
      <c r="Z374" s="21"/>
      <c r="AA374" s="21">
        <v>200</v>
      </c>
      <c r="AB374" s="21">
        <v>91.1</v>
      </c>
      <c r="AC374" s="21">
        <v>91.1</v>
      </c>
      <c r="AD374" s="21"/>
      <c r="AE374" s="21"/>
      <c r="AF374" s="21"/>
      <c r="AG374" s="21"/>
      <c r="AH374" s="21"/>
      <c r="AI374" s="21"/>
      <c r="AJ374" s="19">
        <v>5020.3</v>
      </c>
      <c r="AK374" s="21">
        <v>12020.3</v>
      </c>
      <c r="AL374" s="21">
        <v>12020.3</v>
      </c>
      <c r="AM374" s="21"/>
      <c r="AN374" s="21"/>
      <c r="AO374" s="21"/>
      <c r="AP374" s="19">
        <v>5628.2</v>
      </c>
      <c r="AQ374" s="21">
        <v>5628.2</v>
      </c>
      <c r="AR374" s="21">
        <v>5515.6</v>
      </c>
      <c r="AS374" s="21"/>
      <c r="AT374" s="21"/>
      <c r="AU374" s="21"/>
      <c r="AV374" s="21"/>
      <c r="AW374" s="21"/>
      <c r="AX374" s="21"/>
      <c r="AY374" s="19"/>
      <c r="AZ374" s="21"/>
      <c r="BA374" s="21"/>
      <c r="BB374" s="21">
        <v>1025</v>
      </c>
      <c r="BC374" s="21">
        <v>1025</v>
      </c>
      <c r="BD374" s="21">
        <v>1025</v>
      </c>
      <c r="BE374" s="21"/>
      <c r="BF374" s="21"/>
      <c r="BG374" s="21"/>
      <c r="BH374" s="21"/>
      <c r="BI374" s="21"/>
      <c r="BJ374" s="21"/>
      <c r="BK374" s="21"/>
      <c r="BL374" s="21"/>
      <c r="BM374" s="21"/>
      <c r="BN374" s="21"/>
      <c r="BO374" s="21"/>
      <c r="BP374" s="21"/>
      <c r="BQ374" s="21"/>
      <c r="BR374" s="21"/>
      <c r="BS374" s="21"/>
      <c r="BT374" s="21"/>
      <c r="BU374" s="21"/>
      <c r="BV374" s="21"/>
      <c r="BW374" s="21"/>
      <c r="BX374" s="21"/>
      <c r="BY374" s="21"/>
      <c r="BZ374" s="21"/>
      <c r="CA374" s="21"/>
      <c r="CB374" s="21"/>
      <c r="CC374" s="21"/>
      <c r="CD374" s="21"/>
      <c r="CE374" s="21"/>
      <c r="CF374" s="21"/>
      <c r="CG374" s="21"/>
      <c r="CH374" s="21"/>
      <c r="CI374" s="19"/>
      <c r="CJ374" s="21"/>
      <c r="CK374" s="21"/>
      <c r="CL374" s="21"/>
      <c r="CM374" s="21"/>
      <c r="CN374" s="21"/>
      <c r="CO374" s="21">
        <v>34870.5</v>
      </c>
      <c r="CP374" s="21">
        <v>38876.300000000003</v>
      </c>
      <c r="CQ374" s="21">
        <v>38868.699999999997</v>
      </c>
      <c r="CR374" s="24">
        <v>7295.1</v>
      </c>
      <c r="CS374" s="24">
        <v>7295.1</v>
      </c>
      <c r="CT374" s="24">
        <v>7295.1</v>
      </c>
      <c r="CU374" s="19"/>
      <c r="CV374" s="21"/>
      <c r="CW374" s="21"/>
      <c r="CX374" s="21"/>
      <c r="CY374" s="21"/>
      <c r="CZ374" s="21"/>
      <c r="DA374" s="19"/>
      <c r="DB374" s="21"/>
      <c r="DC374" s="21"/>
      <c r="DD374" s="19"/>
      <c r="DE374" s="21"/>
      <c r="DF374" s="21"/>
      <c r="DG374" s="21"/>
      <c r="DH374" s="21"/>
      <c r="DI374" s="21"/>
      <c r="DJ374" s="19"/>
      <c r="DK374" s="21"/>
      <c r="DL374" s="21"/>
      <c r="DM374" s="21"/>
      <c r="DN374" s="21"/>
      <c r="DO374" s="21"/>
      <c r="DP374" s="21"/>
      <c r="DQ374" s="21"/>
      <c r="DR374" s="21"/>
      <c r="DS374" s="21"/>
      <c r="DT374" s="21"/>
      <c r="DU374" s="21"/>
      <c r="DV374" s="21"/>
      <c r="DW374" s="21"/>
      <c r="DX374" s="21"/>
      <c r="DY374" s="19"/>
      <c r="DZ374" s="21"/>
      <c r="EA374" s="21"/>
      <c r="EB374" s="21"/>
      <c r="EC374" s="21"/>
      <c r="ED374" s="21"/>
      <c r="EE374" s="19"/>
      <c r="EF374" s="21"/>
      <c r="EG374" s="21"/>
      <c r="EH374" s="21"/>
      <c r="EI374" s="21"/>
      <c r="EJ374" s="21"/>
      <c r="EK374" s="21"/>
      <c r="EL374" s="21"/>
      <c r="EM374" s="21"/>
      <c r="EN374" s="21"/>
      <c r="EO374" s="21"/>
      <c r="EP374" s="21"/>
      <c r="EQ374" s="23">
        <v>45092.5</v>
      </c>
      <c r="ER374" s="24">
        <v>47276.574000000001</v>
      </c>
      <c r="ES374" s="24">
        <v>35744.400000000001</v>
      </c>
      <c r="ET374" s="21"/>
      <c r="EU374" s="21"/>
      <c r="EV374" s="21"/>
      <c r="EW374" s="21"/>
      <c r="EX374" s="21"/>
      <c r="EY374" s="21"/>
      <c r="EZ374" s="21"/>
      <c r="FA374" s="21"/>
      <c r="FB374" s="21"/>
      <c r="FC374" s="21"/>
      <c r="FD374" s="21"/>
      <c r="FE374" s="21"/>
      <c r="FF374" s="21"/>
      <c r="FG374" s="21"/>
      <c r="FH374" s="21"/>
      <c r="FI374" s="21"/>
      <c r="FJ374" s="21"/>
      <c r="FK374" s="21"/>
      <c r="FL374" s="21"/>
      <c r="FM374" s="21"/>
      <c r="FN374" s="21"/>
      <c r="FO374" s="19"/>
      <c r="FP374" s="21"/>
      <c r="FQ374" s="21"/>
      <c r="FR374" s="21">
        <v>1300</v>
      </c>
      <c r="FS374" s="21">
        <v>1300</v>
      </c>
      <c r="FT374" s="21">
        <v>1300</v>
      </c>
      <c r="FU374" s="21">
        <v>4672.8</v>
      </c>
      <c r="FV374" s="21">
        <v>49523.4</v>
      </c>
      <c r="FW374" s="21">
        <v>49523.4</v>
      </c>
      <c r="FX374" s="21"/>
      <c r="FY374" s="21"/>
      <c r="FZ374" s="21"/>
      <c r="GA374" s="21"/>
      <c r="GB374" s="21"/>
      <c r="GC374" s="21"/>
      <c r="GD374" s="21"/>
      <c r="GE374" s="21"/>
      <c r="GF374" s="21"/>
      <c r="GG374" s="21"/>
      <c r="GH374" s="21"/>
      <c r="GI374" s="21"/>
      <c r="GJ374" s="21"/>
      <c r="GK374" s="21"/>
      <c r="GL374" s="21"/>
      <c r="GM374" s="21"/>
      <c r="GN374" s="21"/>
      <c r="GO374" s="21"/>
      <c r="GP374" s="21"/>
      <c r="GQ374" s="21"/>
      <c r="GR374" s="21"/>
      <c r="GS374" s="23">
        <v>186.1</v>
      </c>
      <c r="GT374" s="23">
        <v>186.1</v>
      </c>
      <c r="GU374" s="23">
        <v>186.1</v>
      </c>
      <c r="GV374" s="21"/>
      <c r="GW374" s="21"/>
      <c r="GX374" s="21"/>
      <c r="GY374" s="21"/>
      <c r="GZ374" s="21"/>
      <c r="HA374" s="21"/>
      <c r="HB374" s="21"/>
      <c r="HC374" s="21"/>
      <c r="HD374" s="21"/>
      <c r="HE374" s="21"/>
      <c r="HF374" s="23">
        <v>15247.8</v>
      </c>
      <c r="HG374" s="23">
        <v>11505.4</v>
      </c>
      <c r="HH374" s="21"/>
      <c r="HI374" s="21"/>
      <c r="HJ374" s="21"/>
      <c r="HK374" s="21"/>
      <c r="HL374" s="21"/>
      <c r="HM374" s="21"/>
      <c r="HN374" s="21"/>
      <c r="HO374" s="21"/>
      <c r="HP374" s="21"/>
      <c r="HQ374" s="21"/>
      <c r="HR374" s="21"/>
      <c r="HS374" s="21"/>
      <c r="HT374" s="21"/>
      <c r="HU374" s="21"/>
      <c r="HV374" s="21"/>
      <c r="HW374" s="21"/>
      <c r="HX374" s="21"/>
      <c r="HY374" s="21"/>
      <c r="HZ374" s="21"/>
      <c r="IA374" s="21"/>
      <c r="IB374" s="21"/>
      <c r="IC374" s="21"/>
      <c r="ID374" s="21"/>
      <c r="IE374" s="21"/>
    </row>
    <row r="375" spans="1:239" ht="15.95" customHeight="1" x14ac:dyDescent="0.25">
      <c r="A375" s="10">
        <v>369</v>
      </c>
      <c r="B375" s="12" t="s">
        <v>36</v>
      </c>
      <c r="C375" s="29">
        <f t="shared" si="1891"/>
        <v>201860.15</v>
      </c>
      <c r="D375" s="29">
        <f t="shared" si="1892"/>
        <v>265192.7</v>
      </c>
      <c r="E375" s="29">
        <f t="shared" si="1893"/>
        <v>256228.20000000004</v>
      </c>
      <c r="F375" s="20">
        <v>495.65</v>
      </c>
      <c r="G375" s="20"/>
      <c r="H375" s="20"/>
      <c r="I375" s="20"/>
      <c r="J375" s="20"/>
      <c r="K375" s="20"/>
      <c r="L375" s="21">
        <v>31348</v>
      </c>
      <c r="M375" s="21">
        <v>81224.100000000006</v>
      </c>
      <c r="N375" s="20">
        <v>81224.100000000006</v>
      </c>
      <c r="O375" s="23">
        <v>3530.3</v>
      </c>
      <c r="P375" s="24">
        <v>3530.3</v>
      </c>
      <c r="Q375" s="24">
        <v>3530.3</v>
      </c>
      <c r="R375" s="26"/>
      <c r="S375" s="20"/>
      <c r="T375" s="20"/>
      <c r="U375" s="20"/>
      <c r="V375" s="20"/>
      <c r="W375" s="20"/>
      <c r="X375" s="20"/>
      <c r="Y375" s="20"/>
      <c r="Z375" s="20"/>
      <c r="AA375" s="20">
        <v>200</v>
      </c>
      <c r="AB375" s="20">
        <v>91.1</v>
      </c>
      <c r="AC375" s="20">
        <v>91.1</v>
      </c>
      <c r="AD375" s="20">
        <v>16697.7</v>
      </c>
      <c r="AE375" s="20">
        <v>16697.7</v>
      </c>
      <c r="AF375" s="20">
        <v>16697.7</v>
      </c>
      <c r="AG375" s="20"/>
      <c r="AH375" s="20"/>
      <c r="AI375" s="20"/>
      <c r="AJ375" s="20"/>
      <c r="AK375" s="20">
        <v>80</v>
      </c>
      <c r="AL375" s="20">
        <v>80</v>
      </c>
      <c r="AM375" s="20"/>
      <c r="AN375" s="20"/>
      <c r="AO375" s="20"/>
      <c r="AP375" s="20"/>
      <c r="AQ375" s="20"/>
      <c r="AR375" s="20"/>
      <c r="AS375" s="20"/>
      <c r="AT375" s="20"/>
      <c r="AU375" s="20"/>
      <c r="AV375" s="20"/>
      <c r="AW375" s="20"/>
      <c r="AX375" s="20"/>
      <c r="AY375" s="20"/>
      <c r="AZ375" s="20"/>
      <c r="BA375" s="20"/>
      <c r="BB375" s="20">
        <v>313</v>
      </c>
      <c r="BC375" s="20">
        <v>313</v>
      </c>
      <c r="BD375" s="20">
        <v>313</v>
      </c>
      <c r="BE375" s="20"/>
      <c r="BF375" s="20"/>
      <c r="BG375" s="20"/>
      <c r="BH375" s="20"/>
      <c r="BI375" s="20"/>
      <c r="BJ375" s="20"/>
      <c r="BK375" s="20">
        <v>100</v>
      </c>
      <c r="BL375" s="20"/>
      <c r="BM375" s="20"/>
      <c r="BN375" s="20">
        <v>400</v>
      </c>
      <c r="BO375" s="20">
        <v>400</v>
      </c>
      <c r="BP375" s="20">
        <v>400</v>
      </c>
      <c r="BQ375" s="20"/>
      <c r="BR375" s="20"/>
      <c r="BS375" s="20"/>
      <c r="BT375" s="20"/>
      <c r="BU375" s="20"/>
      <c r="BV375" s="20"/>
      <c r="BW375" s="20"/>
      <c r="BX375" s="20"/>
      <c r="BY375" s="20"/>
      <c r="BZ375" s="20"/>
      <c r="CA375" s="20"/>
      <c r="CB375" s="20"/>
      <c r="CC375" s="20"/>
      <c r="CD375" s="20"/>
      <c r="CE375" s="20"/>
      <c r="CF375" s="20"/>
      <c r="CG375" s="20"/>
      <c r="CH375" s="20"/>
      <c r="CI375" s="20"/>
      <c r="CJ375" s="20"/>
      <c r="CK375" s="20"/>
      <c r="CL375" s="20"/>
      <c r="CM375" s="20"/>
      <c r="CN375" s="20"/>
      <c r="CO375" s="20">
        <v>28945</v>
      </c>
      <c r="CP375" s="20">
        <v>35844.300000000003</v>
      </c>
      <c r="CQ375" s="20">
        <v>35669.9</v>
      </c>
      <c r="CR375" s="24">
        <v>5.2</v>
      </c>
      <c r="CS375" s="24">
        <v>5.2</v>
      </c>
      <c r="CT375" s="20"/>
      <c r="CU375" s="20"/>
      <c r="CV375" s="20"/>
      <c r="CW375" s="20"/>
      <c r="CX375" s="20"/>
      <c r="CY375" s="20"/>
      <c r="CZ375" s="20"/>
      <c r="DA375" s="20"/>
      <c r="DB375" s="20"/>
      <c r="DC375" s="20"/>
      <c r="DD375" s="20"/>
      <c r="DE375" s="20"/>
      <c r="DF375" s="20"/>
      <c r="DG375" s="21">
        <v>2717.1</v>
      </c>
      <c r="DH375" s="20">
        <v>2717.1</v>
      </c>
      <c r="DI375" s="20">
        <v>2696.9</v>
      </c>
      <c r="DJ375" s="20"/>
      <c r="DK375" s="20"/>
      <c r="DL375" s="20"/>
      <c r="DM375" s="20"/>
      <c r="DN375" s="20"/>
      <c r="DO375" s="20"/>
      <c r="DP375" s="20"/>
      <c r="DQ375" s="20"/>
      <c r="DR375" s="20"/>
      <c r="DS375" s="20"/>
      <c r="DT375" s="20"/>
      <c r="DU375" s="20"/>
      <c r="DV375" s="20"/>
      <c r="DW375" s="20"/>
      <c r="DX375" s="20"/>
      <c r="DY375" s="20"/>
      <c r="DZ375" s="20"/>
      <c r="EA375" s="20"/>
      <c r="EB375" s="20"/>
      <c r="EC375" s="20"/>
      <c r="ED375" s="20"/>
      <c r="EE375" s="20"/>
      <c r="EF375" s="20"/>
      <c r="EG375" s="20"/>
      <c r="EH375" s="20"/>
      <c r="EI375" s="20"/>
      <c r="EJ375" s="20"/>
      <c r="EK375" s="20"/>
      <c r="EL375" s="20"/>
      <c r="EM375" s="20"/>
      <c r="EN375" s="20"/>
      <c r="EO375" s="20"/>
      <c r="EP375" s="20"/>
      <c r="EQ375" s="20"/>
      <c r="ER375" s="20"/>
      <c r="ES375" s="20"/>
      <c r="ET375" s="20"/>
      <c r="EU375" s="20"/>
      <c r="EV375" s="20"/>
      <c r="EW375" s="20"/>
      <c r="EX375" s="20"/>
      <c r="EY375" s="20"/>
      <c r="EZ375" s="20"/>
      <c r="FA375" s="20"/>
      <c r="FB375" s="20"/>
      <c r="FC375" s="20"/>
      <c r="FD375" s="20"/>
      <c r="FE375" s="20"/>
      <c r="FF375" s="20"/>
      <c r="FG375" s="20"/>
      <c r="FH375" s="20"/>
      <c r="FI375" s="20"/>
      <c r="FJ375" s="20"/>
      <c r="FK375" s="20"/>
      <c r="FL375" s="20"/>
      <c r="FM375" s="20"/>
      <c r="FN375" s="20"/>
      <c r="FO375" s="20"/>
      <c r="FP375" s="20"/>
      <c r="FQ375" s="20"/>
      <c r="FR375" s="20"/>
      <c r="FS375" s="20"/>
      <c r="FT375" s="20"/>
      <c r="FU375" s="20">
        <v>115986.3</v>
      </c>
      <c r="FV375" s="20">
        <v>115524.4</v>
      </c>
      <c r="FW375" s="20">
        <v>112413.6</v>
      </c>
      <c r="FX375" s="20"/>
      <c r="FY375" s="20"/>
      <c r="FZ375" s="20"/>
      <c r="GA375" s="20"/>
      <c r="GB375" s="20"/>
      <c r="GC375" s="20"/>
      <c r="GD375" s="20"/>
      <c r="GE375" s="20"/>
      <c r="GF375" s="20"/>
      <c r="GG375" s="20"/>
      <c r="GH375" s="20"/>
      <c r="GI375" s="20"/>
      <c r="GJ375" s="20"/>
      <c r="GK375" s="20"/>
      <c r="GL375" s="20"/>
      <c r="GM375" s="20"/>
      <c r="GN375" s="20"/>
      <c r="GO375" s="20"/>
      <c r="GP375" s="20"/>
      <c r="GQ375" s="20"/>
      <c r="GR375" s="20"/>
      <c r="GS375" s="23">
        <v>1121.9000000000001</v>
      </c>
      <c r="GT375" s="23">
        <v>1121.9000000000001</v>
      </c>
      <c r="GU375" s="23">
        <v>1016.7</v>
      </c>
      <c r="GV375" s="20"/>
      <c r="GW375" s="20"/>
      <c r="GX375" s="20"/>
      <c r="GY375" s="20"/>
      <c r="GZ375" s="20"/>
      <c r="HA375" s="20"/>
      <c r="HB375" s="20"/>
      <c r="HC375" s="20"/>
      <c r="HD375" s="20"/>
      <c r="HE375" s="20"/>
      <c r="HF375" s="23">
        <v>7643.6</v>
      </c>
      <c r="HG375" s="23">
        <v>2094.9</v>
      </c>
      <c r="HH375" s="20"/>
      <c r="HI375" s="20"/>
      <c r="HJ375" s="20"/>
      <c r="HK375" s="20"/>
      <c r="HL375" s="20"/>
      <c r="HM375" s="20"/>
      <c r="HN375" s="20"/>
      <c r="HO375" s="20"/>
      <c r="HP375" s="20"/>
      <c r="HQ375" s="20"/>
      <c r="HR375" s="20"/>
      <c r="HS375" s="20"/>
      <c r="HT375" s="20"/>
      <c r="HU375" s="20"/>
      <c r="HV375" s="20"/>
      <c r="HW375" s="20"/>
      <c r="HX375" s="20"/>
      <c r="HY375" s="20"/>
      <c r="HZ375" s="20"/>
      <c r="IA375" s="20"/>
      <c r="IB375" s="20"/>
      <c r="IC375" s="20"/>
      <c r="ID375" s="20"/>
      <c r="IE375" s="20"/>
    </row>
    <row r="376" spans="1:239" ht="15.95" customHeight="1" x14ac:dyDescent="0.25">
      <c r="A376" s="10">
        <v>370</v>
      </c>
      <c r="B376" s="12" t="s">
        <v>37</v>
      </c>
      <c r="C376" s="29">
        <f t="shared" si="1891"/>
        <v>196840.27000000002</v>
      </c>
      <c r="D376" s="29">
        <f t="shared" si="1892"/>
        <v>128388.79999999999</v>
      </c>
      <c r="E376" s="29">
        <f t="shared" si="1893"/>
        <v>117127</v>
      </c>
      <c r="F376" s="21">
        <v>685.97</v>
      </c>
      <c r="G376" s="21"/>
      <c r="H376" s="21"/>
      <c r="I376" s="23">
        <v>85063.9</v>
      </c>
      <c r="J376" s="21"/>
      <c r="K376" s="21"/>
      <c r="L376" s="21">
        <v>35420.800000000003</v>
      </c>
      <c r="M376" s="20">
        <v>1583.4</v>
      </c>
      <c r="N376" s="21">
        <v>1583.4</v>
      </c>
      <c r="O376" s="23">
        <v>347.6</v>
      </c>
      <c r="P376" s="24">
        <v>115.9</v>
      </c>
      <c r="Q376" s="24">
        <v>115.9</v>
      </c>
      <c r="R376" s="21"/>
      <c r="S376" s="21"/>
      <c r="T376" s="21"/>
      <c r="U376" s="21"/>
      <c r="V376" s="24">
        <v>8179</v>
      </c>
      <c r="W376" s="21"/>
      <c r="X376" s="21"/>
      <c r="Y376" s="21"/>
      <c r="Z376" s="21"/>
      <c r="AA376" s="21">
        <v>50</v>
      </c>
      <c r="AB376" s="21">
        <v>22.8</v>
      </c>
      <c r="AC376" s="21">
        <v>22.8</v>
      </c>
      <c r="AD376" s="21"/>
      <c r="AE376" s="21"/>
      <c r="AF376" s="21"/>
      <c r="AG376" s="21"/>
      <c r="AH376" s="21"/>
      <c r="AI376" s="21"/>
      <c r="AJ376" s="19"/>
      <c r="AK376" s="21">
        <v>150</v>
      </c>
      <c r="AL376" s="21">
        <v>150</v>
      </c>
      <c r="AM376" s="24">
        <v>50655.4</v>
      </c>
      <c r="AN376" s="24">
        <v>50655.4</v>
      </c>
      <c r="AO376" s="24">
        <v>50655.4</v>
      </c>
      <c r="AP376" s="19"/>
      <c r="AQ376" s="21"/>
      <c r="AR376" s="21"/>
      <c r="AS376" s="21"/>
      <c r="AT376" s="21"/>
      <c r="AU376" s="21"/>
      <c r="AV376" s="21"/>
      <c r="AW376" s="21"/>
      <c r="AX376" s="21"/>
      <c r="AY376" s="19"/>
      <c r="AZ376" s="21"/>
      <c r="BA376" s="21"/>
      <c r="BB376" s="21">
        <v>338</v>
      </c>
      <c r="BC376" s="21">
        <v>338</v>
      </c>
      <c r="BD376" s="21">
        <v>338</v>
      </c>
      <c r="BE376" s="21"/>
      <c r="BF376" s="21"/>
      <c r="BG376" s="21"/>
      <c r="BH376" s="21"/>
      <c r="BI376" s="21"/>
      <c r="BJ376" s="21"/>
      <c r="BK376" s="21"/>
      <c r="BL376" s="21"/>
      <c r="BM376" s="21"/>
      <c r="BN376" s="21"/>
      <c r="BO376" s="21"/>
      <c r="BP376" s="21"/>
      <c r="BQ376" s="21"/>
      <c r="BR376" s="21"/>
      <c r="BS376" s="21"/>
      <c r="BT376" s="19"/>
      <c r="BU376" s="21"/>
      <c r="BV376" s="21"/>
      <c r="BW376" s="21"/>
      <c r="BX376" s="21"/>
      <c r="BY376" s="21"/>
      <c r="BZ376" s="21"/>
      <c r="CA376" s="21"/>
      <c r="CB376" s="21"/>
      <c r="CC376" s="21"/>
      <c r="CD376" s="21"/>
      <c r="CE376" s="21"/>
      <c r="CF376" s="21"/>
      <c r="CG376" s="21"/>
      <c r="CH376" s="21"/>
      <c r="CI376" s="19"/>
      <c r="CJ376" s="21"/>
      <c r="CK376" s="21"/>
      <c r="CL376" s="21"/>
      <c r="CM376" s="21"/>
      <c r="CN376" s="21"/>
      <c r="CO376" s="21">
        <v>18529.599999999999</v>
      </c>
      <c r="CP376" s="21">
        <v>17487.099999999999</v>
      </c>
      <c r="CQ376" s="21">
        <v>17487.099999999999</v>
      </c>
      <c r="CR376" s="21"/>
      <c r="CS376" s="21"/>
      <c r="CT376" s="21"/>
      <c r="CU376" s="19"/>
      <c r="CV376" s="21"/>
      <c r="CW376" s="21"/>
      <c r="CX376" s="21"/>
      <c r="CY376" s="21"/>
      <c r="CZ376" s="21"/>
      <c r="DA376" s="19"/>
      <c r="DB376" s="21"/>
      <c r="DC376" s="21"/>
      <c r="DD376" s="19"/>
      <c r="DE376" s="21"/>
      <c r="DF376" s="21"/>
      <c r="DG376" s="21">
        <v>2715.4</v>
      </c>
      <c r="DH376" s="21">
        <v>2715.4</v>
      </c>
      <c r="DI376" s="21">
        <v>2715.4</v>
      </c>
      <c r="DJ376" s="19"/>
      <c r="DK376" s="21"/>
      <c r="DL376" s="21"/>
      <c r="DM376" s="21"/>
      <c r="DN376" s="21"/>
      <c r="DO376" s="21"/>
      <c r="DP376" s="21"/>
      <c r="DQ376" s="21"/>
      <c r="DR376" s="21"/>
      <c r="DS376" s="21"/>
      <c r="DT376" s="21"/>
      <c r="DU376" s="21"/>
      <c r="DV376" s="21"/>
      <c r="DW376" s="21"/>
      <c r="DX376" s="21"/>
      <c r="DY376" s="19"/>
      <c r="DZ376" s="21"/>
      <c r="EA376" s="21"/>
      <c r="EB376" s="21"/>
      <c r="EC376" s="21"/>
      <c r="ED376" s="21"/>
      <c r="EE376" s="19"/>
      <c r="EF376" s="21"/>
      <c r="EG376" s="21"/>
      <c r="EH376" s="21"/>
      <c r="EI376" s="21"/>
      <c r="EJ376" s="21"/>
      <c r="EK376" s="21"/>
      <c r="EL376" s="21"/>
      <c r="EM376" s="21"/>
      <c r="EN376" s="21"/>
      <c r="EO376" s="21"/>
      <c r="EP376" s="21"/>
      <c r="EQ376" s="21"/>
      <c r="ER376" s="21"/>
      <c r="ES376" s="21"/>
      <c r="ET376" s="21"/>
      <c r="EU376" s="21"/>
      <c r="EV376" s="21"/>
      <c r="EW376" s="21"/>
      <c r="EX376" s="21"/>
      <c r="EY376" s="21"/>
      <c r="EZ376" s="21"/>
      <c r="FA376" s="21"/>
      <c r="FB376" s="21"/>
      <c r="FC376" s="21"/>
      <c r="FD376" s="21"/>
      <c r="FE376" s="21"/>
      <c r="FF376" s="21"/>
      <c r="FG376" s="21"/>
      <c r="FH376" s="21"/>
      <c r="FI376" s="21"/>
      <c r="FJ376" s="21"/>
      <c r="FK376" s="21"/>
      <c r="FL376" s="21"/>
      <c r="FM376" s="21"/>
      <c r="FN376" s="21"/>
      <c r="FO376" s="19"/>
      <c r="FP376" s="21"/>
      <c r="FQ376" s="21"/>
      <c r="FR376" s="21"/>
      <c r="FS376" s="21"/>
      <c r="FT376" s="21"/>
      <c r="FU376" s="21">
        <v>3033.6</v>
      </c>
      <c r="FV376" s="21">
        <v>10780.4</v>
      </c>
      <c r="FW376" s="21">
        <v>10780.4</v>
      </c>
      <c r="FX376" s="21"/>
      <c r="FY376" s="21"/>
      <c r="FZ376" s="21"/>
      <c r="GA376" s="21"/>
      <c r="GB376" s="21"/>
      <c r="GC376" s="21"/>
      <c r="GD376" s="21"/>
      <c r="GE376" s="21"/>
      <c r="GF376" s="21"/>
      <c r="GG376" s="21"/>
      <c r="GH376" s="23">
        <v>28000</v>
      </c>
      <c r="GI376" s="23">
        <v>28000</v>
      </c>
      <c r="GJ376" s="21"/>
      <c r="GK376" s="21"/>
      <c r="GL376" s="21"/>
      <c r="GM376" s="21"/>
      <c r="GN376" s="21"/>
      <c r="GO376" s="21"/>
      <c r="GP376" s="21"/>
      <c r="GQ376" s="21"/>
      <c r="GR376" s="21"/>
      <c r="GS376" s="23"/>
      <c r="GT376" s="23"/>
      <c r="GU376" s="23"/>
      <c r="GV376" s="21"/>
      <c r="GW376" s="21"/>
      <c r="GX376" s="21"/>
      <c r="GY376" s="21"/>
      <c r="GZ376" s="21"/>
      <c r="HA376" s="21"/>
      <c r="HB376" s="21"/>
      <c r="HC376" s="21"/>
      <c r="HD376" s="21"/>
      <c r="HE376" s="21"/>
      <c r="HF376" s="23">
        <v>8361.4</v>
      </c>
      <c r="HG376" s="23">
        <v>5278.6</v>
      </c>
      <c r="HH376" s="21"/>
      <c r="HI376" s="21"/>
      <c r="HJ376" s="21"/>
      <c r="HK376" s="21"/>
      <c r="HL376" s="21"/>
      <c r="HM376" s="21"/>
      <c r="HN376" s="21"/>
      <c r="HO376" s="21"/>
      <c r="HP376" s="21"/>
      <c r="HQ376" s="21"/>
      <c r="HR376" s="21"/>
      <c r="HS376" s="21"/>
      <c r="HT376" s="21"/>
      <c r="HU376" s="21"/>
      <c r="HV376" s="21"/>
      <c r="HW376" s="21"/>
      <c r="HX376" s="21"/>
      <c r="HY376" s="21"/>
      <c r="HZ376" s="21"/>
      <c r="IA376" s="21"/>
      <c r="IB376" s="21"/>
      <c r="IC376" s="21"/>
      <c r="ID376" s="21"/>
      <c r="IE376" s="21"/>
    </row>
    <row r="377" spans="1:239" ht="15.95" customHeight="1" x14ac:dyDescent="0.25">
      <c r="A377" s="10">
        <v>371</v>
      </c>
      <c r="B377" s="12" t="s">
        <v>38</v>
      </c>
      <c r="C377" s="29">
        <f t="shared" si="1891"/>
        <v>6654582.1757999994</v>
      </c>
      <c r="D377" s="29">
        <f t="shared" si="1892"/>
        <v>9586904.625</v>
      </c>
      <c r="E377" s="29">
        <f>H377+K377+N377+Q377+T377+W377+Z377+EA377+AC377+AI377+AL377+AO377+AR377+AU377+AX377+BA377+BD377+DI377+BG377+FQ377+EP377+BM377+BP377+BS377+BV377+DO377+CB377+DL377+CE377+DR377+EG377+CQ377+DC377+CH377+CT377+CK377+CN377+FB377+DF377+CZ377+DU377+FT377+ED377+EV377+EY377+FK377+FW377+AF377+BJ377+BY377+CW377+DX377+EJ377+EM377+ES377+FE377+FH377+FN377+FZ377+GC377+GF377+GI377+GL377+GO377+GR377+GU377+GX377+HA377+HD377+HG377+HJ377+HM377+HP377+HS377+HV377+HY377+IB377+IE377-0.1</f>
        <v>9368478</v>
      </c>
      <c r="F377" s="21">
        <v>38942.800000000003</v>
      </c>
      <c r="G377" s="21"/>
      <c r="H377" s="21"/>
      <c r="I377" s="21"/>
      <c r="J377" s="21"/>
      <c r="K377" s="21"/>
      <c r="L377" s="21">
        <v>538500.19999999995</v>
      </c>
      <c r="M377" s="21">
        <v>2650892.7999999998</v>
      </c>
      <c r="N377" s="21">
        <v>2650892.7999999998</v>
      </c>
      <c r="O377" s="23">
        <v>8000</v>
      </c>
      <c r="P377" s="24">
        <v>8000</v>
      </c>
      <c r="Q377" s="24">
        <v>8000</v>
      </c>
      <c r="R377" s="21"/>
      <c r="S377" s="21"/>
      <c r="T377" s="21"/>
      <c r="U377" s="21"/>
      <c r="V377" s="21"/>
      <c r="W377" s="21"/>
      <c r="X377" s="23">
        <v>40000</v>
      </c>
      <c r="Y377" s="24">
        <v>56647</v>
      </c>
      <c r="Z377" s="24">
        <v>55716.1</v>
      </c>
      <c r="AA377" s="21">
        <v>5000</v>
      </c>
      <c r="AB377" s="21">
        <v>2276.8000000000002</v>
      </c>
      <c r="AC377" s="21">
        <v>2276.8000000000002</v>
      </c>
      <c r="AD377" s="21"/>
      <c r="AE377" s="21"/>
      <c r="AF377" s="21"/>
      <c r="AG377" s="21"/>
      <c r="AH377" s="21"/>
      <c r="AI377" s="21"/>
      <c r="AJ377" s="19">
        <v>44941.9</v>
      </c>
      <c r="AK377" s="21">
        <v>51456.9</v>
      </c>
      <c r="AL377" s="21">
        <v>51456.9</v>
      </c>
      <c r="AM377" s="21"/>
      <c r="AN377" s="21"/>
      <c r="AO377" s="21"/>
      <c r="AP377" s="21"/>
      <c r="AQ377" s="21"/>
      <c r="AR377" s="21"/>
      <c r="AS377" s="21"/>
      <c r="AT377" s="21"/>
      <c r="AU377" s="21"/>
      <c r="AV377" s="21"/>
      <c r="AW377" s="21"/>
      <c r="AX377" s="21"/>
      <c r="AY377" s="19"/>
      <c r="AZ377" s="21"/>
      <c r="BA377" s="21"/>
      <c r="BB377" s="21"/>
      <c r="BC377" s="21"/>
      <c r="BD377" s="21"/>
      <c r="BE377" s="21"/>
      <c r="BF377" s="21"/>
      <c r="BG377" s="21"/>
      <c r="BH377" s="21">
        <v>1417912</v>
      </c>
      <c r="BI377" s="23">
        <v>645645.6</v>
      </c>
      <c r="BJ377" s="21">
        <v>645645.6</v>
      </c>
      <c r="BK377" s="21"/>
      <c r="BL377" s="21"/>
      <c r="BM377" s="21"/>
      <c r="BN377" s="21">
        <v>400</v>
      </c>
      <c r="BO377" s="21">
        <v>400</v>
      </c>
      <c r="BP377" s="21">
        <v>400</v>
      </c>
      <c r="BQ377" s="21">
        <v>5000</v>
      </c>
      <c r="BR377" s="21"/>
      <c r="BS377" s="21"/>
      <c r="BT377" s="21"/>
      <c r="BU377" s="21"/>
      <c r="BV377" s="21"/>
      <c r="BW377" s="24"/>
      <c r="BX377" s="24">
        <v>8697</v>
      </c>
      <c r="BY377" s="24">
        <v>8675</v>
      </c>
      <c r="BZ377" s="21"/>
      <c r="CA377" s="21"/>
      <c r="CB377" s="21"/>
      <c r="CC377" s="21">
        <v>274584.3</v>
      </c>
      <c r="CD377" s="24">
        <v>669263.69999999995</v>
      </c>
      <c r="CE377" s="24">
        <v>669263.69999999995</v>
      </c>
      <c r="CF377" s="21"/>
      <c r="CG377" s="21"/>
      <c r="CH377" s="21"/>
      <c r="CI377" s="19"/>
      <c r="CJ377" s="21"/>
      <c r="CK377" s="21"/>
      <c r="CL377" s="21"/>
      <c r="CM377" s="21"/>
      <c r="CN377" s="21"/>
      <c r="CO377" s="21">
        <v>235584.1</v>
      </c>
      <c r="CP377" s="21">
        <v>235584.125</v>
      </c>
      <c r="CQ377" s="21">
        <v>235584.1</v>
      </c>
      <c r="CR377" s="24">
        <v>464552.7</v>
      </c>
      <c r="CS377" s="24">
        <v>464552.7</v>
      </c>
      <c r="CT377" s="24">
        <v>464552.7</v>
      </c>
      <c r="CU377" s="19"/>
      <c r="CV377" s="21"/>
      <c r="CW377" s="21"/>
      <c r="CX377" s="23">
        <v>200679.4</v>
      </c>
      <c r="CY377" s="21"/>
      <c r="CZ377" s="21"/>
      <c r="DA377" s="19">
        <v>547.9</v>
      </c>
      <c r="DB377" s="21">
        <v>47.4</v>
      </c>
      <c r="DC377" s="21">
        <v>47.4</v>
      </c>
      <c r="DD377" s="21">
        <v>256313.5</v>
      </c>
      <c r="DE377" s="21">
        <v>256313.5</v>
      </c>
      <c r="DF377" s="21">
        <v>197009.3</v>
      </c>
      <c r="DG377" s="21"/>
      <c r="DH377" s="21"/>
      <c r="DI377" s="21"/>
      <c r="DJ377" s="19"/>
      <c r="DK377" s="21"/>
      <c r="DL377" s="21"/>
      <c r="DM377" s="21"/>
      <c r="DN377" s="21"/>
      <c r="DO377" s="21"/>
      <c r="DP377" s="21"/>
      <c r="DQ377" s="21"/>
      <c r="DR377" s="21"/>
      <c r="DS377" s="24">
        <v>653523.19999999995</v>
      </c>
      <c r="DT377" s="24">
        <v>653523.19999999995</v>
      </c>
      <c r="DU377" s="24">
        <v>653523.19999999995</v>
      </c>
      <c r="DV377" s="21"/>
      <c r="DW377" s="21"/>
      <c r="DX377" s="21"/>
      <c r="DY377" s="19"/>
      <c r="DZ377" s="21"/>
      <c r="EA377" s="21"/>
      <c r="EB377" s="24">
        <v>1300</v>
      </c>
      <c r="EC377" s="24">
        <v>1300</v>
      </c>
      <c r="ED377" s="24">
        <v>1300</v>
      </c>
      <c r="EE377" s="23">
        <v>1029349.6</v>
      </c>
      <c r="EF377" s="24">
        <v>1029349.6</v>
      </c>
      <c r="EG377" s="24">
        <v>1026603.3</v>
      </c>
      <c r="EH377" s="21"/>
      <c r="EI377" s="21"/>
      <c r="EJ377" s="21"/>
      <c r="EK377" s="21"/>
      <c r="EL377" s="21"/>
      <c r="EM377" s="21"/>
      <c r="EN377" s="21">
        <v>23800</v>
      </c>
      <c r="EO377" s="21">
        <v>23800</v>
      </c>
      <c r="EP377" s="21"/>
      <c r="EQ377" s="21"/>
      <c r="ER377" s="21"/>
      <c r="ES377" s="24">
        <v>26429.599999999999</v>
      </c>
      <c r="ET377" s="21"/>
      <c r="EU377" s="21"/>
      <c r="EV377" s="21"/>
      <c r="EW377" s="21"/>
      <c r="EX377" s="21"/>
      <c r="EY377" s="21"/>
      <c r="EZ377" s="21"/>
      <c r="FA377" s="21"/>
      <c r="FB377" s="21"/>
      <c r="FC377" s="21"/>
      <c r="FD377" s="21"/>
      <c r="FE377" s="21"/>
      <c r="FF377" s="24">
        <v>26041.7</v>
      </c>
      <c r="FG377" s="24">
        <v>26041.7</v>
      </c>
      <c r="FH377" s="24">
        <v>22624.400000000001</v>
      </c>
      <c r="FI377" s="21"/>
      <c r="FJ377" s="21"/>
      <c r="FK377" s="21"/>
      <c r="FL377" s="21"/>
      <c r="FM377" s="21"/>
      <c r="FN377" s="21"/>
      <c r="FO377" s="19"/>
      <c r="FP377" s="21"/>
      <c r="FQ377" s="21"/>
      <c r="FR377" s="21">
        <v>1300</v>
      </c>
      <c r="FS377" s="21">
        <v>1300</v>
      </c>
      <c r="FT377" s="21">
        <v>1300</v>
      </c>
      <c r="FU377" s="21">
        <v>688150</v>
      </c>
      <c r="FV377" s="21">
        <v>1514746.6</v>
      </c>
      <c r="FW377" s="21">
        <v>1507772.4</v>
      </c>
      <c r="FX377" s="21"/>
      <c r="FY377" s="21"/>
      <c r="FZ377" s="21"/>
      <c r="GA377" s="21"/>
      <c r="GB377" s="21"/>
      <c r="GC377" s="21"/>
      <c r="GD377" s="23">
        <v>395000</v>
      </c>
      <c r="GE377" s="23">
        <v>170000</v>
      </c>
      <c r="GF377" s="23">
        <v>163966.9</v>
      </c>
      <c r="GG377" s="23">
        <v>236750</v>
      </c>
      <c r="GH377" s="23">
        <v>252150</v>
      </c>
      <c r="GI377" s="23">
        <v>252150</v>
      </c>
      <c r="GJ377" s="21"/>
      <c r="GK377" s="21"/>
      <c r="GL377" s="21"/>
      <c r="GM377" s="23">
        <v>15432.775799999999</v>
      </c>
      <c r="GN377" s="23">
        <v>15356.1</v>
      </c>
      <c r="GO377" s="23">
        <v>15329.3</v>
      </c>
      <c r="GP377" s="23">
        <v>50000</v>
      </c>
      <c r="GQ377" s="23">
        <v>50000</v>
      </c>
      <c r="GR377" s="23">
        <v>50000</v>
      </c>
      <c r="GS377" s="23">
        <v>2976.1</v>
      </c>
      <c r="GT377" s="23">
        <v>2976.1</v>
      </c>
      <c r="GU377" s="23">
        <v>2976.1</v>
      </c>
      <c r="GV377" s="21"/>
      <c r="GW377" s="21"/>
      <c r="GX377" s="21"/>
      <c r="GY377" s="21"/>
      <c r="GZ377" s="21"/>
      <c r="HA377" s="21"/>
      <c r="HB377" s="21"/>
      <c r="HC377" s="21"/>
      <c r="HD377" s="21"/>
      <c r="HE377" s="21"/>
      <c r="HF377" s="23">
        <v>434985</v>
      </c>
      <c r="HG377" s="23">
        <v>293383.7</v>
      </c>
      <c r="HH377" s="21"/>
      <c r="HI377" s="21"/>
      <c r="HJ377" s="21"/>
      <c r="HK377" s="21"/>
      <c r="HL377" s="21"/>
      <c r="HM377" s="21"/>
      <c r="HN377" s="21"/>
      <c r="HO377" s="21"/>
      <c r="HP377" s="21"/>
      <c r="HQ377" s="21"/>
      <c r="HR377" s="21"/>
      <c r="HS377" s="21"/>
      <c r="HT377" s="21"/>
      <c r="HU377" s="21"/>
      <c r="HV377" s="21"/>
      <c r="HW377" s="21"/>
      <c r="HX377" s="21"/>
      <c r="HY377" s="21"/>
      <c r="HZ377" s="21"/>
      <c r="IA377" s="21"/>
      <c r="IB377" s="21"/>
      <c r="IC377" s="21"/>
      <c r="ID377" s="23">
        <v>361598.8</v>
      </c>
      <c r="IE377" s="23">
        <v>361598.8</v>
      </c>
    </row>
    <row r="378" spans="1:239" ht="15.95" customHeight="1" x14ac:dyDescent="0.25">
      <c r="A378" s="10">
        <v>372</v>
      </c>
      <c r="B378" s="7" t="s">
        <v>39</v>
      </c>
      <c r="C378" s="29">
        <f t="shared" si="1891"/>
        <v>201100</v>
      </c>
      <c r="D378" s="29">
        <f t="shared" ref="D378" si="1894">G378+J378+M378+P378+S378+V378+Y378+DZ378+AB378+AH378+AK378+AN378+AQ378+AT378+AW378+AZ378+BC378+DH378+BF378+FP378+EO378+BL378+BO378+BR378+BU378+DN378+CA378+DK378+CD378+DQ378+EF378+CP378+DB378+CG378+CS378+CJ378+CM378+FA378+DE378+CY378+DT378+FS378+EC378+EU378+EX378+FJ378+FV378+AE378+BI378+BX378+CV378+DW378+EI378+EL378+ER378+FD378+FG378+FM378+FY378+GB378+GE378+GH378+GK378</f>
        <v>0</v>
      </c>
      <c r="E378" s="29">
        <f t="shared" ref="E378" si="1895">H378+K378+N378+Q378+T378+W378+Z378+EA378+AC378+AI378+AL378+AO378+AR378+AU378+AX378+BA378+BD378+DI378+BG378+FQ378+EP378+BM378+BP378+BS378+BV378+DO378+CB378+DL378+CE378+DR378+EG378+CQ378+DC378+CH378+CT378+CK378+CN378+FB378+DF378+CZ378+DU378+FT378+ED378+EV378+EY378+FK378+FW378+AF378+BJ378+BY378+CW378+DX378+EJ378+EM378+ES378+FE378+FH378+FN378+FZ378+GC378+GF378+GI378+GL378</f>
        <v>0</v>
      </c>
      <c r="F378" s="30"/>
      <c r="G378" s="30"/>
      <c r="H378" s="30"/>
      <c r="I378" s="31"/>
      <c r="J378" s="30"/>
      <c r="K378" s="30"/>
      <c r="L378" s="30"/>
      <c r="M378" s="30"/>
      <c r="N378" s="30"/>
      <c r="O378" s="31"/>
      <c r="P378" s="31"/>
      <c r="Q378" s="31"/>
      <c r="R378" s="30"/>
      <c r="S378" s="30"/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  <c r="AG378" s="30"/>
      <c r="AH378" s="30"/>
      <c r="AI378" s="30"/>
      <c r="AJ378" s="31"/>
      <c r="AK378" s="30"/>
      <c r="AL378" s="30"/>
      <c r="AM378" s="30"/>
      <c r="AN378" s="30"/>
      <c r="AO378" s="30"/>
      <c r="AP378" s="31"/>
      <c r="AQ378" s="30"/>
      <c r="AR378" s="30"/>
      <c r="AS378" s="31"/>
      <c r="AT378" s="30"/>
      <c r="AU378" s="30"/>
      <c r="AV378" s="30"/>
      <c r="AW378" s="30"/>
      <c r="AX378" s="30"/>
      <c r="AY378" s="31"/>
      <c r="AZ378" s="30"/>
      <c r="BA378" s="30"/>
      <c r="BB378" s="30"/>
      <c r="BC378" s="30"/>
      <c r="BD378" s="30"/>
      <c r="BE378" s="30"/>
      <c r="BF378" s="30"/>
      <c r="BG378" s="30"/>
      <c r="BH378" s="30"/>
      <c r="BI378" s="30"/>
      <c r="BJ378" s="30"/>
      <c r="BK378" s="30"/>
      <c r="BL378" s="30"/>
      <c r="BM378" s="30"/>
      <c r="BN378" s="31"/>
      <c r="BO378" s="30"/>
      <c r="BP378" s="30"/>
      <c r="BQ378" s="30"/>
      <c r="BR378" s="30"/>
      <c r="BS378" s="30"/>
      <c r="BT378" s="31"/>
      <c r="BU378" s="30"/>
      <c r="BV378" s="30"/>
      <c r="BW378" s="30"/>
      <c r="BX378" s="30"/>
      <c r="BY378" s="30"/>
      <c r="BZ378" s="30"/>
      <c r="CA378" s="30"/>
      <c r="CB378" s="30"/>
      <c r="CC378" s="30"/>
      <c r="CD378" s="30"/>
      <c r="CE378" s="30"/>
      <c r="CF378" s="30"/>
      <c r="CG378" s="30"/>
      <c r="CH378" s="30"/>
      <c r="CI378" s="31"/>
      <c r="CJ378" s="30"/>
      <c r="CK378" s="30"/>
      <c r="CL378" s="30"/>
      <c r="CM378" s="30"/>
      <c r="CN378" s="30"/>
      <c r="CO378" s="30"/>
      <c r="CP378" s="30"/>
      <c r="CQ378" s="30"/>
      <c r="CR378" s="30"/>
      <c r="CS378" s="30"/>
      <c r="CT378" s="30"/>
      <c r="CU378" s="31"/>
      <c r="CV378" s="30"/>
      <c r="CW378" s="30"/>
      <c r="CX378" s="30"/>
      <c r="CY378" s="30"/>
      <c r="CZ378" s="30"/>
      <c r="DA378" s="31"/>
      <c r="DB378" s="30"/>
      <c r="DC378" s="30"/>
      <c r="DD378" s="31"/>
      <c r="DE378" s="30"/>
      <c r="DF378" s="30"/>
      <c r="DG378" s="31"/>
      <c r="DH378" s="30"/>
      <c r="DI378" s="30"/>
      <c r="DJ378" s="31"/>
      <c r="DK378" s="30"/>
      <c r="DL378" s="30"/>
      <c r="DM378" s="30"/>
      <c r="DN378" s="30"/>
      <c r="DO378" s="30"/>
      <c r="DP378" s="30"/>
      <c r="DQ378" s="30"/>
      <c r="DR378" s="30"/>
      <c r="DS378" s="30"/>
      <c r="DT378" s="30"/>
      <c r="DU378" s="30"/>
      <c r="DV378" s="30"/>
      <c r="DW378" s="30"/>
      <c r="DX378" s="30"/>
      <c r="DY378" s="31"/>
      <c r="DZ378" s="30"/>
      <c r="EA378" s="30"/>
      <c r="EB378" s="30"/>
      <c r="EC378" s="30"/>
      <c r="ED378" s="30"/>
      <c r="EE378" s="31"/>
      <c r="EF378" s="30"/>
      <c r="EG378" s="30"/>
      <c r="EH378" s="31"/>
      <c r="EI378" s="30"/>
      <c r="EJ378" s="30"/>
      <c r="EK378" s="31"/>
      <c r="EL378" s="30"/>
      <c r="EM378" s="30"/>
      <c r="EN378" s="31"/>
      <c r="EO378" s="30"/>
      <c r="EP378" s="30"/>
      <c r="EQ378" s="30"/>
      <c r="ER378" s="30"/>
      <c r="ES378" s="30"/>
      <c r="ET378" s="30"/>
      <c r="EU378" s="30"/>
      <c r="EV378" s="30"/>
      <c r="EW378" s="30"/>
      <c r="EX378" s="30"/>
      <c r="EY378" s="30"/>
      <c r="EZ378" s="30"/>
      <c r="FA378" s="30"/>
      <c r="FB378" s="30"/>
      <c r="FC378" s="30"/>
      <c r="FD378" s="30"/>
      <c r="FE378" s="30"/>
      <c r="FF378" s="30"/>
      <c r="FG378" s="30"/>
      <c r="FH378" s="30"/>
      <c r="FI378" s="30"/>
      <c r="FJ378" s="30"/>
      <c r="FK378" s="30"/>
      <c r="FL378" s="30"/>
      <c r="FM378" s="30"/>
      <c r="FN378" s="30"/>
      <c r="FO378" s="31"/>
      <c r="FP378" s="30"/>
      <c r="FQ378" s="30"/>
      <c r="FR378" s="30"/>
      <c r="FS378" s="30"/>
      <c r="FT378" s="30"/>
      <c r="FU378" s="30"/>
      <c r="FV378" s="30"/>
      <c r="FW378" s="30"/>
      <c r="FX378" s="30"/>
      <c r="FY378" s="30"/>
      <c r="FZ378" s="30"/>
      <c r="GA378" s="30"/>
      <c r="GB378" s="30"/>
      <c r="GC378" s="30"/>
      <c r="GD378" s="30"/>
      <c r="GE378" s="30"/>
      <c r="GF378" s="30"/>
      <c r="GG378" s="30"/>
      <c r="GH378" s="30"/>
      <c r="GI378" s="30"/>
      <c r="GJ378" s="30"/>
      <c r="GK378" s="30"/>
      <c r="GL378" s="30"/>
      <c r="GM378" s="30"/>
      <c r="GN378" s="30"/>
      <c r="GO378" s="30"/>
      <c r="GP378" s="30"/>
      <c r="GQ378" s="30"/>
      <c r="GR378" s="30"/>
      <c r="GS378" s="30"/>
      <c r="GT378" s="30"/>
      <c r="GU378" s="30"/>
      <c r="GV378" s="30"/>
      <c r="GW378" s="30"/>
      <c r="GX378" s="30"/>
      <c r="GY378" s="30"/>
      <c r="GZ378" s="30"/>
      <c r="HA378" s="30"/>
      <c r="HB378" s="30"/>
      <c r="HC378" s="30"/>
      <c r="HD378" s="30"/>
      <c r="HE378" s="30"/>
      <c r="HF378" s="30"/>
      <c r="HG378" s="30"/>
      <c r="HH378" s="30"/>
      <c r="HI378" s="30"/>
      <c r="HJ378" s="30"/>
      <c r="HK378" s="30">
        <v>1100</v>
      </c>
      <c r="HL378" s="30"/>
      <c r="HM378" s="30"/>
      <c r="HN378" s="30">
        <v>200000</v>
      </c>
      <c r="HO378" s="30"/>
      <c r="HP378" s="30"/>
      <c r="HQ378" s="30"/>
      <c r="HR378" s="30"/>
      <c r="HS378" s="30"/>
      <c r="HT378" s="30"/>
      <c r="HU378" s="30"/>
      <c r="HV378" s="30"/>
      <c r="HW378" s="30"/>
      <c r="HX378" s="30"/>
      <c r="HY378" s="30"/>
      <c r="HZ378" s="30"/>
      <c r="IA378" s="30"/>
      <c r="IB378" s="30"/>
      <c r="IC378" s="30"/>
      <c r="ID378" s="30"/>
      <c r="IE378" s="30"/>
    </row>
    <row r="379" spans="1:239" ht="15.95" customHeight="1" x14ac:dyDescent="0.25">
      <c r="A379" s="10">
        <v>373</v>
      </c>
      <c r="B379" s="8" t="s">
        <v>40</v>
      </c>
      <c r="C379" s="20">
        <f>C7+C18+C32+C41+C52+C62+C70+C79+C93+C101+C109+C124+C132+C153+C172+C190+C200+C214+C225+C234+C251+C255+C272+C295+C306+C315+C322+C336+C350+C364+C373+C374+C375+C376+C377+C378+0.2</f>
        <v>22587525.903999995</v>
      </c>
      <c r="D379" s="20">
        <f t="shared" ref="D379:BO379" si="1896">D7+D18+D32+D41+D52+D62+D70+D79+D93+D101+D109+D124+D132+D153+D172+D190+D200+D214+D225+D234+D251+D255+D272+D295+D306+D315+D322+D336+D350+D364+D373+D374+D375+D376+D377</f>
        <v>25244682.131099999</v>
      </c>
      <c r="E379" s="20">
        <f t="shared" si="1896"/>
        <v>24224369.822900001</v>
      </c>
      <c r="F379" s="20">
        <f t="shared" si="1896"/>
        <v>130636.79</v>
      </c>
      <c r="G379" s="20">
        <f t="shared" si="1896"/>
        <v>0</v>
      </c>
      <c r="H379" s="20">
        <f t="shared" si="1896"/>
        <v>0</v>
      </c>
      <c r="I379" s="20">
        <f t="shared" si="1896"/>
        <v>532722.80000000005</v>
      </c>
      <c r="J379" s="20">
        <f t="shared" si="1896"/>
        <v>233673.217</v>
      </c>
      <c r="K379" s="20">
        <f t="shared" si="1896"/>
        <v>229718.31599999999</v>
      </c>
      <c r="L379" s="20">
        <f t="shared" si="1896"/>
        <v>2061740.0000000002</v>
      </c>
      <c r="M379" s="20">
        <f t="shared" si="1896"/>
        <v>4031330.24</v>
      </c>
      <c r="N379" s="20">
        <f t="shared" si="1896"/>
        <v>3999016.9000000004</v>
      </c>
      <c r="O379" s="20">
        <f t="shared" si="1896"/>
        <v>34495.4666</v>
      </c>
      <c r="P379" s="20">
        <f t="shared" si="1896"/>
        <v>31977.599999999999</v>
      </c>
      <c r="Q379" s="20">
        <f t="shared" si="1896"/>
        <v>31937.899999999998</v>
      </c>
      <c r="R379" s="20">
        <f t="shared" si="1896"/>
        <v>4000</v>
      </c>
      <c r="S379" s="20">
        <f t="shared" si="1896"/>
        <v>2000</v>
      </c>
      <c r="T379" s="20">
        <f t="shared" si="1896"/>
        <v>2000</v>
      </c>
      <c r="U379" s="20">
        <f t="shared" si="1896"/>
        <v>98096.700000000012</v>
      </c>
      <c r="V379" s="20">
        <f t="shared" si="1896"/>
        <v>98096.700000000012</v>
      </c>
      <c r="W379" s="20">
        <f t="shared" si="1896"/>
        <v>82229.700000000012</v>
      </c>
      <c r="X379" s="20">
        <f t="shared" si="1896"/>
        <v>40000</v>
      </c>
      <c r="Y379" s="20">
        <f t="shared" si="1896"/>
        <v>56647</v>
      </c>
      <c r="Z379" s="20">
        <f t="shared" si="1896"/>
        <v>55716.1</v>
      </c>
      <c r="AA379" s="20">
        <f t="shared" si="1896"/>
        <v>24200</v>
      </c>
      <c r="AB379" s="20">
        <f t="shared" si="1896"/>
        <v>11021.2</v>
      </c>
      <c r="AC379" s="20">
        <f t="shared" si="1896"/>
        <v>11021.2</v>
      </c>
      <c r="AD379" s="20">
        <f t="shared" si="1896"/>
        <v>16697.7</v>
      </c>
      <c r="AE379" s="20">
        <f t="shared" si="1896"/>
        <v>16697.7</v>
      </c>
      <c r="AF379" s="20">
        <f t="shared" si="1896"/>
        <v>16697.7</v>
      </c>
      <c r="AG379" s="20">
        <f t="shared" si="1896"/>
        <v>24507.799999999996</v>
      </c>
      <c r="AH379" s="20">
        <f t="shared" si="1896"/>
        <v>24507.799999999996</v>
      </c>
      <c r="AI379" s="20">
        <f t="shared" si="1896"/>
        <v>24505.299999999996</v>
      </c>
      <c r="AJ379" s="20">
        <f t="shared" si="1896"/>
        <v>235000</v>
      </c>
      <c r="AK379" s="20">
        <f t="shared" si="1896"/>
        <v>354176</v>
      </c>
      <c r="AL379" s="20">
        <f t="shared" si="1896"/>
        <v>354176</v>
      </c>
      <c r="AM379" s="20">
        <f t="shared" si="1896"/>
        <v>69002</v>
      </c>
      <c r="AN379" s="20">
        <f t="shared" si="1896"/>
        <v>69002</v>
      </c>
      <c r="AO379" s="20">
        <f t="shared" si="1896"/>
        <v>69002</v>
      </c>
      <c r="AP379" s="20">
        <f t="shared" si="1896"/>
        <v>209083.2</v>
      </c>
      <c r="AQ379" s="20">
        <f t="shared" si="1896"/>
        <v>166332.20000000001</v>
      </c>
      <c r="AR379" s="20">
        <f t="shared" si="1896"/>
        <v>159539.80000000002</v>
      </c>
      <c r="AS379" s="20">
        <f t="shared" si="1896"/>
        <v>30000</v>
      </c>
      <c r="AT379" s="20">
        <f t="shared" si="1896"/>
        <v>13660.5</v>
      </c>
      <c r="AU379" s="20">
        <f t="shared" si="1896"/>
        <v>11970.1</v>
      </c>
      <c r="AV379" s="20">
        <f t="shared" si="1896"/>
        <v>61991.7</v>
      </c>
      <c r="AW379" s="20">
        <f t="shared" si="1896"/>
        <v>46954.1</v>
      </c>
      <c r="AX379" s="20">
        <f t="shared" si="1896"/>
        <v>21257.7</v>
      </c>
      <c r="AY379" s="20">
        <f t="shared" si="1896"/>
        <v>134780</v>
      </c>
      <c r="AZ379" s="20">
        <f t="shared" si="1896"/>
        <v>60859.8</v>
      </c>
      <c r="BA379" s="20">
        <f t="shared" si="1896"/>
        <v>58459.8</v>
      </c>
      <c r="BB379" s="20">
        <f t="shared" si="1896"/>
        <v>20000</v>
      </c>
      <c r="BC379" s="20">
        <f t="shared" si="1896"/>
        <v>20000</v>
      </c>
      <c r="BD379" s="20">
        <f t="shared" si="1896"/>
        <v>20000</v>
      </c>
      <c r="BE379" s="20">
        <f t="shared" si="1896"/>
        <v>37551</v>
      </c>
      <c r="BF379" s="20">
        <f t="shared" si="1896"/>
        <v>37551</v>
      </c>
      <c r="BG379" s="20">
        <f t="shared" si="1896"/>
        <v>37190.5</v>
      </c>
      <c r="BH379" s="20">
        <f t="shared" si="1896"/>
        <v>1441664.7</v>
      </c>
      <c r="BI379" s="20">
        <f t="shared" si="1896"/>
        <v>695645.6</v>
      </c>
      <c r="BJ379" s="20">
        <f t="shared" si="1896"/>
        <v>695116.29999999993</v>
      </c>
      <c r="BK379" s="20">
        <f t="shared" si="1896"/>
        <v>300</v>
      </c>
      <c r="BL379" s="20">
        <f t="shared" si="1896"/>
        <v>0</v>
      </c>
      <c r="BM379" s="20">
        <f t="shared" si="1896"/>
        <v>0</v>
      </c>
      <c r="BN379" s="20">
        <f t="shared" si="1896"/>
        <v>2000</v>
      </c>
      <c r="BO379" s="20">
        <f t="shared" si="1896"/>
        <v>2000</v>
      </c>
      <c r="BP379" s="20">
        <f t="shared" ref="BP379:EA379" si="1897">BP7+BP18+BP32+BP41+BP52+BP62+BP70+BP79+BP93+BP101+BP109+BP124+BP132+BP153+BP172+BP190+BP200+BP214+BP225+BP234+BP251+BP255+BP272+BP295+BP306+BP315+BP322+BP336+BP350+BP364+BP373+BP374+BP375+BP376+BP377</f>
        <v>2000</v>
      </c>
      <c r="BQ379" s="20">
        <f t="shared" si="1897"/>
        <v>80000</v>
      </c>
      <c r="BR379" s="20">
        <f t="shared" si="1897"/>
        <v>70100</v>
      </c>
      <c r="BS379" s="20">
        <f t="shared" si="1897"/>
        <v>59809.1</v>
      </c>
      <c r="BT379" s="20">
        <f t="shared" si="1897"/>
        <v>7800</v>
      </c>
      <c r="BU379" s="20">
        <f t="shared" si="1897"/>
        <v>20000</v>
      </c>
      <c r="BV379" s="20">
        <f t="shared" si="1897"/>
        <v>12572.800000000001</v>
      </c>
      <c r="BW379" s="20">
        <f t="shared" si="1897"/>
        <v>18700</v>
      </c>
      <c r="BX379" s="20">
        <f t="shared" si="1897"/>
        <v>27397</v>
      </c>
      <c r="BY379" s="20">
        <f t="shared" si="1897"/>
        <v>25586.9</v>
      </c>
      <c r="BZ379" s="20">
        <f t="shared" si="1897"/>
        <v>61734.7</v>
      </c>
      <c r="CA379" s="20">
        <f t="shared" si="1897"/>
        <v>113818.09999999999</v>
      </c>
      <c r="CB379" s="20">
        <f t="shared" si="1897"/>
        <v>102618.8</v>
      </c>
      <c r="CC379" s="20">
        <f t="shared" si="1897"/>
        <v>274584.3</v>
      </c>
      <c r="CD379" s="20">
        <f t="shared" si="1897"/>
        <v>669263.69999999995</v>
      </c>
      <c r="CE379" s="20">
        <f t="shared" si="1897"/>
        <v>669263.69999999995</v>
      </c>
      <c r="CF379" s="20">
        <f t="shared" si="1897"/>
        <v>25093.4</v>
      </c>
      <c r="CG379" s="20">
        <f t="shared" si="1897"/>
        <v>25093.4</v>
      </c>
      <c r="CH379" s="20">
        <f t="shared" si="1897"/>
        <v>25093.3</v>
      </c>
      <c r="CI379" s="20">
        <f t="shared" si="1897"/>
        <v>327511.29999999993</v>
      </c>
      <c r="CJ379" s="20">
        <f t="shared" si="1897"/>
        <v>142580.4</v>
      </c>
      <c r="CK379" s="20">
        <f t="shared" si="1897"/>
        <v>42002.1</v>
      </c>
      <c r="CL379" s="20">
        <f t="shared" si="1897"/>
        <v>13628.2</v>
      </c>
      <c r="CM379" s="20">
        <f t="shared" si="1897"/>
        <v>13628.2</v>
      </c>
      <c r="CN379" s="20">
        <f t="shared" si="1897"/>
        <v>13621.6</v>
      </c>
      <c r="CO379" s="20">
        <f t="shared" si="1897"/>
        <v>821788.10000000009</v>
      </c>
      <c r="CP379" s="20">
        <f t="shared" si="1897"/>
        <v>821788.12500000012</v>
      </c>
      <c r="CQ379" s="20">
        <f t="shared" si="1897"/>
        <v>808080.29999999993</v>
      </c>
      <c r="CR379" s="20">
        <f t="shared" si="1897"/>
        <v>481530.60000000003</v>
      </c>
      <c r="CS379" s="20">
        <f t="shared" si="1897"/>
        <v>481530.60000000003</v>
      </c>
      <c r="CT379" s="20">
        <f t="shared" si="1897"/>
        <v>481380.9</v>
      </c>
      <c r="CU379" s="20">
        <f t="shared" si="1897"/>
        <v>3544.4</v>
      </c>
      <c r="CV379" s="20">
        <f t="shared" si="1897"/>
        <v>0</v>
      </c>
      <c r="CW379" s="20">
        <f t="shared" si="1897"/>
        <v>0</v>
      </c>
      <c r="CX379" s="20">
        <f t="shared" si="1897"/>
        <v>200679.4</v>
      </c>
      <c r="CY379" s="20">
        <f t="shared" si="1897"/>
        <v>0</v>
      </c>
      <c r="CZ379" s="20">
        <f t="shared" si="1897"/>
        <v>0</v>
      </c>
      <c r="DA379" s="20">
        <f t="shared" si="1897"/>
        <v>1168.8</v>
      </c>
      <c r="DB379" s="20">
        <f t="shared" si="1897"/>
        <v>1168.8</v>
      </c>
      <c r="DC379" s="20">
        <f t="shared" si="1897"/>
        <v>1154.4000000000001</v>
      </c>
      <c r="DD379" s="20">
        <f t="shared" si="1897"/>
        <v>256313.5</v>
      </c>
      <c r="DE379" s="20">
        <f t="shared" si="1897"/>
        <v>256313.5</v>
      </c>
      <c r="DF379" s="20">
        <f t="shared" si="1897"/>
        <v>197009.3</v>
      </c>
      <c r="DG379" s="20">
        <f t="shared" si="1897"/>
        <v>114116.50000000001</v>
      </c>
      <c r="DH379" s="20">
        <f t="shared" si="1897"/>
        <v>114116.50000000001</v>
      </c>
      <c r="DI379" s="20">
        <f t="shared" si="1897"/>
        <v>111127.2</v>
      </c>
      <c r="DJ379" s="20">
        <f t="shared" si="1897"/>
        <v>21560.400000000001</v>
      </c>
      <c r="DK379" s="20">
        <f t="shared" si="1897"/>
        <v>21560.3999</v>
      </c>
      <c r="DL379" s="20">
        <f t="shared" si="1897"/>
        <v>15534.099999999999</v>
      </c>
      <c r="DM379" s="20">
        <f t="shared" si="1897"/>
        <v>9426.4</v>
      </c>
      <c r="DN379" s="20">
        <f t="shared" si="1897"/>
        <v>9426.4</v>
      </c>
      <c r="DO379" s="20">
        <f t="shared" si="1897"/>
        <v>8597.5999999999985</v>
      </c>
      <c r="DP379" s="20">
        <f t="shared" si="1897"/>
        <v>15630.1</v>
      </c>
      <c r="DQ379" s="20">
        <f t="shared" si="1897"/>
        <v>15630.1</v>
      </c>
      <c r="DR379" s="20">
        <f t="shared" si="1897"/>
        <v>15559.6</v>
      </c>
      <c r="DS379" s="20">
        <f t="shared" si="1897"/>
        <v>653523.19999999995</v>
      </c>
      <c r="DT379" s="20">
        <f t="shared" si="1897"/>
        <v>653523.19999999995</v>
      </c>
      <c r="DU379" s="20">
        <f t="shared" si="1897"/>
        <v>653523.19999999995</v>
      </c>
      <c r="DV379" s="20">
        <f t="shared" si="1897"/>
        <v>114000</v>
      </c>
      <c r="DW379" s="20">
        <f t="shared" si="1897"/>
        <v>114000</v>
      </c>
      <c r="DX379" s="20">
        <f t="shared" si="1897"/>
        <v>113428</v>
      </c>
      <c r="DY379" s="20">
        <f t="shared" si="1897"/>
        <v>26201</v>
      </c>
      <c r="DZ379" s="20">
        <f t="shared" si="1897"/>
        <v>26201</v>
      </c>
      <c r="EA379" s="20">
        <f t="shared" si="1897"/>
        <v>17968.900000000001</v>
      </c>
      <c r="EB379" s="20">
        <f t="shared" ref="EB379:GM379" si="1898">EB7+EB18+EB32+EB41+EB52+EB62+EB70+EB79+EB93+EB101+EB109+EB124+EB132+EB153+EB172+EB190+EB200+EB214+EB225+EB234+EB251+EB255+EB272+EB295+EB306+EB315+EB322+EB336+EB350+EB364+EB373+EB374+EB375+EB376+EB377</f>
        <v>1300</v>
      </c>
      <c r="EC379" s="20">
        <f t="shared" si="1898"/>
        <v>1300</v>
      </c>
      <c r="ED379" s="20">
        <f t="shared" si="1898"/>
        <v>1300</v>
      </c>
      <c r="EE379" s="20">
        <f t="shared" si="1898"/>
        <v>1029349.6</v>
      </c>
      <c r="EF379" s="20">
        <f t="shared" si="1898"/>
        <v>1029349.6</v>
      </c>
      <c r="EG379" s="20">
        <f t="shared" si="1898"/>
        <v>1026603.3</v>
      </c>
      <c r="EH379" s="20">
        <f t="shared" si="1898"/>
        <v>68846.8</v>
      </c>
      <c r="EI379" s="20">
        <f t="shared" si="1898"/>
        <v>68846.8</v>
      </c>
      <c r="EJ379" s="20">
        <f t="shared" si="1898"/>
        <v>28084.7</v>
      </c>
      <c r="EK379" s="20">
        <f t="shared" si="1898"/>
        <v>129006.39999999999</v>
      </c>
      <c r="EL379" s="20">
        <f t="shared" si="1898"/>
        <v>129006.39999999999</v>
      </c>
      <c r="EM379" s="20">
        <f t="shared" si="1898"/>
        <v>111348.1</v>
      </c>
      <c r="EN379" s="20">
        <f t="shared" si="1898"/>
        <v>23800</v>
      </c>
      <c r="EO379" s="20">
        <f t="shared" si="1898"/>
        <v>23800</v>
      </c>
      <c r="EP379" s="20">
        <f t="shared" si="1898"/>
        <v>0</v>
      </c>
      <c r="EQ379" s="20">
        <f t="shared" si="1898"/>
        <v>269673.8014</v>
      </c>
      <c r="ER379" s="20">
        <f t="shared" si="1898"/>
        <v>323459.51130000001</v>
      </c>
      <c r="ES379" s="20">
        <f t="shared" si="1898"/>
        <v>318344.59999999998</v>
      </c>
      <c r="ET379" s="20">
        <f t="shared" si="1898"/>
        <v>66858.100000000006</v>
      </c>
      <c r="EU379" s="20">
        <f t="shared" si="1898"/>
        <v>66858.100000000006</v>
      </c>
      <c r="EV379" s="20">
        <f t="shared" si="1898"/>
        <v>30155.9</v>
      </c>
      <c r="EW379" s="20">
        <f t="shared" si="1898"/>
        <v>41636.1</v>
      </c>
      <c r="EX379" s="20">
        <f t="shared" si="1898"/>
        <v>0</v>
      </c>
      <c r="EY379" s="20">
        <f t="shared" si="1898"/>
        <v>0</v>
      </c>
      <c r="EZ379" s="20">
        <f t="shared" si="1898"/>
        <v>255830.90000000002</v>
      </c>
      <c r="FA379" s="20">
        <f t="shared" si="1898"/>
        <v>89110.296000000002</v>
      </c>
      <c r="FB379" s="20">
        <f t="shared" si="1898"/>
        <v>28728.699999999997</v>
      </c>
      <c r="FC379" s="20">
        <f t="shared" si="1898"/>
        <v>2000</v>
      </c>
      <c r="FD379" s="20">
        <f t="shared" si="1898"/>
        <v>0</v>
      </c>
      <c r="FE379" s="20">
        <f t="shared" si="1898"/>
        <v>0</v>
      </c>
      <c r="FF379" s="20">
        <f t="shared" si="1898"/>
        <v>26041.7</v>
      </c>
      <c r="FG379" s="20">
        <f t="shared" si="1898"/>
        <v>26041.7</v>
      </c>
      <c r="FH379" s="20">
        <f t="shared" si="1898"/>
        <v>22624.400000000001</v>
      </c>
      <c r="FI379" s="20">
        <f t="shared" si="1898"/>
        <v>873183.7</v>
      </c>
      <c r="FJ379" s="20">
        <f t="shared" si="1898"/>
        <v>873183.7</v>
      </c>
      <c r="FK379" s="20">
        <f t="shared" si="1898"/>
        <v>873183.7</v>
      </c>
      <c r="FL379" s="20">
        <f t="shared" si="1898"/>
        <v>26876.3</v>
      </c>
      <c r="FM379" s="20">
        <f t="shared" si="1898"/>
        <v>15136.7</v>
      </c>
      <c r="FN379" s="20">
        <f t="shared" si="1898"/>
        <v>15136.7</v>
      </c>
      <c r="FO379" s="20">
        <f t="shared" si="1898"/>
        <v>32800</v>
      </c>
      <c r="FP379" s="20">
        <f t="shared" si="1898"/>
        <v>0</v>
      </c>
      <c r="FQ379" s="20">
        <f t="shared" si="1898"/>
        <v>0</v>
      </c>
      <c r="FR379" s="20">
        <f t="shared" si="1898"/>
        <v>10361</v>
      </c>
      <c r="FS379" s="20">
        <f t="shared" si="1898"/>
        <v>10361</v>
      </c>
      <c r="FT379" s="20">
        <f t="shared" si="1898"/>
        <v>9882</v>
      </c>
      <c r="FU379" s="20">
        <f t="shared" si="1898"/>
        <v>8686475.3999999985</v>
      </c>
      <c r="FV379" s="20">
        <f t="shared" si="1898"/>
        <v>9787180.6406000014</v>
      </c>
      <c r="FW379" s="20">
        <f t="shared" si="1898"/>
        <v>9723667.6000000034</v>
      </c>
      <c r="FX379" s="20">
        <f t="shared" si="1898"/>
        <v>103797.8</v>
      </c>
      <c r="FY379" s="20">
        <f t="shared" si="1898"/>
        <v>103797.8</v>
      </c>
      <c r="FZ379" s="20">
        <f t="shared" si="1898"/>
        <v>103797.8</v>
      </c>
      <c r="GA379" s="20">
        <f t="shared" si="1898"/>
        <v>13208</v>
      </c>
      <c r="GB379" s="20">
        <f t="shared" si="1898"/>
        <v>0</v>
      </c>
      <c r="GC379" s="20">
        <f t="shared" si="1898"/>
        <v>0</v>
      </c>
      <c r="GD379" s="20">
        <f t="shared" si="1898"/>
        <v>395000</v>
      </c>
      <c r="GE379" s="20">
        <f t="shared" si="1898"/>
        <v>170000</v>
      </c>
      <c r="GF379" s="20">
        <f t="shared" si="1898"/>
        <v>163966.9</v>
      </c>
      <c r="GG379" s="20">
        <f t="shared" si="1898"/>
        <v>443750</v>
      </c>
      <c r="GH379" s="20">
        <f t="shared" si="1898"/>
        <v>510950</v>
      </c>
      <c r="GI379" s="20">
        <f t="shared" si="1898"/>
        <v>510950</v>
      </c>
      <c r="GJ379" s="20">
        <f t="shared" si="1898"/>
        <v>62000.033000000003</v>
      </c>
      <c r="GK379" s="20">
        <f t="shared" si="1898"/>
        <v>62000.033000000003</v>
      </c>
      <c r="GL379" s="20">
        <f t="shared" si="1898"/>
        <v>61280.193999999996</v>
      </c>
      <c r="GM379" s="20">
        <f t="shared" si="1898"/>
        <v>15740.26</v>
      </c>
      <c r="GN379" s="20">
        <f t="shared" ref="GN379:HJ379" si="1899">GN7+GN18+GN32+GN41+GN52+GN62+GN70+GN79+GN93+GN101+GN109+GN124+GN132+GN153+GN172+GN190+GN200+GN214+GN225+GN234+GN251+GN255+GN272+GN295+GN306+GN315+GN322+GN336+GN350+GN364+GN373+GN374+GN375+GN376+GN377</f>
        <v>15740.332</v>
      </c>
      <c r="GO379" s="20">
        <f t="shared" si="1899"/>
        <v>15713.531999999999</v>
      </c>
      <c r="GP379" s="20">
        <f t="shared" si="1899"/>
        <v>50000</v>
      </c>
      <c r="GQ379" s="20">
        <f t="shared" si="1899"/>
        <v>50000</v>
      </c>
      <c r="GR379" s="20">
        <f t="shared" si="1899"/>
        <v>50000</v>
      </c>
      <c r="GS379" s="20">
        <f t="shared" si="1899"/>
        <v>29985.799999999996</v>
      </c>
      <c r="GT379" s="20">
        <f t="shared" si="1899"/>
        <v>29985.799999999996</v>
      </c>
      <c r="GU379" s="20">
        <f t="shared" si="1899"/>
        <v>29189.099999999995</v>
      </c>
      <c r="GV379" s="20">
        <f t="shared" si="1899"/>
        <v>680506.6</v>
      </c>
      <c r="GW379" s="20">
        <f t="shared" si="1899"/>
        <v>676906.59990000003</v>
      </c>
      <c r="GX379" s="20">
        <f t="shared" si="1899"/>
        <v>606181.80000000005</v>
      </c>
      <c r="GY379" s="20">
        <f t="shared" si="1899"/>
        <v>311393.353</v>
      </c>
      <c r="GZ379" s="20">
        <f t="shared" si="1899"/>
        <v>311393.353</v>
      </c>
      <c r="HA379" s="20">
        <f t="shared" si="1899"/>
        <v>181987.6</v>
      </c>
      <c r="HB379" s="20">
        <f t="shared" si="1899"/>
        <v>0</v>
      </c>
      <c r="HC379" s="20">
        <f t="shared" si="1899"/>
        <v>2946.3</v>
      </c>
      <c r="HD379" s="20">
        <f t="shared" si="1899"/>
        <v>2946.2000000000003</v>
      </c>
      <c r="HE379" s="20">
        <f t="shared" si="1899"/>
        <v>0</v>
      </c>
      <c r="HF379" s="20">
        <f t="shared" si="1899"/>
        <v>753448.29999999993</v>
      </c>
      <c r="HG379" s="20">
        <f t="shared" si="1899"/>
        <v>525886.30000000005</v>
      </c>
      <c r="HH379" s="20">
        <f t="shared" si="1899"/>
        <v>0</v>
      </c>
      <c r="HI379" s="20">
        <f t="shared" si="1899"/>
        <v>1923.1000000000001</v>
      </c>
      <c r="HJ379" s="20">
        <f t="shared" si="1899"/>
        <v>1923.1000000000001</v>
      </c>
      <c r="HK379" s="20">
        <f>HK7+HK18+HK32+HK41+HK52+HK62+HK70+HK79+HK93+HK101+HK109+HK124+HK132+HK153+HK172+HK190+HK200+HK214+HK225+HK234+HK251+HK255+HK272+HK295+HK306+HK315+HK322+HK336+HK350+HK364+HK373+HK374+HK375+HK376+HK377+HK378</f>
        <v>1100</v>
      </c>
      <c r="HL379" s="20">
        <f t="shared" ref="HL379:HP379" si="1900">HL7+HL18+HL32+HL41+HL52+HL62+HL70+HL79+HL93+HL101+HL109+HL124+HL132+HL153+HL172+HL190+HL200+HL214+HL225+HL234+HL251+HL255+HL272+HL295+HL306+HL315+HL322+HL336+HL350+HL364+HL373+HL374+HL375+HL376+HL377+HL378</f>
        <v>1100</v>
      </c>
      <c r="HM379" s="20">
        <f t="shared" si="1900"/>
        <v>1100</v>
      </c>
      <c r="HN379" s="20">
        <f t="shared" si="1900"/>
        <v>200000</v>
      </c>
      <c r="HO379" s="20">
        <f t="shared" si="1900"/>
        <v>132514.68359999999</v>
      </c>
      <c r="HP379" s="20">
        <f t="shared" si="1900"/>
        <v>122105.28109999999</v>
      </c>
      <c r="HQ379" s="20">
        <f t="shared" ref="HQ379:IE379" si="1901">HQ7+HQ18+HQ32+HQ41+HQ52+HQ62+HQ70+HQ79+HQ93+HQ101+HQ109+HQ124+HQ132+HQ153+HQ172+HQ190+HQ200+HQ214+HQ225+HQ234+HQ251+HQ255+HQ272+HQ295+HQ306+HQ315+HQ322+HQ336+HQ350+HQ364+HQ373+HQ374+HQ375+HQ376+HQ377</f>
        <v>0</v>
      </c>
      <c r="HR379" s="20">
        <f t="shared" si="1901"/>
        <v>1603.2997999999995</v>
      </c>
      <c r="HS379" s="20">
        <f t="shared" si="1901"/>
        <v>1600.9997999999996</v>
      </c>
      <c r="HT379" s="20">
        <f t="shared" si="1901"/>
        <v>0</v>
      </c>
      <c r="HU379" s="20">
        <f t="shared" si="1901"/>
        <v>12000</v>
      </c>
      <c r="HV379" s="20">
        <f t="shared" si="1901"/>
        <v>11505.1</v>
      </c>
      <c r="HW379" s="20">
        <f t="shared" si="1901"/>
        <v>0</v>
      </c>
      <c r="HX379" s="20">
        <f t="shared" si="1901"/>
        <v>31017.299999999996</v>
      </c>
      <c r="HY379" s="20">
        <f t="shared" si="1901"/>
        <v>25240.800000000003</v>
      </c>
      <c r="HZ379" s="20">
        <f t="shared" si="1901"/>
        <v>0</v>
      </c>
      <c r="IA379" s="20">
        <f t="shared" si="1901"/>
        <v>2849.9</v>
      </c>
      <c r="IB379" s="20">
        <f t="shared" si="1901"/>
        <v>2849.9</v>
      </c>
      <c r="IC379" s="20">
        <f t="shared" si="1901"/>
        <v>0</v>
      </c>
      <c r="ID379" s="20">
        <f t="shared" si="1901"/>
        <v>361598.8</v>
      </c>
      <c r="IE379" s="20">
        <f t="shared" si="1901"/>
        <v>361598.8</v>
      </c>
    </row>
    <row r="380" spans="1:239" ht="15.95" customHeight="1" x14ac:dyDescent="0.25">
      <c r="A380" s="10">
        <v>374</v>
      </c>
      <c r="B380" s="9" t="s">
        <v>41</v>
      </c>
      <c r="C380" s="32"/>
      <c r="D380" s="29"/>
      <c r="E380" s="29"/>
      <c r="F380" s="32"/>
      <c r="G380" s="32"/>
      <c r="H380" s="32"/>
      <c r="I380" s="28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  <c r="AA380" s="32"/>
      <c r="AB380" s="32"/>
      <c r="AC380" s="32"/>
      <c r="AD380" s="32"/>
      <c r="AE380" s="32"/>
      <c r="AF380" s="32"/>
      <c r="AG380" s="32"/>
      <c r="AH380" s="32"/>
      <c r="AI380" s="32"/>
      <c r="AJ380" s="28"/>
      <c r="AK380" s="32"/>
      <c r="AL380" s="32"/>
      <c r="AM380" s="32"/>
      <c r="AN380" s="32"/>
      <c r="AO380" s="32"/>
      <c r="AP380" s="32"/>
      <c r="AQ380" s="32"/>
      <c r="AR380" s="32"/>
      <c r="AS380" s="32"/>
      <c r="AT380" s="32"/>
      <c r="AU380" s="32"/>
      <c r="AV380" s="32"/>
      <c r="AW380" s="32"/>
      <c r="AX380" s="32"/>
      <c r="AY380" s="32"/>
      <c r="AZ380" s="32"/>
      <c r="BA380" s="32"/>
      <c r="BB380" s="32"/>
      <c r="BC380" s="32"/>
      <c r="BD380" s="32"/>
      <c r="BE380" s="32"/>
      <c r="BF380" s="32"/>
      <c r="BG380" s="32"/>
      <c r="BH380" s="32"/>
      <c r="BI380" s="32"/>
      <c r="BJ380" s="32"/>
      <c r="BK380" s="32"/>
      <c r="BL380" s="32"/>
      <c r="BM380" s="32"/>
      <c r="BN380" s="32"/>
      <c r="BO380" s="32"/>
      <c r="BP380" s="32"/>
      <c r="BQ380" s="32"/>
      <c r="BR380" s="32"/>
      <c r="BS380" s="32"/>
      <c r="BT380" s="32"/>
      <c r="BU380" s="32"/>
      <c r="BV380" s="32"/>
      <c r="BW380" s="32"/>
      <c r="BX380" s="32"/>
      <c r="BY380" s="32"/>
      <c r="BZ380" s="32"/>
      <c r="CA380" s="32"/>
      <c r="CB380" s="32"/>
      <c r="CC380" s="32"/>
      <c r="CD380" s="32"/>
      <c r="CE380" s="32"/>
      <c r="CF380" s="32"/>
      <c r="CG380" s="32"/>
      <c r="CH380" s="32"/>
      <c r="CI380" s="32"/>
      <c r="CJ380" s="32"/>
      <c r="CK380" s="32"/>
      <c r="CL380" s="32"/>
      <c r="CM380" s="32"/>
      <c r="CN380" s="32"/>
      <c r="CO380" s="32"/>
      <c r="CP380" s="32"/>
      <c r="CQ380" s="32"/>
      <c r="CR380" s="32"/>
      <c r="CS380" s="32"/>
      <c r="CT380" s="32"/>
      <c r="CU380" s="32"/>
      <c r="CV380" s="32"/>
      <c r="CW380" s="32"/>
      <c r="CX380" s="32"/>
      <c r="CY380" s="32"/>
      <c r="CZ380" s="32"/>
      <c r="DA380" s="32"/>
      <c r="DB380" s="32"/>
      <c r="DC380" s="32"/>
      <c r="DD380" s="32"/>
      <c r="DE380" s="32"/>
      <c r="DF380" s="32"/>
      <c r="DG380" s="32"/>
      <c r="DH380" s="32"/>
      <c r="DI380" s="32"/>
      <c r="DJ380" s="32"/>
      <c r="DK380" s="32"/>
      <c r="DL380" s="32"/>
      <c r="DM380" s="32"/>
      <c r="DN380" s="32"/>
      <c r="DO380" s="32"/>
      <c r="DP380" s="32"/>
      <c r="DQ380" s="32"/>
      <c r="DR380" s="32"/>
      <c r="DS380" s="32"/>
      <c r="DT380" s="32"/>
      <c r="DU380" s="32"/>
      <c r="DV380" s="32"/>
      <c r="DW380" s="32"/>
      <c r="DX380" s="32"/>
      <c r="DY380" s="28"/>
      <c r="DZ380" s="32"/>
      <c r="EA380" s="32"/>
      <c r="EB380" s="32"/>
      <c r="EC380" s="32"/>
      <c r="ED380" s="32"/>
      <c r="EE380" s="32"/>
      <c r="EF380" s="32"/>
      <c r="EG380" s="32"/>
      <c r="EH380" s="32"/>
      <c r="EI380" s="32"/>
      <c r="EJ380" s="32"/>
      <c r="EK380" s="32"/>
      <c r="EL380" s="32"/>
      <c r="EM380" s="32"/>
      <c r="EN380" s="32"/>
      <c r="EO380" s="32"/>
      <c r="EP380" s="32"/>
      <c r="EQ380" s="32"/>
      <c r="ER380" s="32"/>
      <c r="ES380" s="32"/>
      <c r="ET380" s="32"/>
      <c r="EU380" s="32"/>
      <c r="EV380" s="32"/>
      <c r="EW380" s="32"/>
      <c r="EX380" s="32"/>
      <c r="EY380" s="32"/>
      <c r="EZ380" s="32"/>
      <c r="FA380" s="32"/>
      <c r="FB380" s="32"/>
      <c r="FC380" s="32"/>
      <c r="FD380" s="32"/>
      <c r="FE380" s="32"/>
      <c r="FF380" s="32"/>
      <c r="FG380" s="32"/>
      <c r="FH380" s="32"/>
      <c r="FI380" s="32"/>
      <c r="FJ380" s="32"/>
      <c r="FK380" s="32"/>
      <c r="FL380" s="32"/>
      <c r="FM380" s="32"/>
      <c r="FN380" s="32"/>
      <c r="FO380" s="32"/>
      <c r="FP380" s="32"/>
      <c r="FQ380" s="32"/>
      <c r="FR380" s="32"/>
      <c r="FS380" s="32"/>
      <c r="FT380" s="32"/>
      <c r="FU380" s="32"/>
      <c r="FV380" s="32"/>
      <c r="FW380" s="32"/>
      <c r="FX380" s="32"/>
      <c r="FY380" s="32"/>
      <c r="FZ380" s="32"/>
      <c r="GA380" s="32"/>
      <c r="GB380" s="32"/>
      <c r="GC380" s="32"/>
      <c r="GD380" s="32"/>
      <c r="GE380" s="32"/>
      <c r="GF380" s="32"/>
      <c r="GG380" s="32"/>
      <c r="GH380" s="32"/>
      <c r="GI380" s="32"/>
      <c r="GJ380" s="32"/>
      <c r="GK380" s="32"/>
      <c r="GL380" s="32"/>
      <c r="GM380" s="32"/>
      <c r="GN380" s="32"/>
      <c r="GO380" s="32"/>
      <c r="GP380" s="32"/>
      <c r="GQ380" s="32"/>
      <c r="GR380" s="32"/>
      <c r="GS380" s="32"/>
      <c r="GT380" s="32"/>
      <c r="GU380" s="32"/>
      <c r="GV380" s="32"/>
      <c r="GW380" s="32"/>
      <c r="GX380" s="32"/>
      <c r="GY380" s="32"/>
      <c r="GZ380" s="32"/>
      <c r="HA380" s="32"/>
      <c r="HB380" s="32"/>
      <c r="HC380" s="32"/>
      <c r="HD380" s="32"/>
      <c r="HE380" s="32"/>
      <c r="HF380" s="32"/>
      <c r="HG380" s="32"/>
      <c r="HH380" s="32"/>
      <c r="HI380" s="32"/>
      <c r="HJ380" s="32"/>
      <c r="HK380" s="32"/>
      <c r="HL380" s="32"/>
      <c r="HM380" s="32"/>
      <c r="HN380" s="32"/>
      <c r="HO380" s="32"/>
      <c r="HP380" s="32"/>
      <c r="HQ380" s="32"/>
      <c r="HR380" s="32"/>
      <c r="HS380" s="32"/>
      <c r="HT380" s="32"/>
      <c r="HU380" s="32"/>
      <c r="HV380" s="32"/>
      <c r="HW380" s="32"/>
      <c r="HX380" s="32"/>
      <c r="HY380" s="32"/>
      <c r="HZ380" s="32"/>
      <c r="IA380" s="32"/>
      <c r="IB380" s="32"/>
      <c r="IC380" s="32"/>
      <c r="ID380" s="32"/>
      <c r="IE380" s="32"/>
    </row>
    <row r="381" spans="1:239" ht="15.95" customHeight="1" x14ac:dyDescent="0.25">
      <c r="A381" s="10">
        <v>375</v>
      </c>
      <c r="B381" s="9" t="s">
        <v>42</v>
      </c>
      <c r="C381" s="20">
        <f>C365+C351+C337+C323+C316+C307+C296+C273+C256+C252+C235+C226+C215+C201+C191+C173+C154+C133+C125+C110+C102+C94+C80+C63+C53+C42+C33+C19+C8+C71</f>
        <v>13349174.91</v>
      </c>
      <c r="D381" s="20">
        <f t="shared" ref="D381:BO381" si="1902">D365+D351+D337+D323+D316+D307+D296+D273+D256+D252+D235+D226+D215+D201+D191+D173+D154+D133+D125+D110+D102+D94+D80+D63+D53+D42+D33+D19+D8+D71</f>
        <v>13323979.876199998</v>
      </c>
      <c r="E381" s="20">
        <f t="shared" si="1902"/>
        <v>12741714.899800001</v>
      </c>
      <c r="F381" s="20">
        <f t="shared" si="1902"/>
        <v>84179.810000000012</v>
      </c>
      <c r="G381" s="20">
        <f t="shared" si="1902"/>
        <v>0</v>
      </c>
      <c r="H381" s="20">
        <f t="shared" si="1902"/>
        <v>0</v>
      </c>
      <c r="I381" s="20">
        <f t="shared" si="1902"/>
        <v>0</v>
      </c>
      <c r="J381" s="20">
        <f t="shared" si="1902"/>
        <v>0</v>
      </c>
      <c r="K381" s="20">
        <f t="shared" si="1902"/>
        <v>0</v>
      </c>
      <c r="L381" s="20">
        <f t="shared" si="1902"/>
        <v>1200271.0000000002</v>
      </c>
      <c r="M381" s="20">
        <f t="shared" si="1902"/>
        <v>1149675.6400000001</v>
      </c>
      <c r="N381" s="20">
        <f t="shared" si="1902"/>
        <v>1123739.6000000001</v>
      </c>
      <c r="O381" s="20">
        <f t="shared" si="1902"/>
        <v>18254.899999999998</v>
      </c>
      <c r="P381" s="20">
        <f t="shared" si="1902"/>
        <v>16432.900000000001</v>
      </c>
      <c r="Q381" s="20">
        <f t="shared" si="1902"/>
        <v>16432.900000000001</v>
      </c>
      <c r="R381" s="20">
        <f t="shared" si="1902"/>
        <v>4000</v>
      </c>
      <c r="S381" s="20">
        <f t="shared" si="1902"/>
        <v>2000</v>
      </c>
      <c r="T381" s="20">
        <f t="shared" si="1902"/>
        <v>2000</v>
      </c>
      <c r="U381" s="20">
        <f t="shared" si="1902"/>
        <v>74852.600000000006</v>
      </c>
      <c r="V381" s="20">
        <f t="shared" si="1902"/>
        <v>66673.600000000006</v>
      </c>
      <c r="W381" s="20">
        <f t="shared" si="1902"/>
        <v>65112.700000000004</v>
      </c>
      <c r="X381" s="20">
        <f t="shared" si="1902"/>
        <v>0</v>
      </c>
      <c r="Y381" s="20">
        <f t="shared" si="1902"/>
        <v>0</v>
      </c>
      <c r="Z381" s="20">
        <f t="shared" si="1902"/>
        <v>0</v>
      </c>
      <c r="AA381" s="20">
        <f t="shared" si="1902"/>
        <v>18350</v>
      </c>
      <c r="AB381" s="20">
        <f t="shared" si="1902"/>
        <v>8357.2000000000007</v>
      </c>
      <c r="AC381" s="20">
        <f t="shared" si="1902"/>
        <v>8357.2000000000007</v>
      </c>
      <c r="AD381" s="20">
        <f t="shared" si="1902"/>
        <v>0</v>
      </c>
      <c r="AE381" s="20">
        <f t="shared" si="1902"/>
        <v>0</v>
      </c>
      <c r="AF381" s="20">
        <f t="shared" si="1902"/>
        <v>0</v>
      </c>
      <c r="AG381" s="20">
        <f t="shared" si="1902"/>
        <v>24507.800000000003</v>
      </c>
      <c r="AH381" s="20">
        <f t="shared" si="1902"/>
        <v>24507.800000000003</v>
      </c>
      <c r="AI381" s="20">
        <f t="shared" si="1902"/>
        <v>24505.300000000003</v>
      </c>
      <c r="AJ381" s="20">
        <f t="shared" si="1902"/>
        <v>182994.90000000002</v>
      </c>
      <c r="AK381" s="20">
        <f t="shared" si="1902"/>
        <v>288245.89999999997</v>
      </c>
      <c r="AL381" s="20">
        <f t="shared" si="1902"/>
        <v>288245.89999999997</v>
      </c>
      <c r="AM381" s="20">
        <f t="shared" si="1902"/>
        <v>18346.599999999999</v>
      </c>
      <c r="AN381" s="20">
        <f t="shared" si="1902"/>
        <v>18346.599999999999</v>
      </c>
      <c r="AO381" s="20">
        <f t="shared" si="1902"/>
        <v>18346.599999999999</v>
      </c>
      <c r="AP381" s="20">
        <f t="shared" si="1902"/>
        <v>107369.3</v>
      </c>
      <c r="AQ381" s="20">
        <f t="shared" si="1902"/>
        <v>64618.299999999996</v>
      </c>
      <c r="AR381" s="20">
        <f t="shared" si="1902"/>
        <v>57938.499999999993</v>
      </c>
      <c r="AS381" s="20">
        <f t="shared" si="1902"/>
        <v>30000</v>
      </c>
      <c r="AT381" s="20">
        <f t="shared" si="1902"/>
        <v>13660.499999999998</v>
      </c>
      <c r="AU381" s="20">
        <f t="shared" si="1902"/>
        <v>11970.1</v>
      </c>
      <c r="AV381" s="20">
        <f t="shared" si="1902"/>
        <v>61991.7</v>
      </c>
      <c r="AW381" s="20">
        <f t="shared" si="1902"/>
        <v>46954.100000000006</v>
      </c>
      <c r="AX381" s="20">
        <f t="shared" si="1902"/>
        <v>21257.7</v>
      </c>
      <c r="AY381" s="20">
        <f t="shared" si="1902"/>
        <v>134780</v>
      </c>
      <c r="AZ381" s="20">
        <f t="shared" si="1902"/>
        <v>60859.8</v>
      </c>
      <c r="BA381" s="20">
        <f t="shared" si="1902"/>
        <v>58459.8</v>
      </c>
      <c r="BB381" s="20">
        <f t="shared" si="1902"/>
        <v>16973</v>
      </c>
      <c r="BC381" s="20">
        <f t="shared" si="1902"/>
        <v>16973</v>
      </c>
      <c r="BD381" s="20">
        <f t="shared" si="1902"/>
        <v>16973</v>
      </c>
      <c r="BE381" s="20">
        <f t="shared" si="1902"/>
        <v>37551</v>
      </c>
      <c r="BF381" s="20">
        <f t="shared" si="1902"/>
        <v>37551</v>
      </c>
      <c r="BG381" s="20">
        <f t="shared" si="1902"/>
        <v>37190.5</v>
      </c>
      <c r="BH381" s="20">
        <f t="shared" si="1902"/>
        <v>23752.7</v>
      </c>
      <c r="BI381" s="20">
        <f t="shared" si="1902"/>
        <v>50000</v>
      </c>
      <c r="BJ381" s="20">
        <f t="shared" si="1902"/>
        <v>49470.7</v>
      </c>
      <c r="BK381" s="20">
        <f t="shared" si="1902"/>
        <v>200</v>
      </c>
      <c r="BL381" s="20">
        <f t="shared" si="1902"/>
        <v>0</v>
      </c>
      <c r="BM381" s="20">
        <f t="shared" si="1902"/>
        <v>0</v>
      </c>
      <c r="BN381" s="20">
        <f t="shared" si="1902"/>
        <v>1200</v>
      </c>
      <c r="BO381" s="20">
        <f t="shared" si="1902"/>
        <v>1200</v>
      </c>
      <c r="BP381" s="20">
        <f t="shared" ref="BP381:EA381" si="1903">BP365+BP351+BP337+BP323+BP316+BP307+BP296+BP273+BP256+BP252+BP235+BP226+BP215+BP201+BP191+BP173+BP154+BP133+BP125+BP110+BP102+BP94+BP80+BP63+BP53+BP42+BP33+BP19+BP8+BP71</f>
        <v>1200</v>
      </c>
      <c r="BQ381" s="20">
        <f t="shared" si="1903"/>
        <v>75000</v>
      </c>
      <c r="BR381" s="20">
        <f t="shared" si="1903"/>
        <v>68500</v>
      </c>
      <c r="BS381" s="20">
        <f t="shared" si="1903"/>
        <v>58209.1</v>
      </c>
      <c r="BT381" s="20">
        <f t="shared" si="1903"/>
        <v>7800</v>
      </c>
      <c r="BU381" s="20">
        <f t="shared" si="1903"/>
        <v>20000</v>
      </c>
      <c r="BV381" s="20">
        <f t="shared" si="1903"/>
        <v>12572.800000000001</v>
      </c>
      <c r="BW381" s="20">
        <f t="shared" si="1903"/>
        <v>0</v>
      </c>
      <c r="BX381" s="20">
        <f t="shared" si="1903"/>
        <v>0</v>
      </c>
      <c r="BY381" s="20">
        <f t="shared" si="1903"/>
        <v>0</v>
      </c>
      <c r="BZ381" s="20">
        <f t="shared" si="1903"/>
        <v>20067.999999999996</v>
      </c>
      <c r="CA381" s="20">
        <f t="shared" si="1903"/>
        <v>72151.400000000009</v>
      </c>
      <c r="CB381" s="20">
        <f t="shared" si="1903"/>
        <v>61160.4</v>
      </c>
      <c r="CC381" s="20">
        <f t="shared" si="1903"/>
        <v>0</v>
      </c>
      <c r="CD381" s="20">
        <f t="shared" si="1903"/>
        <v>0</v>
      </c>
      <c r="CE381" s="20">
        <f t="shared" si="1903"/>
        <v>0</v>
      </c>
      <c r="CF381" s="20">
        <f t="shared" si="1903"/>
        <v>25093.4</v>
      </c>
      <c r="CG381" s="20">
        <f t="shared" si="1903"/>
        <v>25093.4</v>
      </c>
      <c r="CH381" s="20">
        <f t="shared" si="1903"/>
        <v>25093.3</v>
      </c>
      <c r="CI381" s="20">
        <f t="shared" si="1903"/>
        <v>321475.19999999995</v>
      </c>
      <c r="CJ381" s="20">
        <f t="shared" si="1903"/>
        <v>139612.4</v>
      </c>
      <c r="CK381" s="20">
        <f t="shared" si="1903"/>
        <v>39111.199999999997</v>
      </c>
      <c r="CL381" s="20">
        <f t="shared" si="1903"/>
        <v>13628.200000000003</v>
      </c>
      <c r="CM381" s="20">
        <f t="shared" si="1903"/>
        <v>13628.200000000003</v>
      </c>
      <c r="CN381" s="20">
        <f t="shared" si="1903"/>
        <v>13621.6</v>
      </c>
      <c r="CO381" s="20">
        <f t="shared" si="1903"/>
        <v>444747.19999999995</v>
      </c>
      <c r="CP381" s="20">
        <f t="shared" si="1903"/>
        <v>440469.3</v>
      </c>
      <c r="CQ381" s="20">
        <f t="shared" si="1903"/>
        <v>426943.50000000012</v>
      </c>
      <c r="CR381" s="20">
        <f t="shared" si="1903"/>
        <v>5.9</v>
      </c>
      <c r="CS381" s="20">
        <f t="shared" si="1903"/>
        <v>5.9</v>
      </c>
      <c r="CT381" s="20">
        <f t="shared" si="1903"/>
        <v>0</v>
      </c>
      <c r="CU381" s="20">
        <f t="shared" si="1903"/>
        <v>3544.4</v>
      </c>
      <c r="CV381" s="20">
        <f t="shared" si="1903"/>
        <v>0</v>
      </c>
      <c r="CW381" s="20">
        <f t="shared" si="1903"/>
        <v>0</v>
      </c>
      <c r="CX381" s="20">
        <f t="shared" si="1903"/>
        <v>0</v>
      </c>
      <c r="CY381" s="20">
        <f t="shared" si="1903"/>
        <v>0</v>
      </c>
      <c r="CZ381" s="20">
        <f t="shared" si="1903"/>
        <v>0</v>
      </c>
      <c r="DA381" s="20">
        <f t="shared" si="1903"/>
        <v>620.9</v>
      </c>
      <c r="DB381" s="20">
        <f t="shared" si="1903"/>
        <v>1121.4000000000001</v>
      </c>
      <c r="DC381" s="20">
        <f t="shared" si="1903"/>
        <v>1107</v>
      </c>
      <c r="DD381" s="20">
        <f t="shared" si="1903"/>
        <v>0</v>
      </c>
      <c r="DE381" s="20">
        <f t="shared" si="1903"/>
        <v>0</v>
      </c>
      <c r="DF381" s="20">
        <f t="shared" si="1903"/>
        <v>0</v>
      </c>
      <c r="DG381" s="20">
        <f t="shared" si="1903"/>
        <v>108684.00000000003</v>
      </c>
      <c r="DH381" s="20">
        <f t="shared" si="1903"/>
        <v>108684.00000000003</v>
      </c>
      <c r="DI381" s="20">
        <f t="shared" si="1903"/>
        <v>105714.90000000001</v>
      </c>
      <c r="DJ381" s="20">
        <f t="shared" si="1903"/>
        <v>21560.399999999998</v>
      </c>
      <c r="DK381" s="20">
        <f t="shared" si="1903"/>
        <v>21560.3999</v>
      </c>
      <c r="DL381" s="20">
        <f t="shared" si="1903"/>
        <v>15534.099999999999</v>
      </c>
      <c r="DM381" s="20">
        <f t="shared" si="1903"/>
        <v>9426.4</v>
      </c>
      <c r="DN381" s="20">
        <f t="shared" si="1903"/>
        <v>9426.4</v>
      </c>
      <c r="DO381" s="20">
        <f t="shared" si="1903"/>
        <v>8597.6</v>
      </c>
      <c r="DP381" s="20">
        <f t="shared" si="1903"/>
        <v>15630.1</v>
      </c>
      <c r="DQ381" s="20">
        <f t="shared" si="1903"/>
        <v>15630.1</v>
      </c>
      <c r="DR381" s="20">
        <f t="shared" si="1903"/>
        <v>15559.6</v>
      </c>
      <c r="DS381" s="20">
        <f t="shared" si="1903"/>
        <v>0</v>
      </c>
      <c r="DT381" s="20">
        <f t="shared" si="1903"/>
        <v>0</v>
      </c>
      <c r="DU381" s="20">
        <f t="shared" si="1903"/>
        <v>0</v>
      </c>
      <c r="DV381" s="20">
        <f t="shared" si="1903"/>
        <v>114000</v>
      </c>
      <c r="DW381" s="20">
        <f t="shared" si="1903"/>
        <v>114000</v>
      </c>
      <c r="DX381" s="20">
        <f t="shared" si="1903"/>
        <v>113428</v>
      </c>
      <c r="DY381" s="20">
        <f t="shared" si="1903"/>
        <v>26201</v>
      </c>
      <c r="DZ381" s="20">
        <f t="shared" si="1903"/>
        <v>26201</v>
      </c>
      <c r="EA381" s="20">
        <f t="shared" si="1903"/>
        <v>17968.900000000001</v>
      </c>
      <c r="EB381" s="20">
        <f t="shared" ref="EB381:GM381" si="1904">EB365+EB351+EB337+EB323+EB316+EB307+EB296+EB273+EB256+EB252+EB235+EB226+EB215+EB201+EB191+EB173+EB154+EB133+EB125+EB110+EB102+EB94+EB80+EB63+EB53+EB42+EB33+EB19+EB8+EB71</f>
        <v>0</v>
      </c>
      <c r="EC381" s="20">
        <f t="shared" si="1904"/>
        <v>0</v>
      </c>
      <c r="ED381" s="20">
        <f t="shared" si="1904"/>
        <v>0</v>
      </c>
      <c r="EE381" s="20">
        <f t="shared" si="1904"/>
        <v>0</v>
      </c>
      <c r="EF381" s="20">
        <f t="shared" si="1904"/>
        <v>0</v>
      </c>
      <c r="EG381" s="20">
        <f t="shared" si="1904"/>
        <v>0</v>
      </c>
      <c r="EH381" s="20">
        <f t="shared" si="1904"/>
        <v>68846.8</v>
      </c>
      <c r="EI381" s="20">
        <f t="shared" si="1904"/>
        <v>68846.8</v>
      </c>
      <c r="EJ381" s="20">
        <f t="shared" si="1904"/>
        <v>28084.7</v>
      </c>
      <c r="EK381" s="20">
        <f t="shared" si="1904"/>
        <v>129006.39999999999</v>
      </c>
      <c r="EL381" s="20">
        <f t="shared" si="1904"/>
        <v>129006.39999999999</v>
      </c>
      <c r="EM381" s="20">
        <f t="shared" si="1904"/>
        <v>111348.1</v>
      </c>
      <c r="EN381" s="20">
        <f t="shared" si="1904"/>
        <v>0</v>
      </c>
      <c r="EO381" s="20">
        <f t="shared" si="1904"/>
        <v>0</v>
      </c>
      <c r="EP381" s="20">
        <f t="shared" si="1904"/>
        <v>0</v>
      </c>
      <c r="EQ381" s="20">
        <f t="shared" si="1904"/>
        <v>0</v>
      </c>
      <c r="ER381" s="20">
        <f t="shared" si="1904"/>
        <v>0</v>
      </c>
      <c r="ES381" s="20">
        <f t="shared" si="1904"/>
        <v>0</v>
      </c>
      <c r="ET381" s="20">
        <f t="shared" si="1904"/>
        <v>66858.100000000006</v>
      </c>
      <c r="EU381" s="20">
        <f t="shared" si="1904"/>
        <v>66858.100000000006</v>
      </c>
      <c r="EV381" s="20">
        <f t="shared" si="1904"/>
        <v>30155.9</v>
      </c>
      <c r="EW381" s="20">
        <f t="shared" si="1904"/>
        <v>41636.1</v>
      </c>
      <c r="EX381" s="20">
        <f t="shared" si="1904"/>
        <v>0</v>
      </c>
      <c r="EY381" s="20">
        <f t="shared" si="1904"/>
        <v>0</v>
      </c>
      <c r="EZ381" s="20">
        <f t="shared" si="1904"/>
        <v>255830.90000000002</v>
      </c>
      <c r="FA381" s="20">
        <f t="shared" si="1904"/>
        <v>89110.296000000002</v>
      </c>
      <c r="FB381" s="20">
        <f t="shared" si="1904"/>
        <v>28728.699999999997</v>
      </c>
      <c r="FC381" s="20">
        <f t="shared" si="1904"/>
        <v>2000</v>
      </c>
      <c r="FD381" s="20">
        <f t="shared" si="1904"/>
        <v>0</v>
      </c>
      <c r="FE381" s="20">
        <f t="shared" si="1904"/>
        <v>0</v>
      </c>
      <c r="FF381" s="20">
        <f t="shared" si="1904"/>
        <v>0</v>
      </c>
      <c r="FG381" s="20">
        <f t="shared" si="1904"/>
        <v>0</v>
      </c>
      <c r="FH381" s="20">
        <f t="shared" si="1904"/>
        <v>0</v>
      </c>
      <c r="FI381" s="20">
        <f t="shared" si="1904"/>
        <v>873183.7</v>
      </c>
      <c r="FJ381" s="20">
        <f t="shared" si="1904"/>
        <v>873183.7</v>
      </c>
      <c r="FK381" s="20">
        <f t="shared" si="1904"/>
        <v>873183.7</v>
      </c>
      <c r="FL381" s="20">
        <f t="shared" si="1904"/>
        <v>0</v>
      </c>
      <c r="FM381" s="20">
        <f t="shared" si="1904"/>
        <v>0</v>
      </c>
      <c r="FN381" s="20">
        <f t="shared" si="1904"/>
        <v>0</v>
      </c>
      <c r="FO381" s="20">
        <f t="shared" si="1904"/>
        <v>32800</v>
      </c>
      <c r="FP381" s="20">
        <f t="shared" si="1904"/>
        <v>0</v>
      </c>
      <c r="FQ381" s="20">
        <f t="shared" si="1904"/>
        <v>0</v>
      </c>
      <c r="FR381" s="20">
        <f t="shared" si="1904"/>
        <v>7761</v>
      </c>
      <c r="FS381" s="20">
        <f t="shared" si="1904"/>
        <v>7761</v>
      </c>
      <c r="FT381" s="20">
        <f t="shared" si="1904"/>
        <v>7282</v>
      </c>
      <c r="FU381" s="20">
        <f t="shared" si="1904"/>
        <v>7865411.1000000006</v>
      </c>
      <c r="FV381" s="20">
        <f t="shared" si="1904"/>
        <v>8072819.0405999999</v>
      </c>
      <c r="FW381" s="20">
        <f t="shared" si="1904"/>
        <v>8019390.9999999991</v>
      </c>
      <c r="FX381" s="20">
        <f t="shared" si="1904"/>
        <v>0</v>
      </c>
      <c r="FY381" s="20">
        <f t="shared" si="1904"/>
        <v>0</v>
      </c>
      <c r="FZ381" s="20">
        <f t="shared" si="1904"/>
        <v>0</v>
      </c>
      <c r="GA381" s="20">
        <f t="shared" si="1904"/>
        <v>13208</v>
      </c>
      <c r="GB381" s="20">
        <f t="shared" si="1904"/>
        <v>0</v>
      </c>
      <c r="GC381" s="20">
        <f t="shared" si="1904"/>
        <v>0</v>
      </c>
      <c r="GD381" s="20">
        <f t="shared" si="1904"/>
        <v>0</v>
      </c>
      <c r="GE381" s="20">
        <f t="shared" si="1904"/>
        <v>0</v>
      </c>
      <c r="GF381" s="20">
        <f t="shared" si="1904"/>
        <v>0</v>
      </c>
      <c r="GG381" s="20">
        <f t="shared" si="1904"/>
        <v>42000</v>
      </c>
      <c r="GH381" s="20">
        <f t="shared" si="1904"/>
        <v>65800</v>
      </c>
      <c r="GI381" s="20">
        <f t="shared" si="1904"/>
        <v>65800</v>
      </c>
      <c r="GJ381" s="20">
        <f t="shared" si="1904"/>
        <v>0</v>
      </c>
      <c r="GK381" s="20">
        <f t="shared" si="1904"/>
        <v>0</v>
      </c>
      <c r="GL381" s="20">
        <f t="shared" si="1904"/>
        <v>0</v>
      </c>
      <c r="GM381" s="20">
        <f t="shared" si="1904"/>
        <v>0</v>
      </c>
      <c r="GN381" s="20">
        <f t="shared" ref="GN381:IE381" si="1905">GN365+GN351+GN337+GN323+GN316+GN307+GN296+GN273+GN256+GN252+GN235+GN226+GN215+GN201+GN191+GN173+GN154+GN133+GN125+GN110+GN102+GN94+GN80+GN63+GN53+GN42+GN33+GN19+GN8+GN71</f>
        <v>0</v>
      </c>
      <c r="GO381" s="20">
        <f t="shared" si="1905"/>
        <v>0</v>
      </c>
      <c r="GP381" s="20">
        <f t="shared" si="1905"/>
        <v>0</v>
      </c>
      <c r="GQ381" s="20">
        <f t="shared" si="1905"/>
        <v>0</v>
      </c>
      <c r="GR381" s="20">
        <f t="shared" si="1905"/>
        <v>0</v>
      </c>
      <c r="GS381" s="20">
        <f t="shared" si="1905"/>
        <v>23065.899999999998</v>
      </c>
      <c r="GT381" s="20">
        <f t="shared" si="1905"/>
        <v>23065.899999999998</v>
      </c>
      <c r="GU381" s="20">
        <f t="shared" si="1905"/>
        <v>22601.9</v>
      </c>
      <c r="GV381" s="20">
        <f t="shared" si="1905"/>
        <v>680506.6</v>
      </c>
      <c r="GW381" s="20">
        <f t="shared" si="1905"/>
        <v>676906.59990000003</v>
      </c>
      <c r="GX381" s="20">
        <f t="shared" si="1905"/>
        <v>606181.80000000005</v>
      </c>
      <c r="GY381" s="20">
        <f t="shared" si="1905"/>
        <v>0</v>
      </c>
      <c r="GZ381" s="20">
        <f t="shared" si="1905"/>
        <v>0</v>
      </c>
      <c r="HA381" s="20">
        <f t="shared" si="1905"/>
        <v>0</v>
      </c>
      <c r="HB381" s="20">
        <f t="shared" si="1905"/>
        <v>0</v>
      </c>
      <c r="HC381" s="20">
        <f t="shared" si="1905"/>
        <v>2946.3</v>
      </c>
      <c r="HD381" s="20">
        <f t="shared" si="1905"/>
        <v>2946.2000000000003</v>
      </c>
      <c r="HE381" s="20">
        <f t="shared" si="1905"/>
        <v>0</v>
      </c>
      <c r="HF381" s="20">
        <f t="shared" si="1905"/>
        <v>257891.80000000002</v>
      </c>
      <c r="HG381" s="20">
        <f t="shared" si="1905"/>
        <v>188818.69999999995</v>
      </c>
      <c r="HH381" s="20">
        <f t="shared" si="1905"/>
        <v>0</v>
      </c>
      <c r="HI381" s="20">
        <f t="shared" si="1905"/>
        <v>1923.1</v>
      </c>
      <c r="HJ381" s="20">
        <f t="shared" si="1905"/>
        <v>1923.1</v>
      </c>
      <c r="HK381" s="20">
        <f t="shared" si="1905"/>
        <v>0</v>
      </c>
      <c r="HL381" s="20">
        <f t="shared" si="1905"/>
        <v>1100</v>
      </c>
      <c r="HM381" s="20">
        <f t="shared" si="1905"/>
        <v>1100</v>
      </c>
      <c r="HN381" s="20">
        <f t="shared" si="1905"/>
        <v>0</v>
      </c>
      <c r="HO381" s="20">
        <f t="shared" si="1905"/>
        <v>0</v>
      </c>
      <c r="HP381" s="20">
        <f t="shared" si="1905"/>
        <v>0</v>
      </c>
      <c r="HQ381" s="20">
        <f t="shared" si="1905"/>
        <v>0</v>
      </c>
      <c r="HR381" s="20">
        <f t="shared" si="1905"/>
        <v>1603.2998</v>
      </c>
      <c r="HS381" s="20">
        <f t="shared" si="1905"/>
        <v>1600.9997999999998</v>
      </c>
      <c r="HT381" s="20">
        <f t="shared" si="1905"/>
        <v>0</v>
      </c>
      <c r="HU381" s="20">
        <f t="shared" si="1905"/>
        <v>12000</v>
      </c>
      <c r="HV381" s="20">
        <f t="shared" si="1905"/>
        <v>11505.1</v>
      </c>
      <c r="HW381" s="20">
        <f t="shared" si="1905"/>
        <v>0</v>
      </c>
      <c r="HX381" s="20">
        <f t="shared" si="1905"/>
        <v>31017.300000000003</v>
      </c>
      <c r="HY381" s="20">
        <f t="shared" si="1905"/>
        <v>25240.800000000003</v>
      </c>
      <c r="HZ381" s="20">
        <f t="shared" si="1905"/>
        <v>0</v>
      </c>
      <c r="IA381" s="20">
        <f t="shared" si="1905"/>
        <v>0</v>
      </c>
      <c r="IB381" s="20">
        <f t="shared" si="1905"/>
        <v>0</v>
      </c>
      <c r="IC381" s="20">
        <f t="shared" si="1905"/>
        <v>0</v>
      </c>
      <c r="ID381" s="20">
        <f t="shared" si="1905"/>
        <v>0</v>
      </c>
      <c r="IE381" s="20">
        <f t="shared" si="1905"/>
        <v>0</v>
      </c>
    </row>
    <row r="382" spans="1:239" ht="15.95" customHeight="1" x14ac:dyDescent="0.25">
      <c r="A382" s="10">
        <v>376</v>
      </c>
      <c r="B382" s="9" t="s">
        <v>43</v>
      </c>
      <c r="C382" s="20">
        <f>C379-C381-C383-C378</f>
        <v>1164688.3539999956</v>
      </c>
      <c r="D382" s="20">
        <f t="shared" ref="D382:BO382" si="1906">D379-D381-D383-D378</f>
        <v>1137973.6959000006</v>
      </c>
      <c r="E382" s="20">
        <f t="shared" si="1906"/>
        <v>971505.39110000059</v>
      </c>
      <c r="F382" s="20">
        <f t="shared" si="1906"/>
        <v>-2.9103830456733704E-11</v>
      </c>
      <c r="G382" s="20">
        <f t="shared" si="1906"/>
        <v>0</v>
      </c>
      <c r="H382" s="20">
        <f t="shared" si="1906"/>
        <v>0</v>
      </c>
      <c r="I382" s="20">
        <f t="shared" si="1906"/>
        <v>411022.00000000006</v>
      </c>
      <c r="J382" s="20">
        <f t="shared" si="1906"/>
        <v>212394.989</v>
      </c>
      <c r="K382" s="20">
        <f t="shared" si="1906"/>
        <v>208440.416</v>
      </c>
      <c r="L382" s="20">
        <f t="shared" si="1906"/>
        <v>0</v>
      </c>
      <c r="M382" s="20">
        <f t="shared" si="1906"/>
        <v>0</v>
      </c>
      <c r="N382" s="20">
        <f t="shared" si="1906"/>
        <v>4.6566128730773926E-10</v>
      </c>
      <c r="O382" s="20">
        <f t="shared" si="1906"/>
        <v>1315.6666000000005</v>
      </c>
      <c r="P382" s="20">
        <f t="shared" si="1906"/>
        <v>851.49999999999636</v>
      </c>
      <c r="Q382" s="20">
        <f t="shared" si="1906"/>
        <v>811.79999999999563</v>
      </c>
      <c r="R382" s="20">
        <f t="shared" si="1906"/>
        <v>0</v>
      </c>
      <c r="S382" s="20">
        <f t="shared" si="1906"/>
        <v>0</v>
      </c>
      <c r="T382" s="20">
        <f t="shared" si="1906"/>
        <v>0</v>
      </c>
      <c r="U382" s="20">
        <f t="shared" si="1906"/>
        <v>3.637978807091713E-12</v>
      </c>
      <c r="V382" s="20">
        <f t="shared" si="1906"/>
        <v>3.637978807091713E-12</v>
      </c>
      <c r="W382" s="20">
        <f t="shared" si="1906"/>
        <v>7.2759576141834259E-12</v>
      </c>
      <c r="X382" s="20">
        <f t="shared" si="1906"/>
        <v>0</v>
      </c>
      <c r="Y382" s="20">
        <f t="shared" si="1906"/>
        <v>0</v>
      </c>
      <c r="Z382" s="20">
        <f t="shared" si="1906"/>
        <v>0</v>
      </c>
      <c r="AA382" s="20">
        <f t="shared" si="1906"/>
        <v>0</v>
      </c>
      <c r="AB382" s="20">
        <f t="shared" si="1906"/>
        <v>0</v>
      </c>
      <c r="AC382" s="20">
        <f t="shared" si="1906"/>
        <v>0</v>
      </c>
      <c r="AD382" s="20">
        <f t="shared" si="1906"/>
        <v>0</v>
      </c>
      <c r="AE382" s="20">
        <f t="shared" si="1906"/>
        <v>0</v>
      </c>
      <c r="AF382" s="20">
        <f t="shared" si="1906"/>
        <v>0</v>
      </c>
      <c r="AG382" s="20">
        <f t="shared" si="1906"/>
        <v>-7.2759576141834259E-12</v>
      </c>
      <c r="AH382" s="20">
        <f t="shared" si="1906"/>
        <v>-7.2759576141834259E-12</v>
      </c>
      <c r="AI382" s="20">
        <f t="shared" si="1906"/>
        <v>-7.2759576141834259E-12</v>
      </c>
      <c r="AJ382" s="20">
        <f t="shared" si="1906"/>
        <v>-2.9103830456733704E-11</v>
      </c>
      <c r="AK382" s="20">
        <f t="shared" si="1906"/>
        <v>4.3655745685100555E-11</v>
      </c>
      <c r="AL382" s="20">
        <f t="shared" si="1906"/>
        <v>4.3655745685100555E-11</v>
      </c>
      <c r="AM382" s="20">
        <f t="shared" si="1906"/>
        <v>0</v>
      </c>
      <c r="AN382" s="20">
        <f t="shared" si="1906"/>
        <v>0</v>
      </c>
      <c r="AO382" s="20">
        <f t="shared" si="1906"/>
        <v>0</v>
      </c>
      <c r="AP382" s="20">
        <f t="shared" si="1906"/>
        <v>1.4551915228366852E-11</v>
      </c>
      <c r="AQ382" s="20">
        <f t="shared" si="1906"/>
        <v>2.9103830456733704E-11</v>
      </c>
      <c r="AR382" s="20">
        <f t="shared" si="1906"/>
        <v>1.4551915228366852E-11</v>
      </c>
      <c r="AS382" s="20">
        <f t="shared" si="1906"/>
        <v>0</v>
      </c>
      <c r="AT382" s="20">
        <f t="shared" si="1906"/>
        <v>1.8189894035458565E-12</v>
      </c>
      <c r="AU382" s="20">
        <f t="shared" si="1906"/>
        <v>0</v>
      </c>
      <c r="AV382" s="20">
        <f t="shared" si="1906"/>
        <v>0</v>
      </c>
      <c r="AW382" s="20">
        <f t="shared" si="1906"/>
        <v>-7.2759576141834259E-12</v>
      </c>
      <c r="AX382" s="20">
        <f t="shared" si="1906"/>
        <v>0</v>
      </c>
      <c r="AY382" s="20">
        <f t="shared" si="1906"/>
        <v>0</v>
      </c>
      <c r="AZ382" s="20">
        <f t="shared" si="1906"/>
        <v>0</v>
      </c>
      <c r="BA382" s="20">
        <f t="shared" si="1906"/>
        <v>0</v>
      </c>
      <c r="BB382" s="20">
        <f t="shared" si="1906"/>
        <v>0</v>
      </c>
      <c r="BC382" s="20">
        <f t="shared" si="1906"/>
        <v>0</v>
      </c>
      <c r="BD382" s="20">
        <f t="shared" si="1906"/>
        <v>0</v>
      </c>
      <c r="BE382" s="20">
        <f t="shared" si="1906"/>
        <v>0</v>
      </c>
      <c r="BF382" s="20">
        <f t="shared" si="1906"/>
        <v>0</v>
      </c>
      <c r="BG382" s="20">
        <f t="shared" si="1906"/>
        <v>0</v>
      </c>
      <c r="BH382" s="20">
        <f t="shared" si="1906"/>
        <v>0</v>
      </c>
      <c r="BI382" s="20">
        <f t="shared" si="1906"/>
        <v>0</v>
      </c>
      <c r="BJ382" s="20">
        <f t="shared" si="1906"/>
        <v>0</v>
      </c>
      <c r="BK382" s="20">
        <f t="shared" si="1906"/>
        <v>0</v>
      </c>
      <c r="BL382" s="20">
        <f t="shared" si="1906"/>
        <v>0</v>
      </c>
      <c r="BM382" s="20">
        <f t="shared" si="1906"/>
        <v>0</v>
      </c>
      <c r="BN382" s="20">
        <f t="shared" si="1906"/>
        <v>0</v>
      </c>
      <c r="BO382" s="20">
        <f t="shared" si="1906"/>
        <v>0</v>
      </c>
      <c r="BP382" s="20">
        <f t="shared" ref="BP382:EA382" si="1907">BP379-BP381-BP383-BP378</f>
        <v>0</v>
      </c>
      <c r="BQ382" s="20">
        <f t="shared" si="1907"/>
        <v>0</v>
      </c>
      <c r="BR382" s="20">
        <f t="shared" si="1907"/>
        <v>0</v>
      </c>
      <c r="BS382" s="20">
        <f t="shared" si="1907"/>
        <v>0</v>
      </c>
      <c r="BT382" s="20">
        <f t="shared" si="1907"/>
        <v>0</v>
      </c>
      <c r="BU382" s="20">
        <f t="shared" si="1907"/>
        <v>0</v>
      </c>
      <c r="BV382" s="20">
        <f t="shared" si="1907"/>
        <v>0</v>
      </c>
      <c r="BW382" s="20">
        <f t="shared" si="1907"/>
        <v>18700</v>
      </c>
      <c r="BX382" s="20">
        <f t="shared" si="1907"/>
        <v>18700</v>
      </c>
      <c r="BY382" s="20">
        <f t="shared" si="1907"/>
        <v>16911.900000000001</v>
      </c>
      <c r="BZ382" s="20">
        <f t="shared" si="1907"/>
        <v>0</v>
      </c>
      <c r="CA382" s="20">
        <f t="shared" si="1907"/>
        <v>-1.4551915228366852E-11</v>
      </c>
      <c r="CB382" s="20">
        <f t="shared" si="1907"/>
        <v>0</v>
      </c>
      <c r="CC382" s="20">
        <f t="shared" si="1907"/>
        <v>0</v>
      </c>
      <c r="CD382" s="20">
        <f t="shared" si="1907"/>
        <v>0</v>
      </c>
      <c r="CE382" s="20">
        <f t="shared" si="1907"/>
        <v>0</v>
      </c>
      <c r="CF382" s="20">
        <f t="shared" si="1907"/>
        <v>0</v>
      </c>
      <c r="CG382" s="20">
        <f t="shared" si="1907"/>
        <v>0</v>
      </c>
      <c r="CH382" s="20">
        <f t="shared" si="1907"/>
        <v>0</v>
      </c>
      <c r="CI382" s="20">
        <f t="shared" si="1907"/>
        <v>-2.3646862246096134E-11</v>
      </c>
      <c r="CJ382" s="20">
        <f t="shared" si="1907"/>
        <v>0</v>
      </c>
      <c r="CK382" s="20">
        <f t="shared" si="1907"/>
        <v>1.3642420526593924E-12</v>
      </c>
      <c r="CL382" s="20">
        <f t="shared" si="1907"/>
        <v>-1.8189894035458565E-12</v>
      </c>
      <c r="CM382" s="20">
        <f t="shared" si="1907"/>
        <v>-1.8189894035458565E-12</v>
      </c>
      <c r="CN382" s="20">
        <f t="shared" si="1907"/>
        <v>0</v>
      </c>
      <c r="CO382" s="20">
        <f t="shared" si="1907"/>
        <v>1.1641532182693481E-10</v>
      </c>
      <c r="CP382" s="20">
        <f t="shared" si="1907"/>
        <v>1.1641532182693481E-10</v>
      </c>
      <c r="CQ382" s="20">
        <f t="shared" si="1907"/>
        <v>-2.3283064365386963E-10</v>
      </c>
      <c r="CR382" s="20">
        <f t="shared" si="1907"/>
        <v>5001.7000000000116</v>
      </c>
      <c r="CS382" s="20">
        <f t="shared" si="1907"/>
        <v>5001.7000000000116</v>
      </c>
      <c r="CT382" s="20">
        <f t="shared" si="1907"/>
        <v>4863.1000000000349</v>
      </c>
      <c r="CU382" s="20">
        <f t="shared" si="1907"/>
        <v>0</v>
      </c>
      <c r="CV382" s="20">
        <f t="shared" si="1907"/>
        <v>0</v>
      </c>
      <c r="CW382" s="20">
        <f t="shared" si="1907"/>
        <v>0</v>
      </c>
      <c r="CX382" s="20">
        <f t="shared" si="1907"/>
        <v>0</v>
      </c>
      <c r="CY382" s="20">
        <f t="shared" si="1907"/>
        <v>0</v>
      </c>
      <c r="CZ382" s="20">
        <f t="shared" si="1907"/>
        <v>0</v>
      </c>
      <c r="DA382" s="20">
        <f t="shared" si="1907"/>
        <v>0</v>
      </c>
      <c r="DB382" s="20">
        <f t="shared" si="1907"/>
        <v>-1.3500311979441904E-13</v>
      </c>
      <c r="DC382" s="20">
        <f t="shared" si="1907"/>
        <v>9.2370555648813024E-14</v>
      </c>
      <c r="DD382" s="20">
        <f t="shared" si="1907"/>
        <v>0</v>
      </c>
      <c r="DE382" s="20">
        <f t="shared" si="1907"/>
        <v>0</v>
      </c>
      <c r="DF382" s="20">
        <f t="shared" si="1907"/>
        <v>0</v>
      </c>
      <c r="DG382" s="20">
        <f t="shared" si="1907"/>
        <v>-1.4551915228366852E-11</v>
      </c>
      <c r="DH382" s="20">
        <f t="shared" si="1907"/>
        <v>-1.4551915228366852E-11</v>
      </c>
      <c r="DI382" s="20">
        <f t="shared" si="1907"/>
        <v>-1.1823431123048067E-11</v>
      </c>
      <c r="DJ382" s="20">
        <f t="shared" si="1907"/>
        <v>3.637978807091713E-12</v>
      </c>
      <c r="DK382" s="20">
        <f t="shared" si="1907"/>
        <v>0</v>
      </c>
      <c r="DL382" s="20">
        <f t="shared" si="1907"/>
        <v>0</v>
      </c>
      <c r="DM382" s="20">
        <f t="shared" si="1907"/>
        <v>0</v>
      </c>
      <c r="DN382" s="20">
        <f t="shared" si="1907"/>
        <v>0</v>
      </c>
      <c r="DO382" s="20">
        <f t="shared" si="1907"/>
        <v>-1.8189894035458565E-12</v>
      </c>
      <c r="DP382" s="20">
        <f t="shared" si="1907"/>
        <v>0</v>
      </c>
      <c r="DQ382" s="20">
        <f t="shared" si="1907"/>
        <v>0</v>
      </c>
      <c r="DR382" s="20">
        <f t="shared" si="1907"/>
        <v>0</v>
      </c>
      <c r="DS382" s="20">
        <f t="shared" si="1907"/>
        <v>0</v>
      </c>
      <c r="DT382" s="20">
        <f t="shared" si="1907"/>
        <v>0</v>
      </c>
      <c r="DU382" s="20">
        <f t="shared" si="1907"/>
        <v>0</v>
      </c>
      <c r="DV382" s="20">
        <f t="shared" si="1907"/>
        <v>0</v>
      </c>
      <c r="DW382" s="20">
        <f t="shared" si="1907"/>
        <v>0</v>
      </c>
      <c r="DX382" s="20">
        <f t="shared" si="1907"/>
        <v>0</v>
      </c>
      <c r="DY382" s="20">
        <f t="shared" si="1907"/>
        <v>0</v>
      </c>
      <c r="DZ382" s="20">
        <f t="shared" si="1907"/>
        <v>0</v>
      </c>
      <c r="EA382" s="20">
        <f t="shared" si="1907"/>
        <v>0</v>
      </c>
      <c r="EB382" s="20">
        <f t="shared" ref="EB382:GM382" si="1908">EB379-EB381-EB383-EB378</f>
        <v>0</v>
      </c>
      <c r="EC382" s="20">
        <f t="shared" si="1908"/>
        <v>0</v>
      </c>
      <c r="ED382" s="20">
        <f t="shared" si="1908"/>
        <v>0</v>
      </c>
      <c r="EE382" s="20">
        <f t="shared" si="1908"/>
        <v>0</v>
      </c>
      <c r="EF382" s="20">
        <f t="shared" si="1908"/>
        <v>0</v>
      </c>
      <c r="EG382" s="20">
        <f t="shared" si="1908"/>
        <v>0</v>
      </c>
      <c r="EH382" s="20">
        <f t="shared" si="1908"/>
        <v>0</v>
      </c>
      <c r="EI382" s="20">
        <f t="shared" si="1908"/>
        <v>0</v>
      </c>
      <c r="EJ382" s="20">
        <f t="shared" si="1908"/>
        <v>0</v>
      </c>
      <c r="EK382" s="20">
        <f t="shared" si="1908"/>
        <v>0</v>
      </c>
      <c r="EL382" s="20">
        <f t="shared" si="1908"/>
        <v>0</v>
      </c>
      <c r="EM382" s="20">
        <f t="shared" si="1908"/>
        <v>0</v>
      </c>
      <c r="EN382" s="20">
        <f t="shared" si="1908"/>
        <v>0</v>
      </c>
      <c r="EO382" s="20">
        <f t="shared" si="1908"/>
        <v>0</v>
      </c>
      <c r="EP382" s="20">
        <f t="shared" si="1908"/>
        <v>0</v>
      </c>
      <c r="EQ382" s="20">
        <f t="shared" si="1908"/>
        <v>224581.3014</v>
      </c>
      <c r="ER382" s="20">
        <f t="shared" si="1908"/>
        <v>276182.93729999999</v>
      </c>
      <c r="ES382" s="20">
        <f t="shared" si="1908"/>
        <v>256170.59999999998</v>
      </c>
      <c r="ET382" s="20">
        <f t="shared" si="1908"/>
        <v>0</v>
      </c>
      <c r="EU382" s="20">
        <f t="shared" si="1908"/>
        <v>0</v>
      </c>
      <c r="EV382" s="20">
        <f t="shared" si="1908"/>
        <v>0</v>
      </c>
      <c r="EW382" s="20">
        <f t="shared" si="1908"/>
        <v>0</v>
      </c>
      <c r="EX382" s="20">
        <f t="shared" si="1908"/>
        <v>0</v>
      </c>
      <c r="EY382" s="20">
        <f t="shared" si="1908"/>
        <v>0</v>
      </c>
      <c r="EZ382" s="20">
        <f t="shared" si="1908"/>
        <v>0</v>
      </c>
      <c r="FA382" s="20">
        <f t="shared" si="1908"/>
        <v>0</v>
      </c>
      <c r="FB382" s="20">
        <f t="shared" si="1908"/>
        <v>0</v>
      </c>
      <c r="FC382" s="20">
        <f t="shared" si="1908"/>
        <v>0</v>
      </c>
      <c r="FD382" s="20">
        <f t="shared" si="1908"/>
        <v>0</v>
      </c>
      <c r="FE382" s="20">
        <f t="shared" si="1908"/>
        <v>0</v>
      </c>
      <c r="FF382" s="20">
        <f t="shared" si="1908"/>
        <v>0</v>
      </c>
      <c r="FG382" s="20">
        <f t="shared" si="1908"/>
        <v>0</v>
      </c>
      <c r="FH382" s="20">
        <f t="shared" si="1908"/>
        <v>0</v>
      </c>
      <c r="FI382" s="20">
        <f t="shared" si="1908"/>
        <v>0</v>
      </c>
      <c r="FJ382" s="20">
        <f t="shared" si="1908"/>
        <v>0</v>
      </c>
      <c r="FK382" s="20">
        <f t="shared" si="1908"/>
        <v>0</v>
      </c>
      <c r="FL382" s="20">
        <f t="shared" si="1908"/>
        <v>26876.3</v>
      </c>
      <c r="FM382" s="20">
        <f t="shared" si="1908"/>
        <v>15136.7</v>
      </c>
      <c r="FN382" s="20">
        <f t="shared" si="1908"/>
        <v>15136.7</v>
      </c>
      <c r="FO382" s="20">
        <f t="shared" si="1908"/>
        <v>0</v>
      </c>
      <c r="FP382" s="20">
        <f t="shared" si="1908"/>
        <v>0</v>
      </c>
      <c r="FQ382" s="20">
        <f t="shared" si="1908"/>
        <v>0</v>
      </c>
      <c r="FR382" s="20">
        <f t="shared" si="1908"/>
        <v>0</v>
      </c>
      <c r="FS382" s="20">
        <f t="shared" si="1908"/>
        <v>0</v>
      </c>
      <c r="FT382" s="20">
        <f t="shared" si="1908"/>
        <v>0</v>
      </c>
      <c r="FU382" s="20">
        <f t="shared" si="1908"/>
        <v>-2.0954757928848267E-9</v>
      </c>
      <c r="FV382" s="20">
        <f t="shared" si="1908"/>
        <v>1.6298145055770874E-9</v>
      </c>
      <c r="FW382" s="20">
        <f t="shared" si="1908"/>
        <v>4.4237822294235229E-9</v>
      </c>
      <c r="FX382" s="20">
        <f t="shared" si="1908"/>
        <v>103797.8</v>
      </c>
      <c r="FY382" s="20">
        <f t="shared" si="1908"/>
        <v>103797.8</v>
      </c>
      <c r="FZ382" s="20">
        <f t="shared" si="1908"/>
        <v>103797.8</v>
      </c>
      <c r="GA382" s="20">
        <f t="shared" si="1908"/>
        <v>0</v>
      </c>
      <c r="GB382" s="20">
        <f t="shared" si="1908"/>
        <v>0</v>
      </c>
      <c r="GC382" s="20">
        <f t="shared" si="1908"/>
        <v>0</v>
      </c>
      <c r="GD382" s="20">
        <f t="shared" si="1908"/>
        <v>0</v>
      </c>
      <c r="GE382" s="20">
        <f t="shared" si="1908"/>
        <v>0</v>
      </c>
      <c r="GF382" s="20">
        <f t="shared" si="1908"/>
        <v>0</v>
      </c>
      <c r="GG382" s="20">
        <f t="shared" si="1908"/>
        <v>0</v>
      </c>
      <c r="GH382" s="20">
        <f t="shared" si="1908"/>
        <v>0</v>
      </c>
      <c r="GI382" s="20">
        <f t="shared" si="1908"/>
        <v>0</v>
      </c>
      <c r="GJ382" s="20">
        <f t="shared" si="1908"/>
        <v>62000.033000000003</v>
      </c>
      <c r="GK382" s="20">
        <f t="shared" si="1908"/>
        <v>62000.033000000003</v>
      </c>
      <c r="GL382" s="20">
        <f t="shared" si="1908"/>
        <v>61280.193999999996</v>
      </c>
      <c r="GM382" s="20">
        <f t="shared" si="1908"/>
        <v>0</v>
      </c>
      <c r="GN382" s="20">
        <f t="shared" ref="GN382:IE382" si="1909">GN379-GN381-GN383-GN378</f>
        <v>0</v>
      </c>
      <c r="GO382" s="20">
        <f t="shared" si="1909"/>
        <v>0</v>
      </c>
      <c r="GP382" s="20">
        <f t="shared" si="1909"/>
        <v>0</v>
      </c>
      <c r="GQ382" s="20">
        <f t="shared" si="1909"/>
        <v>0</v>
      </c>
      <c r="GR382" s="20">
        <f t="shared" si="1909"/>
        <v>0</v>
      </c>
      <c r="GS382" s="20">
        <f t="shared" si="1909"/>
        <v>-2.7284841053187847E-12</v>
      </c>
      <c r="GT382" s="20">
        <f t="shared" si="1909"/>
        <v>-2.7284841053187847E-12</v>
      </c>
      <c r="GU382" s="20">
        <f t="shared" si="1909"/>
        <v>-7.2759576141834259E-12</v>
      </c>
      <c r="GV382" s="20">
        <f t="shared" si="1909"/>
        <v>0</v>
      </c>
      <c r="GW382" s="20">
        <f t="shared" si="1909"/>
        <v>0</v>
      </c>
      <c r="GX382" s="20">
        <f t="shared" si="1909"/>
        <v>0</v>
      </c>
      <c r="GY382" s="20">
        <f t="shared" si="1909"/>
        <v>311393.353</v>
      </c>
      <c r="GZ382" s="20">
        <f t="shared" si="1909"/>
        <v>311393.353</v>
      </c>
      <c r="HA382" s="20">
        <f t="shared" si="1909"/>
        <v>181987.6</v>
      </c>
      <c r="HB382" s="20">
        <f t="shared" si="1909"/>
        <v>0</v>
      </c>
      <c r="HC382" s="20">
        <f t="shared" si="1909"/>
        <v>0</v>
      </c>
      <c r="HD382" s="20">
        <f t="shared" si="1909"/>
        <v>0</v>
      </c>
      <c r="HE382" s="20">
        <f t="shared" si="1909"/>
        <v>0</v>
      </c>
      <c r="HF382" s="20">
        <f t="shared" si="1909"/>
        <v>-1.1641532182693481E-10</v>
      </c>
      <c r="HG382" s="20">
        <f t="shared" si="1909"/>
        <v>5.8207660913467407E-11</v>
      </c>
      <c r="HH382" s="20">
        <f t="shared" si="1909"/>
        <v>0</v>
      </c>
      <c r="HI382" s="20">
        <f t="shared" si="1909"/>
        <v>2.2737367544323206E-13</v>
      </c>
      <c r="HJ382" s="20">
        <f t="shared" si="1909"/>
        <v>2.2737367544323206E-13</v>
      </c>
      <c r="HK382" s="20">
        <f t="shared" si="1909"/>
        <v>0</v>
      </c>
      <c r="HL382" s="20">
        <f t="shared" si="1909"/>
        <v>0</v>
      </c>
      <c r="HM382" s="20">
        <f t="shared" si="1909"/>
        <v>0</v>
      </c>
      <c r="HN382" s="20">
        <f t="shared" si="1909"/>
        <v>0</v>
      </c>
      <c r="HO382" s="20">
        <f t="shared" si="1909"/>
        <v>132514.68359999999</v>
      </c>
      <c r="HP382" s="20">
        <f t="shared" si="1909"/>
        <v>122105.28109999999</v>
      </c>
      <c r="HQ382" s="20">
        <f t="shared" si="1909"/>
        <v>0</v>
      </c>
      <c r="HR382" s="20">
        <f t="shared" si="1909"/>
        <v>-4.5474735088646412E-13</v>
      </c>
      <c r="HS382" s="20">
        <f t="shared" si="1909"/>
        <v>-2.2737367544323206E-13</v>
      </c>
      <c r="HT382" s="20">
        <f t="shared" si="1909"/>
        <v>0</v>
      </c>
      <c r="HU382" s="20">
        <f t="shared" si="1909"/>
        <v>0</v>
      </c>
      <c r="HV382" s="20">
        <f t="shared" si="1909"/>
        <v>0</v>
      </c>
      <c r="HW382" s="20">
        <f t="shared" si="1909"/>
        <v>0</v>
      </c>
      <c r="HX382" s="20">
        <f t="shared" si="1909"/>
        <v>-7.2759576141834259E-12</v>
      </c>
      <c r="HY382" s="20">
        <f t="shared" si="1909"/>
        <v>0</v>
      </c>
      <c r="HZ382" s="20">
        <f t="shared" si="1909"/>
        <v>0</v>
      </c>
      <c r="IA382" s="20">
        <f t="shared" si="1909"/>
        <v>0</v>
      </c>
      <c r="IB382" s="20">
        <f t="shared" si="1909"/>
        <v>0</v>
      </c>
      <c r="IC382" s="20">
        <f t="shared" si="1909"/>
        <v>0</v>
      </c>
      <c r="ID382" s="20">
        <f t="shared" si="1909"/>
        <v>0</v>
      </c>
      <c r="IE382" s="20">
        <f t="shared" si="1909"/>
        <v>0</v>
      </c>
    </row>
    <row r="383" spans="1:239" ht="15.95" customHeight="1" x14ac:dyDescent="0.25">
      <c r="A383" s="10">
        <v>377</v>
      </c>
      <c r="B383" s="9" t="s">
        <v>44</v>
      </c>
      <c r="C383" s="20">
        <f>C377+C376+C375+C374+C373</f>
        <v>7872562.6399999997</v>
      </c>
      <c r="D383" s="20">
        <f t="shared" ref="D383:BO383" si="1910">D377+D376+D375+D374+D373</f>
        <v>10782728.559</v>
      </c>
      <c r="E383" s="20">
        <f t="shared" si="1910"/>
        <v>10511149.532</v>
      </c>
      <c r="F383" s="20">
        <f t="shared" si="1910"/>
        <v>46456.98000000001</v>
      </c>
      <c r="G383" s="20">
        <f t="shared" si="1910"/>
        <v>0</v>
      </c>
      <c r="H383" s="20">
        <f t="shared" si="1910"/>
        <v>0</v>
      </c>
      <c r="I383" s="20">
        <f t="shared" si="1910"/>
        <v>121700.79999999999</v>
      </c>
      <c r="J383" s="20">
        <f t="shared" si="1910"/>
        <v>21278.227999999999</v>
      </c>
      <c r="K383" s="20">
        <f t="shared" si="1910"/>
        <v>21277.9</v>
      </c>
      <c r="L383" s="20">
        <f t="shared" si="1910"/>
        <v>861469</v>
      </c>
      <c r="M383" s="20">
        <f t="shared" si="1910"/>
        <v>2881654.6</v>
      </c>
      <c r="N383" s="20">
        <f t="shared" si="1910"/>
        <v>2875277.3</v>
      </c>
      <c r="O383" s="20">
        <f t="shared" si="1910"/>
        <v>14924.900000000001</v>
      </c>
      <c r="P383" s="20">
        <f t="shared" si="1910"/>
        <v>14693.2</v>
      </c>
      <c r="Q383" s="20">
        <f t="shared" si="1910"/>
        <v>14693.2</v>
      </c>
      <c r="R383" s="20">
        <f t="shared" si="1910"/>
        <v>0</v>
      </c>
      <c r="S383" s="20">
        <f t="shared" si="1910"/>
        <v>0</v>
      </c>
      <c r="T383" s="20">
        <f t="shared" si="1910"/>
        <v>0</v>
      </c>
      <c r="U383" s="20">
        <f t="shared" si="1910"/>
        <v>23244.100000000002</v>
      </c>
      <c r="V383" s="20">
        <f t="shared" si="1910"/>
        <v>31423.100000000002</v>
      </c>
      <c r="W383" s="20">
        <f t="shared" si="1910"/>
        <v>17117</v>
      </c>
      <c r="X383" s="20">
        <f t="shared" si="1910"/>
        <v>40000</v>
      </c>
      <c r="Y383" s="20">
        <f t="shared" si="1910"/>
        <v>56647</v>
      </c>
      <c r="Z383" s="20">
        <f t="shared" si="1910"/>
        <v>55716.1</v>
      </c>
      <c r="AA383" s="20">
        <f t="shared" si="1910"/>
        <v>5850</v>
      </c>
      <c r="AB383" s="20">
        <f t="shared" si="1910"/>
        <v>2664</v>
      </c>
      <c r="AC383" s="20">
        <f t="shared" si="1910"/>
        <v>2664</v>
      </c>
      <c r="AD383" s="20">
        <f t="shared" si="1910"/>
        <v>16697.7</v>
      </c>
      <c r="AE383" s="20">
        <f t="shared" si="1910"/>
        <v>16697.7</v>
      </c>
      <c r="AF383" s="20">
        <f t="shared" si="1910"/>
        <v>16697.7</v>
      </c>
      <c r="AG383" s="20">
        <f t="shared" si="1910"/>
        <v>0</v>
      </c>
      <c r="AH383" s="20">
        <f t="shared" si="1910"/>
        <v>0</v>
      </c>
      <c r="AI383" s="20">
        <f t="shared" si="1910"/>
        <v>0</v>
      </c>
      <c r="AJ383" s="20">
        <f t="shared" si="1910"/>
        <v>52005.100000000006</v>
      </c>
      <c r="AK383" s="20">
        <f t="shared" si="1910"/>
        <v>65930.099999999991</v>
      </c>
      <c r="AL383" s="20">
        <f t="shared" si="1910"/>
        <v>65930.099999999991</v>
      </c>
      <c r="AM383" s="20">
        <f t="shared" si="1910"/>
        <v>50655.4</v>
      </c>
      <c r="AN383" s="20">
        <f t="shared" si="1910"/>
        <v>50655.4</v>
      </c>
      <c r="AO383" s="20">
        <f t="shared" si="1910"/>
        <v>50655.4</v>
      </c>
      <c r="AP383" s="20">
        <f t="shared" si="1910"/>
        <v>101713.9</v>
      </c>
      <c r="AQ383" s="20">
        <f t="shared" si="1910"/>
        <v>101713.9</v>
      </c>
      <c r="AR383" s="20">
        <f t="shared" si="1910"/>
        <v>101601.3</v>
      </c>
      <c r="AS383" s="20">
        <f t="shared" si="1910"/>
        <v>0</v>
      </c>
      <c r="AT383" s="20">
        <f t="shared" si="1910"/>
        <v>0</v>
      </c>
      <c r="AU383" s="20">
        <f t="shared" si="1910"/>
        <v>0</v>
      </c>
      <c r="AV383" s="20">
        <f t="shared" si="1910"/>
        <v>0</v>
      </c>
      <c r="AW383" s="20">
        <f t="shared" si="1910"/>
        <v>0</v>
      </c>
      <c r="AX383" s="20">
        <f t="shared" si="1910"/>
        <v>0</v>
      </c>
      <c r="AY383" s="20">
        <f t="shared" si="1910"/>
        <v>0</v>
      </c>
      <c r="AZ383" s="20">
        <f t="shared" si="1910"/>
        <v>0</v>
      </c>
      <c r="BA383" s="20">
        <f t="shared" si="1910"/>
        <v>0</v>
      </c>
      <c r="BB383" s="20">
        <f t="shared" si="1910"/>
        <v>3027</v>
      </c>
      <c r="BC383" s="20">
        <f t="shared" si="1910"/>
        <v>3027</v>
      </c>
      <c r="BD383" s="20">
        <f t="shared" si="1910"/>
        <v>3027</v>
      </c>
      <c r="BE383" s="20">
        <f t="shared" si="1910"/>
        <v>0</v>
      </c>
      <c r="BF383" s="20">
        <f t="shared" si="1910"/>
        <v>0</v>
      </c>
      <c r="BG383" s="20">
        <f t="shared" si="1910"/>
        <v>0</v>
      </c>
      <c r="BH383" s="20">
        <f t="shared" si="1910"/>
        <v>1417912</v>
      </c>
      <c r="BI383" s="20">
        <f t="shared" si="1910"/>
        <v>645645.6</v>
      </c>
      <c r="BJ383" s="20">
        <f t="shared" si="1910"/>
        <v>645645.6</v>
      </c>
      <c r="BK383" s="20">
        <f t="shared" si="1910"/>
        <v>100</v>
      </c>
      <c r="BL383" s="20">
        <f t="shared" si="1910"/>
        <v>0</v>
      </c>
      <c r="BM383" s="20">
        <f t="shared" si="1910"/>
        <v>0</v>
      </c>
      <c r="BN383" s="20">
        <f t="shared" si="1910"/>
        <v>800</v>
      </c>
      <c r="BO383" s="20">
        <f t="shared" si="1910"/>
        <v>800</v>
      </c>
      <c r="BP383" s="20">
        <f t="shared" ref="BP383:EA383" si="1911">BP377+BP376+BP375+BP374+BP373</f>
        <v>800</v>
      </c>
      <c r="BQ383" s="20">
        <f t="shared" si="1911"/>
        <v>5000</v>
      </c>
      <c r="BR383" s="20">
        <f t="shared" si="1911"/>
        <v>1600</v>
      </c>
      <c r="BS383" s="20">
        <f t="shared" si="1911"/>
        <v>1600</v>
      </c>
      <c r="BT383" s="20">
        <f t="shared" si="1911"/>
        <v>0</v>
      </c>
      <c r="BU383" s="20">
        <f t="shared" si="1911"/>
        <v>0</v>
      </c>
      <c r="BV383" s="20">
        <f t="shared" si="1911"/>
        <v>0</v>
      </c>
      <c r="BW383" s="20">
        <f t="shared" si="1911"/>
        <v>0</v>
      </c>
      <c r="BX383" s="20">
        <f t="shared" si="1911"/>
        <v>8697</v>
      </c>
      <c r="BY383" s="20">
        <f t="shared" si="1911"/>
        <v>8675</v>
      </c>
      <c r="BZ383" s="20">
        <f t="shared" si="1911"/>
        <v>41666.699999999997</v>
      </c>
      <c r="CA383" s="20">
        <f t="shared" si="1911"/>
        <v>41666.699999999997</v>
      </c>
      <c r="CB383" s="20">
        <f t="shared" si="1911"/>
        <v>41458.400000000001</v>
      </c>
      <c r="CC383" s="20">
        <f t="shared" si="1911"/>
        <v>274584.3</v>
      </c>
      <c r="CD383" s="20">
        <f t="shared" si="1911"/>
        <v>669263.69999999995</v>
      </c>
      <c r="CE383" s="20">
        <f t="shared" si="1911"/>
        <v>669263.69999999995</v>
      </c>
      <c r="CF383" s="20">
        <f t="shared" si="1911"/>
        <v>0</v>
      </c>
      <c r="CG383" s="20">
        <f t="shared" si="1911"/>
        <v>0</v>
      </c>
      <c r="CH383" s="20">
        <f t="shared" si="1911"/>
        <v>0</v>
      </c>
      <c r="CI383" s="20">
        <f t="shared" si="1911"/>
        <v>6036.1</v>
      </c>
      <c r="CJ383" s="20">
        <f t="shared" si="1911"/>
        <v>2968</v>
      </c>
      <c r="CK383" s="20">
        <f t="shared" si="1911"/>
        <v>2890.9</v>
      </c>
      <c r="CL383" s="20">
        <f t="shared" si="1911"/>
        <v>0</v>
      </c>
      <c r="CM383" s="20">
        <f t="shared" si="1911"/>
        <v>0</v>
      </c>
      <c r="CN383" s="20">
        <f t="shared" si="1911"/>
        <v>0</v>
      </c>
      <c r="CO383" s="20">
        <f t="shared" si="1911"/>
        <v>377040.9</v>
      </c>
      <c r="CP383" s="20">
        <f t="shared" si="1911"/>
        <v>381318.82500000001</v>
      </c>
      <c r="CQ383" s="20">
        <f t="shared" si="1911"/>
        <v>381136.80000000005</v>
      </c>
      <c r="CR383" s="20">
        <f t="shared" si="1911"/>
        <v>476523</v>
      </c>
      <c r="CS383" s="20">
        <f t="shared" si="1911"/>
        <v>476523</v>
      </c>
      <c r="CT383" s="20">
        <f t="shared" si="1911"/>
        <v>476517.8</v>
      </c>
      <c r="CU383" s="20">
        <f t="shared" si="1911"/>
        <v>0</v>
      </c>
      <c r="CV383" s="20">
        <f t="shared" si="1911"/>
        <v>0</v>
      </c>
      <c r="CW383" s="20">
        <f t="shared" si="1911"/>
        <v>0</v>
      </c>
      <c r="CX383" s="20">
        <f t="shared" si="1911"/>
        <v>200679.4</v>
      </c>
      <c r="CY383" s="20">
        <f t="shared" si="1911"/>
        <v>0</v>
      </c>
      <c r="CZ383" s="20">
        <f t="shared" si="1911"/>
        <v>0</v>
      </c>
      <c r="DA383" s="20">
        <f t="shared" si="1911"/>
        <v>547.9</v>
      </c>
      <c r="DB383" s="20">
        <f t="shared" si="1911"/>
        <v>47.4</v>
      </c>
      <c r="DC383" s="20">
        <f t="shared" si="1911"/>
        <v>47.4</v>
      </c>
      <c r="DD383" s="20">
        <f t="shared" si="1911"/>
        <v>256313.5</v>
      </c>
      <c r="DE383" s="20">
        <f t="shared" si="1911"/>
        <v>256313.5</v>
      </c>
      <c r="DF383" s="20">
        <f t="shared" si="1911"/>
        <v>197009.3</v>
      </c>
      <c r="DG383" s="20">
        <f t="shared" si="1911"/>
        <v>5432.5</v>
      </c>
      <c r="DH383" s="20">
        <f t="shared" si="1911"/>
        <v>5432.5</v>
      </c>
      <c r="DI383" s="20">
        <f t="shared" si="1911"/>
        <v>5412.3</v>
      </c>
      <c r="DJ383" s="20">
        <f t="shared" si="1911"/>
        <v>0</v>
      </c>
      <c r="DK383" s="20">
        <f t="shared" si="1911"/>
        <v>0</v>
      </c>
      <c r="DL383" s="20">
        <f t="shared" si="1911"/>
        <v>0</v>
      </c>
      <c r="DM383" s="20">
        <f t="shared" si="1911"/>
        <v>0</v>
      </c>
      <c r="DN383" s="20">
        <f t="shared" si="1911"/>
        <v>0</v>
      </c>
      <c r="DO383" s="20">
        <f t="shared" si="1911"/>
        <v>0</v>
      </c>
      <c r="DP383" s="20">
        <f t="shared" si="1911"/>
        <v>0</v>
      </c>
      <c r="DQ383" s="20">
        <f t="shared" si="1911"/>
        <v>0</v>
      </c>
      <c r="DR383" s="20">
        <f t="shared" si="1911"/>
        <v>0</v>
      </c>
      <c r="DS383" s="20">
        <f t="shared" si="1911"/>
        <v>653523.19999999995</v>
      </c>
      <c r="DT383" s="20">
        <f t="shared" si="1911"/>
        <v>653523.19999999995</v>
      </c>
      <c r="DU383" s="20">
        <f t="shared" si="1911"/>
        <v>653523.19999999995</v>
      </c>
      <c r="DV383" s="20">
        <f t="shared" si="1911"/>
        <v>0</v>
      </c>
      <c r="DW383" s="20">
        <f t="shared" si="1911"/>
        <v>0</v>
      </c>
      <c r="DX383" s="20">
        <f t="shared" si="1911"/>
        <v>0</v>
      </c>
      <c r="DY383" s="20">
        <f t="shared" si="1911"/>
        <v>0</v>
      </c>
      <c r="DZ383" s="20">
        <f t="shared" si="1911"/>
        <v>0</v>
      </c>
      <c r="EA383" s="20">
        <f t="shared" si="1911"/>
        <v>0</v>
      </c>
      <c r="EB383" s="20">
        <f t="shared" ref="EB383:GM383" si="1912">EB377+EB376+EB375+EB374+EB373</f>
        <v>1300</v>
      </c>
      <c r="EC383" s="20">
        <f t="shared" si="1912"/>
        <v>1300</v>
      </c>
      <c r="ED383" s="20">
        <f t="shared" si="1912"/>
        <v>1300</v>
      </c>
      <c r="EE383" s="20">
        <f t="shared" si="1912"/>
        <v>1029349.6</v>
      </c>
      <c r="EF383" s="20">
        <f t="shared" si="1912"/>
        <v>1029349.6</v>
      </c>
      <c r="EG383" s="20">
        <f t="shared" si="1912"/>
        <v>1026603.3</v>
      </c>
      <c r="EH383" s="20">
        <f t="shared" si="1912"/>
        <v>0</v>
      </c>
      <c r="EI383" s="20">
        <f t="shared" si="1912"/>
        <v>0</v>
      </c>
      <c r="EJ383" s="20">
        <f t="shared" si="1912"/>
        <v>0</v>
      </c>
      <c r="EK383" s="20">
        <f t="shared" si="1912"/>
        <v>0</v>
      </c>
      <c r="EL383" s="20">
        <f t="shared" si="1912"/>
        <v>0</v>
      </c>
      <c r="EM383" s="20">
        <f t="shared" si="1912"/>
        <v>0</v>
      </c>
      <c r="EN383" s="20">
        <f t="shared" si="1912"/>
        <v>23800</v>
      </c>
      <c r="EO383" s="20">
        <f t="shared" si="1912"/>
        <v>23800</v>
      </c>
      <c r="EP383" s="20">
        <f t="shared" si="1912"/>
        <v>0</v>
      </c>
      <c r="EQ383" s="20">
        <f t="shared" si="1912"/>
        <v>45092.5</v>
      </c>
      <c r="ER383" s="20">
        <f t="shared" si="1912"/>
        <v>47276.574000000001</v>
      </c>
      <c r="ES383" s="20">
        <f t="shared" si="1912"/>
        <v>62174</v>
      </c>
      <c r="ET383" s="20">
        <f t="shared" si="1912"/>
        <v>0</v>
      </c>
      <c r="EU383" s="20">
        <f t="shared" si="1912"/>
        <v>0</v>
      </c>
      <c r="EV383" s="20">
        <f t="shared" si="1912"/>
        <v>0</v>
      </c>
      <c r="EW383" s="20">
        <f t="shared" si="1912"/>
        <v>0</v>
      </c>
      <c r="EX383" s="20">
        <f t="shared" si="1912"/>
        <v>0</v>
      </c>
      <c r="EY383" s="20">
        <f t="shared" si="1912"/>
        <v>0</v>
      </c>
      <c r="EZ383" s="20">
        <f t="shared" si="1912"/>
        <v>0</v>
      </c>
      <c r="FA383" s="20">
        <f t="shared" si="1912"/>
        <v>0</v>
      </c>
      <c r="FB383" s="20">
        <f t="shared" si="1912"/>
        <v>0</v>
      </c>
      <c r="FC383" s="20">
        <f t="shared" si="1912"/>
        <v>0</v>
      </c>
      <c r="FD383" s="20">
        <f t="shared" si="1912"/>
        <v>0</v>
      </c>
      <c r="FE383" s="20">
        <f t="shared" si="1912"/>
        <v>0</v>
      </c>
      <c r="FF383" s="20">
        <f t="shared" si="1912"/>
        <v>26041.7</v>
      </c>
      <c r="FG383" s="20">
        <f t="shared" si="1912"/>
        <v>26041.7</v>
      </c>
      <c r="FH383" s="20">
        <f t="shared" si="1912"/>
        <v>22624.400000000001</v>
      </c>
      <c r="FI383" s="20">
        <f t="shared" si="1912"/>
        <v>0</v>
      </c>
      <c r="FJ383" s="20">
        <f t="shared" si="1912"/>
        <v>0</v>
      </c>
      <c r="FK383" s="20">
        <f t="shared" si="1912"/>
        <v>0</v>
      </c>
      <c r="FL383" s="20">
        <f t="shared" si="1912"/>
        <v>0</v>
      </c>
      <c r="FM383" s="20">
        <f t="shared" si="1912"/>
        <v>0</v>
      </c>
      <c r="FN383" s="20">
        <f t="shared" si="1912"/>
        <v>0</v>
      </c>
      <c r="FO383" s="20">
        <f t="shared" si="1912"/>
        <v>0</v>
      </c>
      <c r="FP383" s="20">
        <f t="shared" si="1912"/>
        <v>0</v>
      </c>
      <c r="FQ383" s="20">
        <f t="shared" si="1912"/>
        <v>0</v>
      </c>
      <c r="FR383" s="20">
        <f t="shared" si="1912"/>
        <v>2600</v>
      </c>
      <c r="FS383" s="20">
        <f t="shared" si="1912"/>
        <v>2600</v>
      </c>
      <c r="FT383" s="20">
        <f t="shared" si="1912"/>
        <v>2600</v>
      </c>
      <c r="FU383" s="20">
        <f t="shared" si="1912"/>
        <v>821064.3</v>
      </c>
      <c r="FV383" s="20">
        <f t="shared" si="1912"/>
        <v>1714361.5999999999</v>
      </c>
      <c r="FW383" s="20">
        <f t="shared" si="1912"/>
        <v>1704276.5999999999</v>
      </c>
      <c r="FX383" s="20">
        <f t="shared" si="1912"/>
        <v>0</v>
      </c>
      <c r="FY383" s="20">
        <f t="shared" si="1912"/>
        <v>0</v>
      </c>
      <c r="FZ383" s="20">
        <f t="shared" si="1912"/>
        <v>0</v>
      </c>
      <c r="GA383" s="20">
        <f t="shared" si="1912"/>
        <v>0</v>
      </c>
      <c r="GB383" s="20">
        <f t="shared" si="1912"/>
        <v>0</v>
      </c>
      <c r="GC383" s="20">
        <f t="shared" si="1912"/>
        <v>0</v>
      </c>
      <c r="GD383" s="20">
        <f t="shared" si="1912"/>
        <v>395000</v>
      </c>
      <c r="GE383" s="20">
        <f t="shared" si="1912"/>
        <v>170000</v>
      </c>
      <c r="GF383" s="20">
        <f t="shared" si="1912"/>
        <v>163966.9</v>
      </c>
      <c r="GG383" s="20">
        <f t="shared" si="1912"/>
        <v>401750</v>
      </c>
      <c r="GH383" s="20">
        <f t="shared" si="1912"/>
        <v>445150</v>
      </c>
      <c r="GI383" s="20">
        <f t="shared" si="1912"/>
        <v>445150</v>
      </c>
      <c r="GJ383" s="20">
        <f t="shared" si="1912"/>
        <v>0</v>
      </c>
      <c r="GK383" s="20">
        <f t="shared" si="1912"/>
        <v>0</v>
      </c>
      <c r="GL383" s="20">
        <f t="shared" si="1912"/>
        <v>0</v>
      </c>
      <c r="GM383" s="20">
        <f t="shared" si="1912"/>
        <v>15740.26</v>
      </c>
      <c r="GN383" s="20">
        <f t="shared" ref="GN383:IE383" si="1913">GN377+GN376+GN375+GN374+GN373</f>
        <v>15740.332</v>
      </c>
      <c r="GO383" s="20">
        <f t="shared" si="1913"/>
        <v>15713.531999999999</v>
      </c>
      <c r="GP383" s="20">
        <f t="shared" si="1913"/>
        <v>50000</v>
      </c>
      <c r="GQ383" s="20">
        <f t="shared" si="1913"/>
        <v>50000</v>
      </c>
      <c r="GR383" s="20">
        <f t="shared" si="1913"/>
        <v>50000</v>
      </c>
      <c r="GS383" s="20">
        <f t="shared" si="1913"/>
        <v>6919.9000000000005</v>
      </c>
      <c r="GT383" s="20">
        <f t="shared" si="1913"/>
        <v>6919.9000000000005</v>
      </c>
      <c r="GU383" s="20">
        <f t="shared" si="1913"/>
        <v>6587.2000000000007</v>
      </c>
      <c r="GV383" s="20">
        <f t="shared" si="1913"/>
        <v>0</v>
      </c>
      <c r="GW383" s="20">
        <f t="shared" si="1913"/>
        <v>0</v>
      </c>
      <c r="GX383" s="20">
        <f t="shared" si="1913"/>
        <v>0</v>
      </c>
      <c r="GY383" s="20">
        <f t="shared" si="1913"/>
        <v>0</v>
      </c>
      <c r="GZ383" s="20">
        <f t="shared" si="1913"/>
        <v>0</v>
      </c>
      <c r="HA383" s="20">
        <f t="shared" si="1913"/>
        <v>0</v>
      </c>
      <c r="HB383" s="20">
        <f t="shared" si="1913"/>
        <v>0</v>
      </c>
      <c r="HC383" s="20">
        <f t="shared" si="1913"/>
        <v>0</v>
      </c>
      <c r="HD383" s="20">
        <f t="shared" si="1913"/>
        <v>0</v>
      </c>
      <c r="HE383" s="20">
        <f t="shared" si="1913"/>
        <v>0</v>
      </c>
      <c r="HF383" s="20">
        <f t="shared" si="1913"/>
        <v>495556.5</v>
      </c>
      <c r="HG383" s="20">
        <f t="shared" si="1913"/>
        <v>337067.60000000003</v>
      </c>
      <c r="HH383" s="20">
        <f t="shared" si="1913"/>
        <v>0</v>
      </c>
      <c r="HI383" s="20">
        <f t="shared" si="1913"/>
        <v>0</v>
      </c>
      <c r="HJ383" s="20">
        <f t="shared" si="1913"/>
        <v>0</v>
      </c>
      <c r="HK383" s="20">
        <f t="shared" si="1913"/>
        <v>0</v>
      </c>
      <c r="HL383" s="20">
        <f t="shared" si="1913"/>
        <v>0</v>
      </c>
      <c r="HM383" s="20">
        <f t="shared" si="1913"/>
        <v>0</v>
      </c>
      <c r="HN383" s="20">
        <f t="shared" si="1913"/>
        <v>0</v>
      </c>
      <c r="HO383" s="20">
        <f t="shared" si="1913"/>
        <v>0</v>
      </c>
      <c r="HP383" s="20">
        <f t="shared" si="1913"/>
        <v>0</v>
      </c>
      <c r="HQ383" s="20">
        <f t="shared" si="1913"/>
        <v>0</v>
      </c>
      <c r="HR383" s="20">
        <f t="shared" si="1913"/>
        <v>0</v>
      </c>
      <c r="HS383" s="20">
        <f t="shared" si="1913"/>
        <v>0</v>
      </c>
      <c r="HT383" s="20">
        <f t="shared" si="1913"/>
        <v>0</v>
      </c>
      <c r="HU383" s="20">
        <f t="shared" si="1913"/>
        <v>0</v>
      </c>
      <c r="HV383" s="20">
        <f t="shared" si="1913"/>
        <v>0</v>
      </c>
      <c r="HW383" s="20">
        <f t="shared" si="1913"/>
        <v>0</v>
      </c>
      <c r="HX383" s="20">
        <f t="shared" si="1913"/>
        <v>0</v>
      </c>
      <c r="HY383" s="20">
        <f t="shared" si="1913"/>
        <v>0</v>
      </c>
      <c r="HZ383" s="20">
        <f t="shared" si="1913"/>
        <v>0</v>
      </c>
      <c r="IA383" s="20">
        <f t="shared" si="1913"/>
        <v>2849.9</v>
      </c>
      <c r="IB383" s="20">
        <f t="shared" si="1913"/>
        <v>2849.9</v>
      </c>
      <c r="IC383" s="20">
        <f t="shared" si="1913"/>
        <v>0</v>
      </c>
      <c r="ID383" s="20">
        <f t="shared" si="1913"/>
        <v>361598.8</v>
      </c>
      <c r="IE383" s="20">
        <f t="shared" si="1913"/>
        <v>361598.8</v>
      </c>
    </row>
    <row r="384" spans="1:239" ht="15.75" x14ac:dyDescent="0.25">
      <c r="A384" s="13"/>
      <c r="B384" s="1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  <c r="BS384" s="15"/>
      <c r="BT384" s="15"/>
      <c r="BU384" s="15"/>
      <c r="BV384" s="15"/>
      <c r="BW384" s="15"/>
      <c r="BX384" s="15"/>
      <c r="BY384" s="15"/>
      <c r="BZ384" s="15"/>
      <c r="CA384" s="15"/>
      <c r="CB384" s="15"/>
      <c r="CC384" s="15"/>
      <c r="CD384" s="15"/>
      <c r="CE384" s="15"/>
      <c r="CF384" s="15"/>
      <c r="CG384" s="15"/>
      <c r="CH384" s="15"/>
      <c r="CI384" s="15"/>
      <c r="CJ384" s="15"/>
      <c r="CK384" s="15"/>
      <c r="CL384" s="15"/>
      <c r="CM384" s="15"/>
      <c r="CN384" s="15"/>
      <c r="CO384" s="15"/>
      <c r="CP384" s="15"/>
      <c r="CQ384" s="15"/>
      <c r="CR384" s="15"/>
      <c r="CS384" s="15"/>
      <c r="CT384" s="15"/>
      <c r="CU384" s="15"/>
      <c r="CV384" s="15"/>
      <c r="CW384" s="15"/>
      <c r="CX384" s="15"/>
      <c r="CY384" s="15"/>
      <c r="CZ384" s="15"/>
      <c r="DA384" s="15"/>
      <c r="DB384" s="15"/>
      <c r="DC384" s="15"/>
      <c r="DD384" s="15"/>
      <c r="DE384" s="15"/>
      <c r="DF384" s="15"/>
      <c r="DG384" s="15"/>
      <c r="DH384" s="15"/>
      <c r="DI384" s="15"/>
      <c r="DJ384" s="15"/>
      <c r="DK384" s="15"/>
      <c r="DL384" s="15"/>
      <c r="DM384" s="15"/>
      <c r="DN384" s="15"/>
      <c r="DO384" s="15"/>
      <c r="DP384" s="15"/>
      <c r="DQ384" s="15"/>
      <c r="DR384" s="15"/>
      <c r="DS384" s="15"/>
      <c r="DT384" s="15"/>
      <c r="DU384" s="15"/>
      <c r="DV384" s="15"/>
      <c r="DW384" s="15"/>
      <c r="DX384" s="15"/>
      <c r="DY384" s="15"/>
      <c r="DZ384" s="15"/>
      <c r="EA384" s="15"/>
      <c r="EB384" s="15"/>
      <c r="EC384" s="15"/>
      <c r="ED384" s="15"/>
      <c r="EE384" s="15"/>
      <c r="EF384" s="15"/>
      <c r="EG384" s="15"/>
      <c r="EH384" s="15"/>
      <c r="EI384" s="15"/>
      <c r="EJ384" s="15"/>
      <c r="EK384" s="15"/>
      <c r="EL384" s="15"/>
      <c r="EM384" s="15"/>
      <c r="EN384" s="15"/>
      <c r="EO384" s="15"/>
      <c r="EP384" s="15"/>
      <c r="EQ384" s="15"/>
      <c r="ER384" s="15"/>
      <c r="ES384" s="15"/>
      <c r="ET384" s="15"/>
      <c r="EU384" s="15"/>
      <c r="EV384" s="15"/>
      <c r="EW384" s="15"/>
      <c r="EX384" s="15"/>
      <c r="EY384" s="15"/>
      <c r="EZ384" s="15"/>
      <c r="FA384" s="15"/>
      <c r="FB384" s="15"/>
      <c r="FC384" s="15"/>
      <c r="FD384" s="15"/>
      <c r="FE384" s="15"/>
      <c r="FF384" s="15"/>
      <c r="FG384" s="15"/>
      <c r="FH384" s="15"/>
      <c r="FI384" s="15"/>
      <c r="FJ384" s="15"/>
      <c r="FK384" s="15"/>
      <c r="FL384" s="15"/>
      <c r="FM384" s="15"/>
      <c r="FN384" s="15"/>
      <c r="FO384" s="15"/>
      <c r="FP384" s="15"/>
      <c r="FQ384" s="15"/>
      <c r="FR384" s="15"/>
      <c r="FS384" s="15"/>
      <c r="FT384" s="15"/>
      <c r="FU384" s="15"/>
      <c r="FV384" s="15"/>
      <c r="FW384" s="15"/>
      <c r="FX384" s="15"/>
      <c r="FY384" s="15"/>
      <c r="FZ384" s="15"/>
      <c r="GA384" s="15"/>
      <c r="GB384" s="15"/>
      <c r="GC384" s="15"/>
      <c r="GD384" s="15"/>
      <c r="GE384" s="15"/>
      <c r="GF384" s="15"/>
      <c r="GG384" s="15"/>
      <c r="GH384" s="15"/>
      <c r="GI384" s="15"/>
      <c r="GJ384" s="15"/>
      <c r="GK384" s="15"/>
      <c r="GL384" s="15"/>
      <c r="GM384" s="15"/>
      <c r="GN384" s="15"/>
      <c r="GO384" s="15"/>
      <c r="GP384" s="15"/>
      <c r="GQ384" s="15"/>
      <c r="GR384" s="15"/>
      <c r="GS384" s="15"/>
      <c r="GT384" s="15"/>
      <c r="GU384" s="15"/>
      <c r="GV384" s="15"/>
      <c r="GW384" s="15"/>
      <c r="GX384" s="15"/>
      <c r="GY384" s="15"/>
      <c r="GZ384" s="15"/>
      <c r="HA384" s="15"/>
      <c r="HB384" s="15"/>
      <c r="HC384" s="15"/>
      <c r="HD384" s="15"/>
      <c r="HE384" s="15"/>
      <c r="HF384" s="15"/>
      <c r="HG384" s="15"/>
      <c r="HH384" s="15"/>
      <c r="HI384" s="15"/>
      <c r="HJ384" s="15"/>
      <c r="HK384" s="15"/>
      <c r="HL384" s="15"/>
      <c r="HM384" s="15"/>
      <c r="HN384" s="15"/>
      <c r="HO384" s="15"/>
      <c r="HP384" s="15"/>
      <c r="HQ384" s="15"/>
      <c r="HR384" s="15"/>
      <c r="HS384" s="15"/>
      <c r="HT384" s="15"/>
      <c r="HU384" s="15"/>
      <c r="HV384" s="15"/>
      <c r="HW384" s="15"/>
      <c r="HX384" s="15"/>
      <c r="HY384" s="15"/>
      <c r="HZ384" s="15"/>
      <c r="IA384" s="15"/>
      <c r="IB384" s="15"/>
      <c r="IC384" s="15"/>
      <c r="ID384" s="15"/>
      <c r="IE384" s="15"/>
    </row>
    <row r="385" spans="1:2" x14ac:dyDescent="0.25">
      <c r="A385" s="43" t="s">
        <v>97</v>
      </c>
      <c r="B385" s="43"/>
    </row>
  </sheetData>
  <mergeCells count="84">
    <mergeCell ref="A385:B385"/>
    <mergeCell ref="GA5:GC5"/>
    <mergeCell ref="GD5:GF5"/>
    <mergeCell ref="GG5:GI5"/>
    <mergeCell ref="GJ5:GL5"/>
    <mergeCell ref="EQ5:ES5"/>
    <mergeCell ref="FC5:FE5"/>
    <mergeCell ref="FF5:FH5"/>
    <mergeCell ref="FL5:FN5"/>
    <mergeCell ref="FX5:FZ5"/>
    <mergeCell ref="FO5:FQ5"/>
    <mergeCell ref="EZ5:FB5"/>
    <mergeCell ref="A1:H1"/>
    <mergeCell ref="A3:H3"/>
    <mergeCell ref="A5:A6"/>
    <mergeCell ref="B5:B6"/>
    <mergeCell ref="C5:E5"/>
    <mergeCell ref="F5:H5"/>
    <mergeCell ref="BE5:BG5"/>
    <mergeCell ref="BH5:BJ5"/>
    <mergeCell ref="AM5:AO5"/>
    <mergeCell ref="I5:K5"/>
    <mergeCell ref="L5:N5"/>
    <mergeCell ref="O5:Q5"/>
    <mergeCell ref="R5:T5"/>
    <mergeCell ref="U5:W5"/>
    <mergeCell ref="X5:Z5"/>
    <mergeCell ref="AA5:AC5"/>
    <mergeCell ref="AG5:AI5"/>
    <mergeCell ref="AJ5:AL5"/>
    <mergeCell ref="AD5:AF5"/>
    <mergeCell ref="AP5:AR5"/>
    <mergeCell ref="AS5:AU5"/>
    <mergeCell ref="AV5:AX5"/>
    <mergeCell ref="AY5:BA5"/>
    <mergeCell ref="BB5:BD5"/>
    <mergeCell ref="CC5:CE5"/>
    <mergeCell ref="EN5:EP5"/>
    <mergeCell ref="BK5:BM5"/>
    <mergeCell ref="BN5:BP5"/>
    <mergeCell ref="BQ5:BS5"/>
    <mergeCell ref="BT5:BV5"/>
    <mergeCell ref="DM5:DO5"/>
    <mergeCell ref="BZ5:CB5"/>
    <mergeCell ref="DA5:DC5"/>
    <mergeCell ref="CF5:CH5"/>
    <mergeCell ref="CR5:CT5"/>
    <mergeCell ref="DY5:EA5"/>
    <mergeCell ref="DJ5:DL5"/>
    <mergeCell ref="BW5:BY5"/>
    <mergeCell ref="CI5:CK5"/>
    <mergeCell ref="CL5:CN5"/>
    <mergeCell ref="CX5:CZ5"/>
    <mergeCell ref="DP5:DR5"/>
    <mergeCell ref="DD5:DF5"/>
    <mergeCell ref="CU5:CW5"/>
    <mergeCell ref="DG5:DI5"/>
    <mergeCell ref="EE5:EG5"/>
    <mergeCell ref="CO5:CQ5"/>
    <mergeCell ref="FI5:FK5"/>
    <mergeCell ref="FU5:FW5"/>
    <mergeCell ref="DS5:DU5"/>
    <mergeCell ref="FR5:FT5"/>
    <mergeCell ref="EB5:ED5"/>
    <mergeCell ref="ET5:EV5"/>
    <mergeCell ref="EW5:EY5"/>
    <mergeCell ref="DV5:DX5"/>
    <mergeCell ref="EH5:EJ5"/>
    <mergeCell ref="EK5:EM5"/>
    <mergeCell ref="GM5:GO5"/>
    <mergeCell ref="GP5:GR5"/>
    <mergeCell ref="GS5:GU5"/>
    <mergeCell ref="GV5:GX5"/>
    <mergeCell ref="GY5:HA5"/>
    <mergeCell ref="HB5:HD5"/>
    <mergeCell ref="HE5:HG5"/>
    <mergeCell ref="HH5:HJ5"/>
    <mergeCell ref="HK5:HM5"/>
    <mergeCell ref="HN5:HP5"/>
    <mergeCell ref="HQ5:HS5"/>
    <mergeCell ref="HT5:HV5"/>
    <mergeCell ref="HW5:HY5"/>
    <mergeCell ref="HZ5:IB5"/>
    <mergeCell ref="IC5:IE5"/>
  </mergeCells>
  <printOptions horizontalCentered="1"/>
  <pageMargins left="0.31496062992125984" right="0.11811023622047245" top="0.35433070866141736" bottom="0.55118110236220474" header="0.31496062992125984" footer="0.31496062992125984"/>
  <pageSetup paperSize="9" scale="55" fitToWidth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Шабанова Ольга Васильевна</cp:lastModifiedBy>
  <cp:lastPrinted>2021-05-17T05:47:28Z</cp:lastPrinted>
  <dcterms:created xsi:type="dcterms:W3CDTF">2018-05-24T03:11:26Z</dcterms:created>
  <dcterms:modified xsi:type="dcterms:W3CDTF">2021-05-17T05:49:26Z</dcterms:modified>
</cp:coreProperties>
</file>